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2. กย 64\กำกับติดตามแผนฯ 2-4 เดือน กย.64\"/>
    </mc:Choice>
  </mc:AlternateContent>
  <xr:revisionPtr revIDLastSave="0" documentId="13_ncr:1_{E52B3A04-7848-484E-9D7E-5B829A704FAF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คาย" sheetId="6" r:id="rId1"/>
    <sheet name="แผน 2-4 จ.หนองคาย" sheetId="4" r:id="rId2"/>
    <sheet name="จ.หนองคาย" sheetId="7" r:id="rId3"/>
    <sheet name="mapping" sheetId="5" r:id="rId4"/>
  </sheets>
  <definedNames>
    <definedName name="_xlnm._FilterDatabase" localSheetId="2" hidden="1">จ.หนองคาย!$A$2:$BA$16907</definedName>
    <definedName name="_xlnm.Print_Area" localSheetId="1">'แผน 2-4 จ.หนองคาย'!$A$1:$AV$34</definedName>
    <definedName name="_xlnm.Print_Area" localSheetId="0">'สรุปแผน จ.หนองคาย'!$A$1:$H$34</definedName>
    <definedName name="_xlnm.Print_Titles" localSheetId="1">'แผน 2-4 จ.หนองคาย'!$A:$C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4" l="1"/>
  <c r="N3" i="4" s="1"/>
  <c r="S3" i="4" s="1"/>
  <c r="X3" i="4" s="1"/>
  <c r="AC3" i="4" s="1"/>
  <c r="AH3" i="4" s="1"/>
  <c r="AM3" i="4" s="1"/>
  <c r="AR3" i="4" s="1"/>
  <c r="D35" i="6"/>
  <c r="C35" i="6"/>
  <c r="AD25" i="4" l="1"/>
  <c r="AD11" i="4"/>
  <c r="AD12" i="4"/>
  <c r="AD13" i="4"/>
  <c r="AD14" i="4"/>
  <c r="AD15" i="4"/>
  <c r="AD16" i="4"/>
  <c r="AD17" i="4"/>
  <c r="AD18" i="4"/>
  <c r="AD19" i="4"/>
  <c r="AD20" i="4"/>
  <c r="AD21" i="4"/>
  <c r="AD10" i="4"/>
  <c r="AS26" i="4" l="1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AS5" i="4"/>
  <c r="AS6" i="4"/>
  <c r="AS4" i="4"/>
  <c r="AN26" i="4"/>
  <c r="AN27" i="4"/>
  <c r="AN28" i="4"/>
  <c r="AN29" i="4"/>
  <c r="AN30" i="4"/>
  <c r="AN31" i="4"/>
  <c r="AN32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5" i="4"/>
  <c r="AN6" i="4"/>
  <c r="AN4" i="4"/>
  <c r="AI26" i="4"/>
  <c r="AI27" i="4"/>
  <c r="AI28" i="4"/>
  <c r="AI29" i="4"/>
  <c r="AI30" i="4"/>
  <c r="AI31" i="4"/>
  <c r="AI32" i="4"/>
  <c r="AI25" i="4"/>
  <c r="AI11" i="4"/>
  <c r="AI12" i="4"/>
  <c r="AI13" i="4"/>
  <c r="AI14" i="4"/>
  <c r="AI15" i="4"/>
  <c r="AI16" i="4"/>
  <c r="AI17" i="4"/>
  <c r="AI18" i="4"/>
  <c r="AI19" i="4"/>
  <c r="AI20" i="4"/>
  <c r="AI21" i="4"/>
  <c r="AI10" i="4"/>
  <c r="AI5" i="4"/>
  <c r="AI6" i="4"/>
  <c r="AI4" i="4"/>
  <c r="AD32" i="4"/>
  <c r="AD26" i="4"/>
  <c r="AD27" i="4"/>
  <c r="AD28" i="4"/>
  <c r="AD29" i="4"/>
  <c r="AD30" i="4"/>
  <c r="AD31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26" i="4"/>
  <c r="T27" i="4"/>
  <c r="T28" i="4"/>
  <c r="T29" i="4"/>
  <c r="T30" i="4"/>
  <c r="T31" i="4"/>
  <c r="T32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O7" i="4" l="1"/>
  <c r="D25" i="6"/>
  <c r="E25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T21" i="4" l="1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T28" i="4"/>
  <c r="AT6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4" i="6" l="1"/>
  <c r="F26" i="6"/>
  <c r="F28" i="6"/>
  <c r="F6" i="6"/>
  <c r="F32" i="6"/>
  <c r="F25" i="6"/>
  <c r="F29" i="6"/>
  <c r="F31" i="6"/>
  <c r="F27" i="6"/>
  <c r="F30" i="6"/>
  <c r="F5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AI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L20" i="4" l="1"/>
  <c r="M20" i="4" s="1"/>
  <c r="U22" i="4"/>
  <c r="F22" i="4"/>
  <c r="AT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U25" i="4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U6" i="4"/>
  <c r="AV6" i="4" s="1"/>
  <c r="AU27" i="4"/>
  <c r="AV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Q5" i="4"/>
  <c r="R5" i="4" s="1"/>
  <c r="AF25" i="4"/>
  <c r="L25" i="4"/>
  <c r="AK4" i="4"/>
  <c r="Q4" i="4"/>
  <c r="AK25" i="4"/>
  <c r="Q25" i="4"/>
  <c r="V4" i="4"/>
  <c r="AU4" i="4"/>
  <c r="AA4" i="4"/>
  <c r="G28" i="4"/>
  <c r="H28" i="4" s="1"/>
  <c r="G32" i="4"/>
  <c r="H32" i="4" s="1"/>
  <c r="AU28" i="4"/>
  <c r="AV28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<sst xmlns="http://schemas.openxmlformats.org/spreadsheetml/2006/main" count="25175" uniqueCount="1716">
  <si>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</si>
  <si>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</si>
  <si>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</si>
  <si>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</si>
  <si>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</si>
  <si>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</si>
  <si>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</si>
  <si>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</si>
  <si>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</si>
  <si>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</si>
  <si>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</si>
  <si>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</si>
  <si>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</si>
  <si>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</si>
  <si>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</si>
  <si>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</si>
  <si>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</si>
  <si>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</si>
  <si>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</si>
  <si>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</si>
  <si>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</si>
  <si>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</si>
  <si>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</si>
  <si>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</si>
  <si>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</si>
  <si>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</si>
  <si>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</si>
  <si>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</si>
  <si>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</si>
  <si>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</si>
  <si>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</si>
  <si>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</si>
  <si>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</si>
  <si>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</si>
  <si>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</si>
  <si>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</si>
  <si>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</si>
  <si>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</si>
  <si>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</si>
  <si>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</si>
  <si>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</si>
  <si>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</si>
  <si>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</si>
  <si>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</si>
  <si>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</si>
  <si>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</si>
  <si>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</si>
  <si>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</si>
  <si>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</si>
  <si>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</si>
  <si>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</si>
  <si>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</si>
  <si>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</si>
  <si>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</si>
  <si>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</si>
  <si>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</si>
  <si>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</si>
  <si>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</si>
  <si>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</si>
  <si>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</si>
  <si>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</si>
  <si>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</si>
  <si>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</si>
  <si>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</si>
  <si>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</si>
  <si>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</si>
  <si>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</si>
  <si>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</si>
  <si>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</si>
  <si>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</si>
  <si>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</si>
  <si>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</si>
  <si>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</si>
  <si>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</si>
  <si>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</si>
  <si>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</si>
  <si>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</si>
  <si>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</si>
  <si>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</si>
  <si>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</si>
  <si>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</si>
  <si>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</si>
  <si>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</si>
  <si>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</si>
  <si>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</si>
  <si>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</si>
  <si>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</si>
  <si>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</si>
  <si>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</si>
  <si>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</si>
  <si>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</si>
  <si>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</si>
  <si>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</si>
  <si>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</si>
  <si>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</si>
  <si>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</si>
  <si>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</si>
  <si>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</si>
  <si>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</si>
  <si>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</si>
  <si>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</si>
  <si>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</si>
  <si>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</si>
  <si>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</si>
  <si>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</si>
  <si>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</si>
  <si>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</si>
  <si>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</si>
  <si>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</si>
  <si>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</si>
  <si>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</si>
  <si>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</si>
  <si>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</si>
  <si>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</si>
  <si>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</si>
  <si>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</si>
  <si>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</si>
  <si>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</si>
  <si>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</si>
  <si>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</si>
  <si>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</si>
  <si>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</si>
  <si>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</si>
  <si>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</si>
  <si>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</si>
  <si>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</si>
  <si>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</si>
  <si>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</si>
  <si>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</si>
  <si>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</si>
  <si>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</si>
  <si>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</si>
  <si>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</si>
  <si>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</si>
  <si>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</si>
  <si>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</si>
  <si>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</si>
  <si>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</si>
  <si>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</si>
  <si>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</si>
  <si>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</si>
  <si>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</si>
  <si>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</si>
  <si>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</si>
  <si>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</si>
  <si>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</si>
  <si>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</si>
  <si>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</si>
  <si>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</si>
  <si>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</si>
  <si>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</si>
  <si>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</si>
  <si>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</si>
  <si>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</si>
  <si>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</si>
  <si>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</si>
  <si>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</si>
  <si>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</si>
  <si>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</si>
  <si>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</si>
  <si>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</si>
  <si>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</si>
  <si>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</si>
  <si>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</si>
  <si>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</si>
  <si>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</si>
  <si>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</si>
  <si>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</si>
  <si>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</si>
  <si>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</si>
  <si>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</si>
  <si>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</si>
  <si>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</si>
  <si>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</si>
  <si>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</si>
  <si>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</si>
  <si>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</si>
  <si>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</si>
  <si>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</si>
  <si>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</si>
  <si>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</si>
  <si>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</si>
  <si>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</si>
  <si>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</si>
  <si>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</si>
  <si>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</si>
  <si>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</si>
  <si>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</si>
  <si>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</si>
  <si>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</si>
  <si>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</si>
  <si>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</si>
  <si>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</si>
  <si>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</si>
  <si>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</si>
  <si>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</si>
  <si>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</si>
  <si>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</si>
  <si>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</si>
  <si>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</si>
  <si>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</si>
  <si>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</si>
  <si>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</si>
  <si>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</si>
  <si>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</si>
  <si>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</si>
  <si>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</si>
  <si>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</si>
  <si>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</si>
  <si>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</si>
  <si>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</si>
  <si>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</si>
  <si>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</si>
  <si>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</si>
  <si>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</si>
  <si>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</si>
  <si>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</si>
  <si>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</si>
  <si>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</si>
  <si>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</si>
  <si>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</si>
  <si>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</si>
  <si>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</si>
  <si>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</si>
  <si>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</si>
  <si>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</si>
  <si>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</si>
  <si>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</si>
  <si>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</si>
  <si>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</si>
  <si>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</si>
  <si>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</si>
  <si>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</si>
  <si>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</si>
  <si>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</si>
  <si>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</si>
  <si>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</si>
  <si>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</si>
  <si>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</si>
  <si>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</si>
  <si>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</si>
  <si>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</si>
  <si>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</si>
  <si>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</si>
  <si>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</si>
  <si>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</si>
  <si>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</si>
  <si>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</si>
  <si>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</si>
  <si>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</si>
  <si>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</si>
  <si>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</si>
  <si>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</si>
  <si>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</si>
  <si>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</si>
  <si>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</si>
  <si>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</si>
  <si>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</si>
  <si>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</si>
  <si>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</si>
  <si>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</si>
  <si>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</si>
  <si>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</si>
  <si>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</si>
  <si>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</si>
  <si>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</si>
  <si>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</si>
  <si>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</si>
  <si>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</si>
  <si>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</si>
  <si>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</si>
  <si>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</si>
  <si>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</si>
  <si>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</si>
  <si>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</si>
  <si>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</si>
  <si>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</si>
  <si>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</si>
  <si>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</si>
  <si>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</si>
  <si>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</si>
  <si>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</si>
  <si>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</si>
  <si>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</si>
  <si>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</si>
  <si>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</si>
  <si>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</si>
  <si>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</si>
  <si>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</si>
  <si>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</si>
  <si>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</si>
  <si>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</si>
  <si>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</si>
  <si>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</si>
  <si>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</si>
  <si>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</si>
  <si>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</si>
  <si>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</si>
  <si>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</si>
  <si>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</si>
  <si>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</si>
  <si>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</si>
  <si>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</si>
  <si>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</si>
  <si>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</si>
  <si>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</si>
  <si>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</si>
  <si>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</si>
  <si>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</si>
  <si>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</si>
  <si>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</si>
  <si>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</si>
  <si>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</si>
  <si>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</si>
  <si>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</si>
  <si>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</si>
  <si>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</si>
  <si>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</si>
  <si>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</si>
  <si>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</si>
  <si>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</si>
  <si>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</si>
  <si>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</si>
  <si>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</si>
  <si>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</si>
  <si>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</si>
  <si>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</si>
  <si>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</si>
  <si>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</si>
  <si>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</si>
  <si>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</si>
  <si>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</si>
  <si>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</si>
  <si>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</si>
  <si>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</si>
  <si>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</si>
  <si>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</si>
  <si>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</si>
  <si>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</si>
  <si>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</si>
  <si>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</si>
  <si>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</si>
  <si>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</si>
  <si>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</si>
  <si>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</si>
  <si>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</si>
  <si>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</si>
  <si>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</si>
  <si>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</si>
  <si>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</si>
  <si>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</si>
  <si>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</si>
  <si>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</si>
  <si>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</si>
  <si>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</si>
  <si>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</si>
  <si>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</si>
  <si>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</si>
  <si>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</si>
  <si>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</si>
  <si>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</si>
  <si>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</si>
  <si>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</si>
  <si>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</si>
  <si>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</si>
  <si>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</si>
  <si>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</si>
  <si>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</si>
  <si>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</si>
  <si>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</si>
  <si>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</si>
  <si>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</si>
  <si>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</si>
  <si>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</si>
  <si>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</si>
  <si>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</si>
  <si>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</si>
  <si>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</si>
  <si>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</si>
  <si>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</si>
  <si>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</si>
  <si>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</si>
  <si>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</si>
  <si>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</si>
  <si>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</si>
  <si>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</si>
  <si>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</si>
  <si>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</si>
  <si>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</si>
  <si>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</si>
  <si>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</si>
  <si>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</si>
  <si>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</si>
  <si>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</si>
  <si>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</si>
  <si>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</si>
  <si>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</si>
  <si>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</si>
  <si>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</si>
  <si>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</si>
  <si>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</si>
  <si>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</si>
  <si>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</si>
  <si>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</si>
  <si>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</si>
  <si>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</si>
  <si>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</si>
  <si>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</si>
  <si>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</si>
  <si>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</si>
  <si>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</si>
  <si>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</si>
  <si>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</si>
  <si>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</si>
  <si>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</si>
  <si>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</si>
  <si>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</si>
  <si>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</si>
  <si>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</si>
  <si>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</si>
  <si>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</si>
  <si>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</si>
  <si>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</si>
  <si>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</si>
  <si>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</si>
  <si>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</si>
  <si>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</si>
  <si>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</si>
  <si>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</si>
  <si>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</si>
  <si>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</si>
  <si>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</si>
  <si>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</si>
  <si>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</si>
  <si>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</si>
  <si>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</si>
  <si>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</si>
  <si>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</si>
  <si>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</si>
  <si>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</si>
  <si>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</si>
  <si>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</si>
  <si>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</si>
  <si>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</si>
  <si>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</si>
  <si>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</si>
  <si>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</si>
  <si>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</si>
  <si>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</si>
  <si>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</si>
  <si>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</si>
  <si>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</si>
  <si>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</si>
  <si>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</si>
  <si>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</si>
  <si>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</si>
  <si>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</si>
  <si>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</si>
  <si>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</si>
  <si>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</si>
  <si>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</si>
  <si>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</si>
  <si>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</si>
  <si>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</si>
  <si>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</si>
  <si>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</si>
  <si>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</si>
  <si>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</si>
  <si>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</si>
  <si>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</si>
  <si>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</si>
  <si>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</si>
  <si>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</si>
  <si>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</si>
  <si>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</si>
  <si>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</si>
  <si>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</si>
  <si>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</si>
  <si>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</si>
  <si>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</si>
  <si>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</si>
  <si>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</si>
  <si>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</si>
  <si>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</si>
  <si>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</si>
  <si>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</si>
  <si>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</si>
  <si>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</si>
  <si>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</si>
  <si>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</si>
  <si>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</si>
  <si>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</si>
  <si>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</si>
  <si>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</si>
  <si>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</si>
  <si>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</si>
  <si>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</si>
  <si>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</si>
  <si>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</si>
  <si>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</si>
  <si>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</si>
  <si>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</si>
  <si>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</si>
  <si>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</si>
  <si>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</si>
  <si>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</si>
  <si>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</si>
  <si>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</si>
  <si>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</si>
  <si>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</si>
  <si>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</si>
  <si>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</si>
  <si>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</si>
  <si>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</si>
  <si>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</si>
  <si>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</si>
  <si>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</si>
  <si>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</si>
  <si>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</si>
  <si>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</si>
  <si>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</si>
  <si>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</si>
  <si>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</si>
  <si>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</si>
  <si>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</si>
  <si>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</si>
  <si>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</si>
  <si>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</si>
  <si>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</si>
  <si>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</si>
  <si>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</si>
  <si>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</si>
  <si>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</si>
  <si>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</si>
  <si>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</si>
  <si>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</si>
  <si>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</si>
  <si>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</si>
  <si>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</si>
  <si>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</si>
  <si>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</si>
  <si>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</si>
  <si>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</si>
  <si>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</si>
  <si>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</si>
  <si>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</si>
  <si>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</si>
  <si>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</si>
  <si>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</si>
  <si>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</si>
  <si>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</si>
  <si>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</si>
  <si>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</si>
  <si>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</si>
  <si>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</si>
  <si>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</si>
  <si>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</si>
  <si>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</si>
  <si>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</si>
  <si>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</si>
  <si>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</si>
  <si>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</si>
  <si>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</si>
  <si>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</si>
  <si>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</si>
  <si>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</si>
  <si>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</si>
  <si>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</si>
  <si>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</si>
  <si>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</si>
  <si>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</si>
  <si>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</si>
  <si>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</si>
  <si>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</si>
  <si>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</si>
  <si>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</si>
  <si>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</si>
  <si>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</si>
  <si>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</si>
  <si>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</si>
  <si>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</si>
  <si>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</si>
  <si>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</si>
  <si>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</si>
  <si>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</si>
  <si>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</si>
  <si>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</si>
  <si>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</si>
  <si>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</si>
  <si>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</si>
  <si>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</si>
  <si>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</si>
  <si>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</si>
  <si>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</si>
  <si>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</si>
  <si>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</si>
  <si>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</si>
  <si>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</si>
  <si>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</si>
  <si>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</si>
  <si>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</si>
  <si>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</si>
  <si>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</si>
  <si>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</si>
  <si>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</si>
  <si>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</si>
  <si>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</si>
  <si>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</si>
  <si>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</si>
  <si>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</si>
  <si>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</si>
  <si>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</si>
  <si>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</si>
  <si>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</si>
  <si>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</si>
  <si>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</si>
  <si>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</si>
  <si>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</si>
  <si>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</si>
  <si>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</si>
  <si>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</si>
  <si>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</si>
  <si>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</si>
  <si>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</si>
  <si>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</si>
  <si>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</si>
  <si>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</si>
  <si>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</si>
  <si>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</si>
  <si>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</si>
  <si>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</si>
  <si>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</si>
  <si>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</si>
  <si>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</si>
  <si>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</si>
  <si>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</si>
  <si>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</si>
  <si>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</si>
  <si>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</si>
  <si>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</si>
  <si>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</si>
  <si>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</si>
  <si>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</si>
  <si>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</si>
  <si>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</si>
  <si>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</si>
  <si>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</si>
  <si>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</si>
  <si>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</si>
  <si>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</si>
  <si>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</si>
  <si>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</si>
  <si>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</si>
  <si>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</si>
  <si>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</si>
  <si>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</si>
  <si>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</si>
  <si>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</si>
  <si>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</si>
  <si>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</si>
  <si>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</si>
  <si>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</si>
  <si>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</si>
  <si>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</si>
  <si>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</si>
  <si>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</si>
  <si>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</si>
  <si>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</si>
  <si>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</si>
  <si>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</si>
  <si>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</si>
  <si>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</si>
  <si>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</si>
  <si>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</si>
  <si>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</si>
  <si>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</si>
  <si>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</si>
  <si>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</si>
  <si>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</si>
  <si>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</si>
  <si>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</si>
  <si>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</si>
  <si>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</si>
  <si>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</si>
  <si>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</si>
  <si>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</si>
  <si>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</si>
  <si>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</si>
  <si>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</si>
  <si>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</si>
  <si>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</si>
  <si>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</si>
  <si>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</si>
  <si>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</si>
  <si>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</si>
  <si>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</si>
  <si>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</si>
  <si>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</si>
  <si>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</si>
  <si>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</si>
  <si>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</si>
  <si>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</si>
  <si>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</si>
  <si>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</si>
  <si>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</si>
  <si>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</si>
  <si>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</si>
  <si>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</si>
  <si>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</si>
  <si>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</si>
  <si>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</si>
  <si>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</si>
  <si>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</si>
  <si>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</si>
  <si>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</si>
  <si>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</si>
  <si>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</si>
  <si>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</si>
  <si>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</si>
  <si>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</si>
  <si>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</si>
  <si>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</si>
  <si>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</si>
  <si>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</si>
  <si>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</si>
  <si>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</si>
  <si>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</si>
  <si>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</si>
  <si>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</si>
  <si>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</si>
  <si>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</si>
  <si>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</si>
  <si>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</si>
  <si>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</si>
  <si>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</si>
  <si>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</si>
  <si>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</si>
  <si>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</si>
  <si>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</si>
  <si>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</si>
  <si>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</si>
  <si>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</si>
  <si>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</si>
  <si>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</si>
  <si>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</si>
  <si>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</si>
  <si>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</si>
  <si>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</si>
  <si>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</si>
  <si>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</si>
  <si>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</si>
  <si>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</si>
  <si>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</si>
  <si>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</si>
  <si>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</si>
  <si>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</si>
  <si>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</si>
  <si>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</si>
  <si>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</si>
  <si>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</si>
  <si>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</si>
  <si>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</si>
  <si>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</si>
  <si>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</si>
  <si>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</si>
  <si>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</si>
  <si>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</si>
  <si>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</si>
  <si>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</si>
  <si>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</si>
  <si>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</si>
  <si>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</si>
  <si>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</si>
  <si>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</si>
  <si>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</si>
  <si>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</si>
  <si>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</si>
  <si>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</si>
  <si>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</si>
  <si>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</si>
  <si>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</si>
  <si>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</si>
  <si>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</si>
  <si>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</si>
  <si>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</si>
  <si>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</si>
  <si>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</si>
  <si>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</si>
  <si>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</si>
  <si>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</si>
  <si>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</si>
  <si>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</si>
  <si>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</si>
  <si>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</si>
  <si>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</si>
  <si>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</si>
  <si>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</si>
  <si>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</si>
  <si>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</si>
  <si>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</si>
  <si>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</si>
  <si>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</si>
  <si>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</si>
  <si>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</si>
  <si>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</si>
  <si>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</si>
  <si>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</si>
  <si>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</si>
  <si>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</si>
  <si>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</si>
  <si>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</si>
  <si>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</si>
  <si>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</si>
  <si>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</si>
  <si>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</si>
  <si>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</si>
  <si>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</si>
  <si>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</si>
  <si>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</si>
  <si>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</si>
  <si>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</si>
  <si>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</si>
  <si>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</si>
  <si>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</si>
  <si>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</si>
  <si>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</si>
  <si>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</si>
  <si>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</si>
  <si>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</si>
  <si>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</si>
  <si>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</si>
  <si>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</si>
  <si>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</si>
  <si>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</si>
  <si>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</si>
  <si>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</si>
  <si>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</si>
  <si>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</si>
  <si>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</si>
  <si>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</si>
  <si>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</si>
  <si>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</si>
  <si>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</si>
  <si>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</si>
  <si>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</si>
  <si>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</si>
  <si>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</si>
  <si>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</si>
  <si>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</si>
  <si>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</si>
  <si>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</si>
  <si>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</si>
  <si>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</si>
  <si>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</si>
  <si>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</si>
  <si>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</si>
  <si>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</si>
  <si>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</si>
  <si>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</si>
  <si>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</si>
  <si>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</si>
  <si>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</si>
  <si>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</si>
  <si>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</si>
  <si>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</si>
  <si>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</si>
  <si>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</si>
  <si>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</si>
  <si>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</si>
  <si>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</si>
  <si>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</si>
  <si>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</si>
  <si>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</si>
  <si>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</si>
  <si>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</si>
  <si>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</si>
  <si>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</si>
  <si>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</si>
  <si>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</si>
  <si>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</si>
  <si>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</si>
  <si>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</si>
  <si>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</si>
  <si>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</si>
  <si>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</si>
  <si>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</si>
  <si>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</si>
  <si>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</si>
  <si>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</si>
  <si>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</si>
  <si>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</si>
  <si>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</si>
  <si>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</si>
  <si>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</si>
  <si>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</si>
  <si>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</si>
  <si>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</si>
  <si>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</si>
  <si>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</si>
  <si>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</si>
  <si>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</si>
  <si>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</si>
  <si>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</si>
  <si>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</si>
  <si>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</si>
  <si>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</si>
  <si>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</si>
  <si>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</si>
  <si>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</si>
  <si>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</si>
  <si>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</si>
  <si>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</si>
  <si>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</si>
  <si>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</si>
  <si>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</si>
  <si>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</si>
  <si>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</si>
  <si>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</si>
  <si>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</si>
  <si>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</si>
  <si>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</si>
  <si>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</si>
  <si>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</si>
  <si>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</si>
  <si>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</si>
  <si>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</si>
  <si>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</si>
  <si>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</si>
  <si>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</si>
  <si>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</si>
  <si>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</si>
  <si>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</si>
  <si>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</si>
  <si>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</si>
  <si>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</si>
  <si>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</si>
  <si>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</si>
  <si>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</si>
  <si>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</si>
  <si>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</si>
  <si>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</si>
  <si>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</si>
  <si>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</si>
  <si>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</si>
  <si>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</si>
  <si>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</si>
  <si>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</si>
  <si>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</si>
  <si>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</si>
  <si>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</si>
  <si>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</si>
  <si>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</si>
  <si>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</si>
  <si>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</si>
  <si>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</si>
  <si>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</si>
  <si>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</si>
  <si>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</si>
  <si>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</si>
  <si>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</si>
  <si>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</si>
  <si>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</si>
  <si>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</si>
  <si>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</si>
  <si>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</si>
  <si>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</si>
  <si>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</si>
  <si>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</si>
  <si>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</si>
  <si>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</si>
  <si>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</si>
  <si>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</si>
  <si>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</si>
  <si>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</si>
  <si>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</si>
  <si>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</si>
  <si>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</si>
  <si>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</si>
  <si>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</si>
  <si>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</si>
  <si>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</si>
  <si>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</si>
  <si>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</si>
  <si>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</si>
  <si>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</si>
  <si>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</si>
  <si>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</si>
  <si>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</si>
  <si>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</si>
  <si>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</si>
  <si>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</si>
  <si>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</si>
  <si>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</si>
  <si>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</si>
  <si>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</si>
  <si>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</si>
  <si>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</si>
  <si>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</si>
  <si>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</si>
  <si>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</si>
  <si>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</si>
  <si>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</si>
  <si>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</si>
  <si>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</si>
  <si>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</si>
  <si>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</si>
  <si>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</si>
  <si>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</si>
  <si>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</si>
  <si>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</si>
  <si>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</si>
  <si>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</si>
  <si>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</si>
  <si>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</si>
  <si>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</si>
  <si>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</si>
  <si>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</si>
  <si>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</si>
  <si>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</si>
  <si>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</si>
  <si>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</si>
  <si>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</si>
  <si>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</si>
  <si>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</si>
  <si>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</si>
  <si>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</si>
  <si>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</si>
  <si>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</si>
  <si>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</si>
  <si>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</si>
  <si>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</si>
  <si>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</si>
  <si>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</si>
  <si>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</si>
  <si>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</si>
  <si>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</si>
  <si>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</si>
  <si>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</si>
  <si>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</si>
  <si>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</si>
  <si>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</si>
  <si>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</si>
  <si>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</si>
  <si>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</si>
  <si>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</si>
  <si>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</si>
  <si>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</si>
  <si>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</si>
  <si>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</si>
  <si>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</si>
  <si>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</si>
  <si>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</si>
  <si>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</si>
  <si>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</si>
  <si>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</si>
  <si>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</si>
  <si>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</si>
  <si>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</si>
  <si>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</si>
  <si>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</si>
  <si>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</si>
  <si>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</si>
  <si>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</si>
  <si>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</si>
  <si>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</si>
  <si>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</si>
  <si>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</si>
  <si>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</si>
  <si>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</si>
  <si>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</si>
  <si>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</si>
  <si>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</si>
  <si>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</si>
  <si>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</si>
  <si>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</si>
  <si>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</si>
  <si>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</si>
  <si>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</si>
  <si>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</si>
  <si>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</si>
  <si>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</si>
  <si>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</si>
  <si>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</si>
  <si>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</si>
  <si>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</si>
  <si>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</si>
  <si>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</si>
  <si>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</si>
  <si>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</si>
  <si>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</si>
  <si>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</si>
  <si>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</si>
  <si>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</si>
  <si>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</si>
  <si>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</si>
  <si>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</si>
  <si>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</si>
  <si>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</si>
  <si>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</si>
  <si>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</si>
  <si>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</si>
  <si>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</si>
  <si>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</si>
  <si>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</si>
  <si>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</si>
  <si>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</si>
  <si>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</si>
  <si>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</si>
  <si>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</si>
  <si>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</si>
  <si>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</si>
  <si>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</si>
  <si>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</si>
  <si>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</si>
  <si>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</si>
  <si>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</si>
  <si>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</si>
  <si>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</si>
  <si>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</si>
  <si>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</si>
  <si>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</si>
  <si>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</si>
  <si>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</si>
  <si>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</si>
  <si>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</si>
  <si>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</si>
  <si>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</si>
  <si>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</si>
  <si>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</si>
  <si>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</si>
  <si>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</si>
  <si>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</si>
  <si>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</si>
  <si>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</si>
  <si>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</si>
  <si>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</si>
  <si>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</si>
  <si>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</si>
  <si>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</si>
  <si>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</si>
  <si>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</si>
  <si>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</si>
  <si>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</si>
  <si>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</si>
  <si>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</si>
  <si>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</si>
  <si>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</si>
  <si>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</si>
  <si>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</si>
  <si>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</si>
  <si>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</si>
  <si>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</si>
  <si>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</si>
  <si>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</si>
  <si>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</si>
  <si>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</si>
  <si>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</si>
  <si>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</si>
  <si>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</si>
  <si>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</si>
  <si>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</si>
  <si>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</si>
  <si>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</si>
  <si>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</si>
  <si>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</si>
  <si>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</si>
  <si>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</si>
  <si>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</si>
  <si>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</si>
  <si>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</si>
  <si>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</si>
  <si>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</si>
  <si>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</si>
  <si>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</si>
  <si>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</si>
  <si>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</si>
  <si>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</si>
  <si>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</si>
  <si>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</si>
  <si>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</si>
  <si>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</si>
  <si>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</si>
  <si>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</si>
  <si>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</si>
  <si>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</si>
  <si>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</si>
  <si>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</si>
  <si>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</si>
  <si>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</si>
  <si>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</si>
  <si>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</si>
  <si>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</si>
  <si>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</si>
  <si>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</si>
  <si>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</si>
  <si>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</si>
  <si>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</si>
  <si>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</si>
  <si>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</si>
  <si>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</si>
  <si>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</si>
  <si>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</si>
  <si>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</si>
  <si>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</si>
  <si>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</si>
  <si>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</si>
  <si>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</si>
  <si>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</si>
  <si>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</si>
  <si>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</si>
  <si>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</si>
  <si>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</si>
  <si>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</si>
  <si>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</si>
  <si>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</si>
  <si>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</si>
  <si>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</si>
  <si>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</si>
  <si>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</si>
  <si>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</si>
  <si>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</si>
  <si>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</si>
  <si>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</si>
  <si>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</si>
  <si>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</si>
  <si>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</si>
  <si>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</si>
  <si>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</si>
  <si>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</si>
  <si>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</si>
  <si>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</si>
  <si>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</si>
  <si>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</si>
  <si>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</si>
  <si>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</si>
  <si>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</si>
  <si>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</si>
  <si>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</si>
  <si>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</si>
  <si>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</si>
  <si>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</si>
  <si>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</si>
  <si>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</si>
  <si>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</si>
  <si>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</si>
  <si>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</si>
  <si>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</si>
  <si>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</si>
  <si>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</si>
  <si>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</si>
  <si>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</si>
  <si>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</si>
  <si>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</si>
  <si>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</si>
  <si>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</si>
  <si>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</si>
  <si>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</si>
  <si>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</si>
  <si>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</si>
  <si>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</si>
  <si>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</si>
  <si>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</si>
  <si>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</si>
  <si>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</si>
  <si>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</si>
  <si>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</si>
  <si>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</si>
  <si>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</si>
  <si>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</si>
  <si>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</si>
  <si>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</si>
  <si>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</si>
  <si>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</si>
  <si>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</si>
  <si>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</si>
  <si>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</si>
  <si>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</si>
  <si>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</si>
  <si>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</si>
  <si>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</si>
  <si>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</si>
  <si>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</si>
  <si>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</si>
  <si>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</si>
  <si>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</si>
  <si>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</si>
  <si>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</si>
  <si>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</si>
  <si>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</si>
  <si>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</si>
  <si>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</si>
  <si>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</si>
  <si>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</si>
  <si>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</si>
  <si>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</si>
  <si>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</si>
  <si>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</si>
  <si>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</si>
  <si>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</si>
  <si>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</si>
  <si>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</si>
  <si>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</si>
  <si>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</si>
  <si>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</si>
  <si>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</si>
  <si>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</si>
  <si>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</si>
  <si>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</si>
  <si>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</si>
  <si>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</si>
  <si>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</si>
  <si>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</si>
  <si>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</si>
  <si>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</si>
  <si>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</si>
  <si>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</si>
  <si>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</si>
  <si>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</si>
  <si>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</si>
  <si>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</si>
  <si>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</si>
  <si>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</si>
  <si>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</si>
  <si>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</si>
  <si>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</si>
  <si>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</si>
  <si>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</si>
  <si>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</si>
  <si>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</si>
  <si>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</si>
  <si>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</si>
  <si>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</si>
  <si>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</si>
  <si>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</si>
  <si>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</si>
  <si>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</si>
  <si>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</si>
  <si>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</si>
  <si>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</si>
  <si>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</si>
  <si>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</si>
  <si>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</si>
  <si>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</si>
  <si>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</si>
  <si>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</si>
  <si>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</si>
  <si>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</si>
  <si>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</si>
  <si>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</si>
  <si>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</si>
  <si>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</si>
  <si>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</si>
  <si>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</si>
  <si>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</si>
  <si>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</si>
  <si>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</si>
  <si>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</si>
  <si>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</si>
  <si>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</si>
  <si>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</si>
  <si>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</si>
  <si>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</si>
  <si>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</si>
  <si>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</si>
  <si>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</si>
  <si>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</si>
  <si>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</si>
  <si>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</si>
  <si>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</si>
  <si>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</si>
  <si>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</si>
  <si>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</si>
  <si>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</si>
  <si>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</si>
  <si>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</si>
  <si>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</si>
  <si>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</si>
  <si>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</si>
  <si>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</si>
  <si>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</si>
  <si>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</si>
  <si>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</si>
  <si>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</si>
  <si>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</si>
  <si>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</si>
  <si>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</si>
  <si>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</si>
  <si>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</si>
  <si>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</si>
  <si>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</si>
  <si>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</si>
  <si>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</si>
  <si>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</si>
  <si>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</si>
  <si>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</si>
  <si>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</si>
  <si>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</si>
  <si>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</si>
  <si>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</si>
  <si>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</si>
  <si>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</si>
  <si>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</si>
  <si>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</si>
  <si>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</si>
  <si>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</si>
  <si>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</si>
  <si>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</si>
  <si>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</si>
  <si>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</si>
  <si>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</si>
  <si>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</si>
  <si>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</si>
  <si>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</si>
  <si>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</si>
  <si>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</si>
  <si>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</si>
  <si>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</si>
  <si>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</si>
  <si>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</si>
  <si>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</si>
  <si>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</si>
  <si>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</si>
  <si>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</si>
  <si>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</si>
  <si>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</si>
  <si>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</si>
  <si>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</si>
  <si>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</si>
  <si>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</si>
  <si>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</si>
  <si>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</si>
  <si>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</si>
  <si>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</si>
  <si>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</si>
  <si>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</si>
  <si>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</si>
  <si>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</si>
  <si>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</si>
  <si>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</si>
  <si>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</si>
  <si>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</si>
  <si>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</si>
  <si>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</si>
  <si>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</si>
  <si>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</si>
  <si>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</si>
  <si>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</si>
  <si>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</si>
  <si>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</si>
  <si>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</si>
  <si>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</si>
  <si>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</si>
  <si>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</si>
  <si>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</si>
  <si>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</si>
  <si>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</si>
  <si>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</si>
  <si>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</si>
  <si>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</si>
  <si>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</si>
  <si>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</si>
  <si>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</si>
  <si>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</si>
  <si>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</si>
  <si>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</si>
  <si>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</si>
  <si>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</si>
  <si>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</si>
  <si>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</si>
  <si>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</si>
  <si>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</si>
  <si>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</si>
  <si>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</si>
  <si>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</si>
  <si>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</si>
  <si>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</si>
  <si>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</si>
  <si>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</si>
  <si>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</si>
  <si>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</si>
  <si>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</si>
  <si>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</si>
  <si>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</si>
  <si>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</si>
  <si>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</si>
  <si>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</si>
  <si>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</si>
  <si>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</si>
  <si>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</si>
  <si>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</si>
  <si>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</si>
  <si>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</si>
  <si>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</si>
  <si>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</si>
  <si>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</si>
  <si>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</si>
  <si>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</si>
  <si>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</si>
  <si>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</si>
  <si>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</si>
  <si>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</si>
  <si>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</si>
  <si>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</si>
  <si>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</si>
  <si>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</si>
  <si>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</si>
  <si>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</si>
  <si>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</si>
  <si>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</si>
  <si>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</si>
  <si>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</si>
  <si>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</si>
  <si>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</si>
  <si>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</si>
  <si>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</si>
  <si>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</si>
  <si>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</si>
  <si>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</si>
  <si>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</si>
  <si>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</si>
  <si>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</si>
  <si>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</si>
  <si>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</si>
  <si>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</si>
  <si>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</si>
  <si>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</si>
  <si>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</si>
  <si>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</si>
  <si>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</si>
  <si>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</si>
  <si>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</si>
  <si>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</si>
  <si>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</si>
  <si>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</si>
  <si>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</si>
  <si>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</si>
  <si>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</si>
  <si>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</si>
  <si>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</si>
  <si>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</si>
  <si>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</si>
  <si>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</si>
  <si>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</si>
  <si>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</si>
  <si>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</si>
  <si>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</si>
  <si>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</si>
  <si>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</si>
  <si>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</si>
  <si>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</si>
  <si>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</si>
  <si>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</si>
  <si>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</si>
  <si>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</si>
  <si>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</si>
  <si>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</si>
  <si>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</si>
  <si>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</si>
  <si>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</si>
  <si>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</si>
  <si>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</si>
  <si>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</si>
  <si>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</si>
  <si>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</si>
  <si>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</si>
  <si>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</si>
  <si>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</si>
  <si>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</si>
  <si>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</si>
  <si>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</si>
  <si>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</si>
  <si>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</si>
  <si>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</si>
  <si>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</si>
  <si>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</si>
  <si>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</si>
  <si>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</si>
  <si>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</si>
  <si>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</si>
  <si>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</si>
  <si>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</si>
  <si>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</si>
  <si>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</si>
  <si>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</si>
  <si>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</si>
  <si>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</si>
  <si>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</si>
  <si>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</si>
  <si>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</si>
  <si>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</si>
  <si>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</si>
  <si>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</si>
  <si>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</si>
  <si>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</si>
  <si>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</si>
  <si>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</si>
  <si>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</si>
  <si>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</si>
  <si>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</si>
  <si>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</si>
  <si>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</si>
  <si>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</si>
  <si>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</si>
  <si>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</si>
  <si>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</si>
  <si>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</si>
  <si>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</si>
  <si>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</si>
  <si>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</si>
  <si>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</si>
  <si>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</si>
  <si>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</si>
  <si>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</si>
  <si>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</si>
  <si>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</si>
  <si>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</si>
  <si>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</si>
  <si>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</si>
  <si>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</si>
  <si>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</si>
  <si>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</si>
  <si>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</si>
  <si>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</si>
  <si>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</si>
  <si>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</si>
  <si>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</si>
  <si>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</si>
  <si>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</si>
  <si>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</si>
  <si>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</si>
  <si>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</si>
  <si>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</si>
  <si>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</si>
  <si>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</si>
  <si>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</si>
  <si>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</si>
  <si>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</si>
  <si>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</si>
  <si>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</si>
  <si>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</si>
  <si>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</si>
  <si>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</si>
  <si>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</si>
  <si>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</si>
  <si>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</si>
  <si>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</si>
  <si>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</si>
  <si>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</si>
  <si>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</si>
  <si>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</si>
  <si>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</si>
  <si>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</si>
  <si>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</si>
  <si>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</si>
  <si>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</si>
  <si>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</si>
  <si>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</si>
  <si>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</si>
  <si>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</si>
  <si>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</si>
  <si>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</si>
  <si>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</si>
  <si>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</si>
  <si>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</si>
  <si>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</si>
  <si>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</si>
  <si>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</si>
  <si>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</si>
  <si>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</si>
  <si>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</si>
  <si>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</si>
  <si>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</si>
  <si>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</si>
  <si>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</si>
  <si>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</si>
  <si>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</si>
  <si>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</si>
  <si>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</si>
  <si>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</si>
  <si>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</si>
  <si>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</si>
  <si>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</si>
  <si>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</si>
  <si>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</si>
  <si>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</si>
  <si>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</si>
  <si>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</si>
  <si>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</si>
  <si>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</si>
  <si>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</si>
  <si>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</si>
  <si>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</si>
  <si>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</si>
  <si>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</si>
  <si>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</si>
  <si>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</si>
  <si>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</si>
  <si>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</si>
  <si>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</si>
  <si>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</si>
  <si>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</si>
  <si>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</si>
  <si>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</si>
  <si>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</si>
  <si>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</si>
  <si>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</si>
  <si>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</si>
  <si>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</si>
  <si>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</si>
  <si>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สรุปแผน Planfin แผน 2-4 จ.หนองคาย</t>
  </si>
  <si>
    <t>ธค.63</t>
  </si>
  <si>
    <t>พค.64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</si>
  <si>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</si>
  <si>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</si>
  <si>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กย.64</t>
  </si>
  <si>
    <t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</si>
</sst>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O22" sqref="O2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จ.หนองคาย'!A1</f>
        <v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v>
      </c>
      <c r="B1" s="1"/>
      <c r="C1" s="1"/>
      <c r="D1" s="1"/>
      <c r="E1" s="1"/>
      <c r="F1" s="1"/>
      <c r="G1" s="1"/>
      <c r="H1" s="1"/>
    </row>
    <row r="2" spans="1:9" x14ac:dyDescent="0.25">
      <c r="A2" s="148" t="s">
        <v>1362</v>
      </c>
      <c r="B2" s="148" t="s">
        <v>1363</v>
      </c>
      <c r="C2" s="148"/>
      <c r="D2" s="149" t="s">
        <v>1709</v>
      </c>
      <c r="E2" s="150"/>
      <c r="F2" s="150"/>
      <c r="G2" s="150"/>
      <c r="H2" s="150"/>
    </row>
    <row r="3" spans="1:9" x14ac:dyDescent="0.25">
      <c r="A3" s="148"/>
      <c r="B3" s="148"/>
      <c r="C3" s="148"/>
      <c r="D3" s="4" t="s">
        <v>1691</v>
      </c>
      <c r="E3" s="4" t="str">
        <f>C35</f>
        <v>ค่าควรจะเป็น กย.64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4">
        <v>2</v>
      </c>
      <c r="B4" s="57" t="s">
        <v>1367</v>
      </c>
      <c r="C4" s="6" t="s">
        <v>1368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322855137</v>
      </c>
      <c r="E4" s="7">
        <f>D4/12*D$35</f>
        <v>322855137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309720259.08999997</v>
      </c>
      <c r="G4" s="7">
        <f>F4-E4</f>
        <v>-13134877.910000026</v>
      </c>
      <c r="H4" s="91">
        <f>G4/E4*100</f>
        <v>-4.0683502923479971</v>
      </c>
    </row>
    <row r="5" spans="1:9" x14ac:dyDescent="0.4">
      <c r="A5" s="145"/>
      <c r="B5" s="58" t="s">
        <v>1369</v>
      </c>
      <c r="C5" s="6" t="s">
        <v>1370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197587990</v>
      </c>
      <c r="E5" s="7">
        <f t="shared" ref="E5:E6" si="0">D5/12*D$35</f>
        <v>197587990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202518360.28999999</v>
      </c>
      <c r="G5" s="7">
        <f t="shared" ref="G5:G6" si="1">F5-E5</f>
        <v>4930370.2899999917</v>
      </c>
      <c r="H5" s="91">
        <f>G5/E5*100</f>
        <v>2.4952783263800558</v>
      </c>
    </row>
    <row r="6" spans="1:9" x14ac:dyDescent="0.4">
      <c r="A6" s="146"/>
      <c r="B6" s="59" t="s">
        <v>1371</v>
      </c>
      <c r="C6" s="6" t="s">
        <v>1372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76032076</v>
      </c>
      <c r="E6" s="7">
        <f t="shared" si="0"/>
        <v>76032076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87571453.249999985</v>
      </c>
      <c r="G6" s="7">
        <f t="shared" si="1"/>
        <v>11539377.249999985</v>
      </c>
      <c r="H6" s="91">
        <f t="shared" ref="H6:H33" si="2">G6/E6*100</f>
        <v>15.176985631695741</v>
      </c>
    </row>
    <row r="7" spans="1:9" x14ac:dyDescent="0.4">
      <c r="A7" s="147" t="s">
        <v>1373</v>
      </c>
      <c r="B7" s="147"/>
      <c r="C7" s="147"/>
      <c r="D7" s="8">
        <f>SUM(D4:D6)</f>
        <v>596475203</v>
      </c>
      <c r="E7" s="8">
        <f>SUM(E4:E6)</f>
        <v>596475203</v>
      </c>
      <c r="F7" s="8">
        <f>SUM(F4:F6)</f>
        <v>599810072.63</v>
      </c>
      <c r="G7" s="8">
        <f t="shared" ref="G7" si="3">SUM(G4:G6)</f>
        <v>3334869.6299999505</v>
      </c>
      <c r="H7" s="92">
        <f t="shared" si="2"/>
        <v>0.55909610545871269</v>
      </c>
      <c r="I7" s="84"/>
    </row>
    <row r="8" spans="1:9" x14ac:dyDescent="0.4">
      <c r="A8" s="93"/>
      <c r="B8" s="93"/>
      <c r="C8" s="94" t="str">
        <f>'แผน 2-4 จ.หนองคาย'!B8</f>
        <v>สรุปแผนที่ 2 (แห่ง)</v>
      </c>
      <c r="D8" s="95"/>
      <c r="E8" s="96"/>
      <c r="F8" s="96"/>
      <c r="G8" s="96"/>
      <c r="H8" s="97">
        <f>'แผน 2-4 จ.หนองคาย'!C8</f>
        <v>0</v>
      </c>
      <c r="I8" s="84"/>
    </row>
    <row r="9" spans="1:9" x14ac:dyDescent="0.4">
      <c r="A9" s="151">
        <v>3</v>
      </c>
      <c r="B9" s="60" t="s">
        <v>1374</v>
      </c>
      <c r="C9" s="11" t="s">
        <v>1712</v>
      </c>
      <c r="D9" s="12"/>
      <c r="E9" s="13"/>
      <c r="F9" s="13"/>
      <c r="G9" s="13"/>
      <c r="H9" s="14"/>
    </row>
    <row r="10" spans="1:9" x14ac:dyDescent="0.4">
      <c r="A10" s="152"/>
      <c r="B10" s="81"/>
      <c r="C10" s="16" t="s">
        <v>99</v>
      </c>
      <c r="D10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9303248</v>
      </c>
      <c r="E10" s="7">
        <f>D10/12*D$35</f>
        <v>9303248</v>
      </c>
      <c r="F10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9432453.7100000009</v>
      </c>
      <c r="G10" s="7">
        <f>F10-E10</f>
        <v>129205.71000000089</v>
      </c>
      <c r="H10" s="91">
        <f t="shared" si="2"/>
        <v>1.3888236667452152</v>
      </c>
    </row>
    <row r="11" spans="1:9" x14ac:dyDescent="0.4">
      <c r="A11" s="152"/>
      <c r="B11" s="82"/>
      <c r="C11" s="16" t="s">
        <v>101</v>
      </c>
      <c r="D11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333961</v>
      </c>
      <c r="E11" s="7">
        <f t="shared" ref="E11:E21" si="4">D11/12*D$35</f>
        <v>333961</v>
      </c>
      <c r="F11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283756.18</v>
      </c>
      <c r="G11" s="7">
        <f t="shared" ref="G11:G21" si="5">F11-E11</f>
        <v>-50204.820000000007</v>
      </c>
      <c r="H11" s="91">
        <f t="shared" si="2"/>
        <v>-15.033138600016171</v>
      </c>
    </row>
    <row r="12" spans="1:9" x14ac:dyDescent="0.4">
      <c r="A12" s="152"/>
      <c r="B12" s="82"/>
      <c r="C12" s="16" t="s">
        <v>103</v>
      </c>
      <c r="D12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5576329</v>
      </c>
      <c r="E12" s="7">
        <f t="shared" si="4"/>
        <v>5576329</v>
      </c>
      <c r="F12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5923149.1799999997</v>
      </c>
      <c r="G12" s="7">
        <f t="shared" si="5"/>
        <v>346820.1799999997</v>
      </c>
      <c r="H12" s="91">
        <f t="shared" si="2"/>
        <v>6.2195071345324084</v>
      </c>
    </row>
    <row r="13" spans="1:9" x14ac:dyDescent="0.4">
      <c r="A13" s="152"/>
      <c r="B13" s="82"/>
      <c r="C13" s="16" t="s">
        <v>105</v>
      </c>
      <c r="D13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2204605</v>
      </c>
      <c r="E13" s="7">
        <f t="shared" si="4"/>
        <v>2204605</v>
      </c>
      <c r="F13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2995302.32</v>
      </c>
      <c r="G13" s="7">
        <f t="shared" si="5"/>
        <v>790697.31999999983</v>
      </c>
      <c r="H13" s="91">
        <f t="shared" si="2"/>
        <v>35.86571381267845</v>
      </c>
    </row>
    <row r="14" spans="1:9" x14ac:dyDescent="0.4">
      <c r="A14" s="152"/>
      <c r="B14" s="82"/>
      <c r="C14" s="16" t="s">
        <v>107</v>
      </c>
      <c r="D14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755155</v>
      </c>
      <c r="E14" s="7">
        <f t="shared" si="4"/>
        <v>755155</v>
      </c>
      <c r="F14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505909</v>
      </c>
      <c r="G14" s="7">
        <f t="shared" si="5"/>
        <v>-249246</v>
      </c>
      <c r="H14" s="91">
        <f t="shared" si="2"/>
        <v>-33.005939178049537</v>
      </c>
    </row>
    <row r="15" spans="1:9" x14ac:dyDescent="0.4">
      <c r="A15" s="152"/>
      <c r="B15" s="82"/>
      <c r="C15" s="16" t="s">
        <v>109</v>
      </c>
      <c r="D15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4011340</v>
      </c>
      <c r="E15" s="7">
        <f t="shared" si="4"/>
        <v>4011340</v>
      </c>
      <c r="F15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3944869.55</v>
      </c>
      <c r="G15" s="7">
        <f t="shared" si="5"/>
        <v>-66470.450000000186</v>
      </c>
      <c r="H15" s="91">
        <f t="shared" si="2"/>
        <v>-1.6570634750482431</v>
      </c>
    </row>
    <row r="16" spans="1:9" x14ac:dyDescent="0.4">
      <c r="A16" s="152"/>
      <c r="B16" s="82"/>
      <c r="C16" s="16" t="s">
        <v>111</v>
      </c>
      <c r="D16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14429422</v>
      </c>
      <c r="E16" s="7">
        <f t="shared" si="4"/>
        <v>14429422</v>
      </c>
      <c r="F16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19542989.830000002</v>
      </c>
      <c r="G16" s="7">
        <f t="shared" si="5"/>
        <v>5113567.8300000019</v>
      </c>
      <c r="H16" s="91">
        <f t="shared" si="2"/>
        <v>35.438480002871927</v>
      </c>
    </row>
    <row r="17" spans="1:9" x14ac:dyDescent="0.4">
      <c r="A17" s="152"/>
      <c r="B17" s="82"/>
      <c r="C17" s="16" t="s">
        <v>95</v>
      </c>
      <c r="D17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16064800</v>
      </c>
      <c r="E17" s="7">
        <f t="shared" si="4"/>
        <v>16064800</v>
      </c>
      <c r="F17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15697121.949999999</v>
      </c>
      <c r="G17" s="7">
        <f t="shared" si="5"/>
        <v>-367678.05000000075</v>
      </c>
      <c r="H17" s="91">
        <f t="shared" si="2"/>
        <v>-2.2887185025646182</v>
      </c>
    </row>
    <row r="18" spans="1:9" x14ac:dyDescent="0.4">
      <c r="A18" s="152"/>
      <c r="B18" s="82"/>
      <c r="C18" s="16" t="s">
        <v>97</v>
      </c>
      <c r="D18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3966279</v>
      </c>
      <c r="E18" s="7">
        <f t="shared" si="4"/>
        <v>3966279</v>
      </c>
      <c r="F18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2012416</v>
      </c>
      <c r="G18" s="7">
        <f t="shared" si="5"/>
        <v>-1953863</v>
      </c>
      <c r="H18" s="91">
        <f t="shared" si="2"/>
        <v>-49.261864836033972</v>
      </c>
    </row>
    <row r="19" spans="1:9" x14ac:dyDescent="0.4">
      <c r="A19" s="152"/>
      <c r="B19" s="82"/>
      <c r="C19" s="16" t="s">
        <v>113</v>
      </c>
      <c r="D19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3354500</v>
      </c>
      <c r="E19" s="7">
        <f t="shared" si="4"/>
        <v>3354500</v>
      </c>
      <c r="F19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3603304.55</v>
      </c>
      <c r="G19" s="7">
        <f t="shared" si="5"/>
        <v>248804.54999999981</v>
      </c>
      <c r="H19" s="91">
        <f t="shared" si="2"/>
        <v>7.4170383067521186</v>
      </c>
    </row>
    <row r="20" spans="1:9" x14ac:dyDescent="0.4">
      <c r="A20" s="152"/>
      <c r="B20" s="82"/>
      <c r="C20" s="16" t="s">
        <v>115</v>
      </c>
      <c r="D20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1650984</v>
      </c>
      <c r="E20" s="7">
        <f t="shared" si="4"/>
        <v>1650984</v>
      </c>
      <c r="F20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656812.65</v>
      </c>
      <c r="G20" s="7">
        <f t="shared" si="5"/>
        <v>-994171.35</v>
      </c>
      <c r="H20" s="91">
        <f t="shared" si="2"/>
        <v>-60.21689792269337</v>
      </c>
    </row>
    <row r="21" spans="1:9" x14ac:dyDescent="0.4">
      <c r="A21" s="80"/>
      <c r="B21" s="83"/>
      <c r="C21" s="16" t="s">
        <v>1119</v>
      </c>
      <c r="D21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12578044</v>
      </c>
      <c r="E21" s="7">
        <f t="shared" si="4"/>
        <v>12578044</v>
      </c>
      <c r="F21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9070086.129999999</v>
      </c>
      <c r="G21" s="7">
        <f t="shared" si="5"/>
        <v>-3507957.870000001</v>
      </c>
      <c r="H21" s="91">
        <f t="shared" si="2"/>
        <v>-27.88953409608045</v>
      </c>
    </row>
    <row r="22" spans="1:9" x14ac:dyDescent="0.4">
      <c r="A22" s="147" t="s">
        <v>1375</v>
      </c>
      <c r="B22" s="147"/>
      <c r="C22" s="147"/>
      <c r="D22" s="8">
        <f>SUM(D10:D21)</f>
        <v>74228667</v>
      </c>
      <c r="E22" s="8">
        <f t="shared" ref="E22:G22" si="6">SUM(E10:E21)</f>
        <v>74228667</v>
      </c>
      <c r="F22" s="8">
        <f t="shared" si="6"/>
        <v>73668171.049999997</v>
      </c>
      <c r="G22" s="8">
        <f t="shared" si="6"/>
        <v>-560495.94999999972</v>
      </c>
      <c r="H22" s="92">
        <f t="shared" si="2"/>
        <v>-0.75509364865733031</v>
      </c>
      <c r="I22" s="84"/>
    </row>
    <row r="23" spans="1:9" x14ac:dyDescent="0.4">
      <c r="A23" s="93"/>
      <c r="B23" s="93"/>
      <c r="C23" s="94" t="str">
        <f>'แผน 2-4 จ.หนองคาย'!B23</f>
        <v>สรุป แผนที่ 3</v>
      </c>
      <c r="D23" s="96"/>
      <c r="E23" s="96"/>
      <c r="F23" s="96"/>
      <c r="G23" s="96"/>
      <c r="H23" s="97">
        <f>'แผน 2-4 จ.หนองคาย'!C23</f>
        <v>4</v>
      </c>
      <c r="I23" s="84"/>
    </row>
    <row r="24" spans="1:9" x14ac:dyDescent="0.4">
      <c r="A24" s="144">
        <v>4</v>
      </c>
      <c r="B24" s="60" t="s">
        <v>1376</v>
      </c>
      <c r="C24" s="16" t="s">
        <v>1713</v>
      </c>
      <c r="D24" s="61"/>
      <c r="E24" s="61"/>
      <c r="F24" s="61"/>
      <c r="G24" s="61"/>
      <c r="H24" s="62"/>
    </row>
    <row r="25" spans="1:9" x14ac:dyDescent="0.4">
      <c r="A25" s="145"/>
      <c r="B25" s="53"/>
      <c r="C25" s="52" t="s">
        <v>1377</v>
      </c>
      <c r="D25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325083413</v>
      </c>
      <c r="E25" s="7">
        <f>D25/12*D$35</f>
        <v>325083413</v>
      </c>
      <c r="F25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304410806.44999999</v>
      </c>
      <c r="G25" s="7">
        <f>F25-E25</f>
        <v>-20672606.550000012</v>
      </c>
      <c r="H25" s="91">
        <f t="shared" si="2"/>
        <v>-6.3591699001880508</v>
      </c>
    </row>
    <row r="26" spans="1:9" x14ac:dyDescent="0.4">
      <c r="A26" s="145"/>
      <c r="B26" s="53"/>
      <c r="C26" s="52" t="s">
        <v>1378</v>
      </c>
      <c r="D26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190447656</v>
      </c>
      <c r="E26" s="7">
        <f t="shared" ref="E26:E31" si="7">D26/12*D$35</f>
        <v>190447656</v>
      </c>
      <c r="F26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179910758.98000002</v>
      </c>
      <c r="G26" s="7">
        <f t="shared" ref="G26:G32" si="8">F26-E26</f>
        <v>-10536897.019999981</v>
      </c>
      <c r="H26" s="91">
        <f t="shared" si="2"/>
        <v>-5.5326997671213034</v>
      </c>
    </row>
    <row r="27" spans="1:9" x14ac:dyDescent="0.4">
      <c r="A27" s="145"/>
      <c r="B27" s="53"/>
      <c r="C27" s="52" t="s">
        <v>1379</v>
      </c>
      <c r="D27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78041718</v>
      </c>
      <c r="E27" s="7">
        <f t="shared" si="7"/>
        <v>78041718</v>
      </c>
      <c r="F27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74773089.530000001</v>
      </c>
      <c r="G27" s="7">
        <f t="shared" si="8"/>
        <v>-3268628.4699999988</v>
      </c>
      <c r="H27" s="91">
        <f t="shared" si="2"/>
        <v>-4.188309219435685</v>
      </c>
    </row>
    <row r="28" spans="1:9" x14ac:dyDescent="0.4">
      <c r="A28" s="145"/>
      <c r="B28" s="53"/>
      <c r="C28" s="52" t="s">
        <v>1380</v>
      </c>
      <c r="D28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50554319</v>
      </c>
      <c r="E28" s="7">
        <f t="shared" si="7"/>
        <v>50554319</v>
      </c>
      <c r="F28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35404213.140000001</v>
      </c>
      <c r="G28" s="7">
        <f t="shared" si="8"/>
        <v>-15150105.859999999</v>
      </c>
      <c r="H28" s="91">
        <f>G28/E28*100</f>
        <v>-29.967975357357695</v>
      </c>
    </row>
    <row r="29" spans="1:9" x14ac:dyDescent="0.4">
      <c r="A29" s="145"/>
      <c r="B29" s="53"/>
      <c r="C29" s="52" t="s">
        <v>1381</v>
      </c>
      <c r="D29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266429744</v>
      </c>
      <c r="E29" s="7">
        <f t="shared" si="7"/>
        <v>266429744</v>
      </c>
      <c r="F29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279978331.86000001</v>
      </c>
      <c r="G29" s="7">
        <f t="shared" si="8"/>
        <v>13548587.860000014</v>
      </c>
      <c r="H29" s="91">
        <f>G29/E29*100</f>
        <v>5.0852384784785949</v>
      </c>
    </row>
    <row r="30" spans="1:9" x14ac:dyDescent="0.4">
      <c r="A30" s="145"/>
      <c r="B30" s="53"/>
      <c r="C30" s="52" t="s">
        <v>1382</v>
      </c>
      <c r="D30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82775048</v>
      </c>
      <c r="E30" s="7">
        <f t="shared" si="7"/>
        <v>82775048</v>
      </c>
      <c r="F30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95731250.109999999</v>
      </c>
      <c r="G30" s="7">
        <f t="shared" si="8"/>
        <v>12956202.109999999</v>
      </c>
      <c r="H30" s="91">
        <f t="shared" si="2"/>
        <v>15.652303952756391</v>
      </c>
    </row>
    <row r="31" spans="1:9" x14ac:dyDescent="0.4">
      <c r="A31" s="145"/>
      <c r="B31" s="53"/>
      <c r="C31" s="52" t="s">
        <v>1383</v>
      </c>
      <c r="D31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74716616</v>
      </c>
      <c r="E31" s="7">
        <f t="shared" si="7"/>
        <v>74716616</v>
      </c>
      <c r="F31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65142929.509999998</v>
      </c>
      <c r="G31" s="7">
        <f t="shared" si="8"/>
        <v>-9573686.4900000021</v>
      </c>
      <c r="H31" s="91">
        <f t="shared" si="2"/>
        <v>-12.813329889030308</v>
      </c>
    </row>
    <row r="32" spans="1:9" x14ac:dyDescent="0.4">
      <c r="A32" s="146"/>
      <c r="B32" s="49"/>
      <c r="C32" s="52" t="s">
        <v>1384</v>
      </c>
      <c r="D32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87629069</v>
      </c>
      <c r="E32" s="7">
        <f>D32/12*D$35</f>
        <v>87629069</v>
      </c>
      <c r="F32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166071751.45999998</v>
      </c>
      <c r="G32" s="7">
        <f t="shared" si="8"/>
        <v>78442682.459999979</v>
      </c>
      <c r="H32" s="91">
        <f t="shared" si="2"/>
        <v>89.516736118695931</v>
      </c>
    </row>
    <row r="33" spans="1:9" x14ac:dyDescent="0.4">
      <c r="A33" s="147" t="s">
        <v>1385</v>
      </c>
      <c r="B33" s="147"/>
      <c r="C33" s="147"/>
      <c r="D33" s="8">
        <f>SUM(D25:D32)</f>
        <v>1155677583</v>
      </c>
      <c r="E33" s="8">
        <f t="shared" ref="E33:F33" si="9">SUM(E25:E32)</f>
        <v>1155677583</v>
      </c>
      <c r="F33" s="8">
        <f t="shared" si="9"/>
        <v>1201423131.04</v>
      </c>
      <c r="G33" s="8">
        <f>SUM(G25:G32)</f>
        <v>45745548.039999999</v>
      </c>
      <c r="H33" s="92">
        <f t="shared" si="2"/>
        <v>3.958331347160863</v>
      </c>
      <c r="I33" s="84"/>
    </row>
    <row r="34" spans="1:9" x14ac:dyDescent="0.4">
      <c r="A34" s="98"/>
      <c r="B34" s="98"/>
      <c r="C34" s="98" t="str">
        <f>'แผน 2-4 จ.หนองคาย'!B34</f>
        <v>สรุป แผนที่ 4</v>
      </c>
      <c r="D34" s="98"/>
      <c r="E34" s="98"/>
      <c r="F34" s="98"/>
      <c r="G34" s="98"/>
      <c r="H34" s="99">
        <f>'แผน 2-4 จ.หนองคาย'!C34</f>
        <v>2</v>
      </c>
    </row>
    <row r="35" spans="1:9" x14ac:dyDescent="0.4">
      <c r="B35" s="51" t="s">
        <v>1411</v>
      </c>
      <c r="C35" s="51" t="str">
        <f>'แผน 2-4 จ.หนองคาย'!C36</f>
        <v>ค่าควรจะเป็น กย.64</v>
      </c>
      <c r="D35" s="51">
        <f>'แผน 2-4 จ.หนองคาย'!D36</f>
        <v>12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V69"/>
  <sheetViews>
    <sheetView view="pageBreakPreview" zoomScale="60" zoomScaleNormal="80" workbookViewId="0">
      <pane xSplit="3" ySplit="3" topLeftCell="D13" activePane="bottomRight" state="frozen"/>
      <selection pane="topRight" activeCell="D1" sqref="D1"/>
      <selection pane="bottomLeft" activeCell="A4" sqref="A4"/>
      <selection pane="bottomRight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16384" width="8.69921875" style="2"/>
  </cols>
  <sheetData>
    <row r="1" spans="1:48" ht="21" x14ac:dyDescent="0.4">
      <c r="A1" s="1" t="s">
        <v>1715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5">
      <c r="A2" s="160" t="s">
        <v>1362</v>
      </c>
      <c r="B2" s="161"/>
      <c r="C2" s="164" t="s">
        <v>1363</v>
      </c>
      <c r="D2" s="149" t="s">
        <v>1700</v>
      </c>
      <c r="E2" s="150"/>
      <c r="F2" s="150"/>
      <c r="G2" s="150"/>
      <c r="H2" s="159"/>
      <c r="I2" s="153" t="s">
        <v>1701</v>
      </c>
      <c r="J2" s="154"/>
      <c r="K2" s="154"/>
      <c r="L2" s="154"/>
      <c r="M2" s="155"/>
      <c r="N2" s="149" t="s">
        <v>1702</v>
      </c>
      <c r="O2" s="150"/>
      <c r="P2" s="150"/>
      <c r="Q2" s="150"/>
      <c r="R2" s="159"/>
      <c r="S2" s="153" t="s">
        <v>1703</v>
      </c>
      <c r="T2" s="154"/>
      <c r="U2" s="154"/>
      <c r="V2" s="154"/>
      <c r="W2" s="155"/>
      <c r="X2" s="156" t="s">
        <v>1704</v>
      </c>
      <c r="Y2" s="157"/>
      <c r="Z2" s="157"/>
      <c r="AA2" s="157"/>
      <c r="AB2" s="158"/>
      <c r="AC2" s="153" t="s">
        <v>1705</v>
      </c>
      <c r="AD2" s="154"/>
      <c r="AE2" s="154"/>
      <c r="AF2" s="154"/>
      <c r="AG2" s="155"/>
      <c r="AH2" s="156" t="s">
        <v>1706</v>
      </c>
      <c r="AI2" s="157"/>
      <c r="AJ2" s="157"/>
      <c r="AK2" s="157"/>
      <c r="AL2" s="158"/>
      <c r="AM2" s="153" t="s">
        <v>1707</v>
      </c>
      <c r="AN2" s="154"/>
      <c r="AO2" s="154"/>
      <c r="AP2" s="154"/>
      <c r="AQ2" s="155"/>
      <c r="AR2" s="156" t="s">
        <v>1708</v>
      </c>
      <c r="AS2" s="157"/>
      <c r="AT2" s="157"/>
      <c r="AU2" s="157"/>
      <c r="AV2" s="158"/>
    </row>
    <row r="3" spans="1:48" s="3" customFormat="1" ht="43.95" customHeight="1" x14ac:dyDescent="0.25">
      <c r="A3" s="162"/>
      <c r="B3" s="163"/>
      <c r="C3" s="165"/>
      <c r="D3" s="4" t="s">
        <v>1691</v>
      </c>
      <c r="E3" s="4" t="str">
        <f>C36</f>
        <v>ค่าควรจะเป็น กย.64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กย.64</v>
      </c>
      <c r="AT3" s="17" t="s">
        <v>1364</v>
      </c>
      <c r="AU3" s="17" t="s">
        <v>1365</v>
      </c>
      <c r="AV3" s="17" t="s">
        <v>1366</v>
      </c>
    </row>
    <row r="4" spans="1:48" s="50" customFormat="1" x14ac:dyDescent="0.4">
      <c r="A4" s="144">
        <v>2</v>
      </c>
      <c r="B4" s="57" t="s">
        <v>1367</v>
      </c>
      <c r="C4" s="6" t="s">
        <v>1368</v>
      </c>
      <c r="D4" s="7">
        <v>190000000</v>
      </c>
      <c r="E4" s="7">
        <f>D4/12*D$36</f>
        <v>190000000</v>
      </c>
      <c r="F4" s="7">
        <f>จ.หนองคาย!E259+จ.หนองคาย!E270+จ.หนองคาย!E278</f>
        <v>187684012.25999996</v>
      </c>
      <c r="G4" s="7">
        <f>F4-E4</f>
        <v>-2315987.7400000393</v>
      </c>
      <c r="H4" s="18">
        <f>G4/E4*100</f>
        <v>-1.2189409157894944</v>
      </c>
      <c r="I4" s="7">
        <v>27000000</v>
      </c>
      <c r="J4" s="7">
        <f>I4/12*D$36</f>
        <v>27000000</v>
      </c>
      <c r="K4" s="7">
        <f>จ.หนองคาย!E1064+จ.หนองคาย!E1075+จ.หนองคาย!E1083</f>
        <v>24257902.240000002</v>
      </c>
      <c r="L4" s="7">
        <f>K4-J4</f>
        <v>-2742097.7599999979</v>
      </c>
      <c r="M4" s="18">
        <f>L4/J4*100</f>
        <v>-10.155917629629622</v>
      </c>
      <c r="N4" s="7">
        <v>5500000</v>
      </c>
      <c r="O4" s="7">
        <f>N4/12*D$36</f>
        <v>5500000</v>
      </c>
      <c r="P4" s="7">
        <f>จ.หนองคาย!E1869+จ.หนองคาย!E1880+จ.หนองคาย!E1888</f>
        <v>5245356.28</v>
      </c>
      <c r="Q4" s="7">
        <f>P4-O4</f>
        <v>-254643.71999999974</v>
      </c>
      <c r="R4" s="18">
        <f>Q4/O4*100</f>
        <v>-4.6298858181818137</v>
      </c>
      <c r="S4" s="7">
        <v>10000000</v>
      </c>
      <c r="T4" s="7">
        <f>S4/12*D$36</f>
        <v>10000000</v>
      </c>
      <c r="U4" s="7">
        <f>จ.หนองคาย!E2674+จ.หนองคาย!E2685+จ.หนองคาย!E2693</f>
        <v>9462522.7400000002</v>
      </c>
      <c r="V4" s="7">
        <f>U4-T4</f>
        <v>-537477.25999999978</v>
      </c>
      <c r="W4" s="18">
        <f>V4/T4*100</f>
        <v>-5.3747725999999973</v>
      </c>
      <c r="X4" s="7">
        <v>68400000</v>
      </c>
      <c r="Y4" s="7">
        <f>X4/12*D$36</f>
        <v>68400000</v>
      </c>
      <c r="Z4" s="7">
        <f>จ.หนองคาย!E3479+จ.หนองคาย!E3490+จ.หนองคาย!E3498</f>
        <v>61545189.420000002</v>
      </c>
      <c r="AA4" s="7">
        <f>Z4-Y4</f>
        <v>-6854810.5799999982</v>
      </c>
      <c r="AB4" s="18">
        <f>AA4/Y4*100</f>
        <v>-10.021652894736839</v>
      </c>
      <c r="AC4" s="7">
        <v>3712793</v>
      </c>
      <c r="AD4" s="7">
        <f>AC4/12*D$36</f>
        <v>3712793</v>
      </c>
      <c r="AE4" s="7">
        <f>จ.หนองคาย!E4284+จ.หนองคาย!E4295+จ.หนองคาย!E4303</f>
        <v>3409668.4700000007</v>
      </c>
      <c r="AF4" s="7">
        <f>AE4-AD4</f>
        <v>-303124.52999999933</v>
      </c>
      <c r="AG4" s="18">
        <f>AF4/AD4*100</f>
        <v>-8.1643261555384132</v>
      </c>
      <c r="AH4" s="7">
        <v>2250000</v>
      </c>
      <c r="AI4" s="7">
        <f>AH4/12*D$36</f>
        <v>2250000</v>
      </c>
      <c r="AJ4" s="7">
        <f>จ.หนองคาย!E5089+จ.หนองคาย!E5100+จ.หนองคาย!E5108</f>
        <v>2096804.57</v>
      </c>
      <c r="AK4" s="7">
        <f>AJ4-AI4</f>
        <v>-153195.42999999993</v>
      </c>
      <c r="AL4" s="18">
        <f>AK4/AI4*100</f>
        <v>-6.8086857777777743</v>
      </c>
      <c r="AM4" s="7">
        <v>8657644</v>
      </c>
      <c r="AN4" s="7">
        <f>AM4/12*D$36</f>
        <v>8657644</v>
      </c>
      <c r="AO4" s="7">
        <f>จ.หนองคาย!E5894+จ.หนองคาย!E5905+จ.หนองคาย!E5913</f>
        <v>8506163.9000000004</v>
      </c>
      <c r="AP4" s="7">
        <f>AO4-AN4</f>
        <v>-151480.09999999963</v>
      </c>
      <c r="AQ4" s="18">
        <f>AP4/AN4*100</f>
        <v>-1.7496688475525168</v>
      </c>
      <c r="AR4" s="7">
        <v>7334700</v>
      </c>
      <c r="AS4" s="7">
        <f>AR4/12*D$36</f>
        <v>7334700</v>
      </c>
      <c r="AT4" s="7">
        <f>จ.หนองคาย!E6699+จ.หนองคาย!E6710+จ.หนองคาย!E6718</f>
        <v>7512639.21</v>
      </c>
      <c r="AU4" s="7">
        <f>AT4-AS4</f>
        <v>177939.20999999996</v>
      </c>
      <c r="AV4" s="18">
        <f>AU4/AS4*100</f>
        <v>2.4259916561004533</v>
      </c>
    </row>
    <row r="5" spans="1:48" s="50" customFormat="1" x14ac:dyDescent="0.4">
      <c r="A5" s="145"/>
      <c r="B5" s="58" t="s">
        <v>1369</v>
      </c>
      <c r="C5" s="6" t="s">
        <v>1370</v>
      </c>
      <c r="D5" s="7">
        <v>88700000</v>
      </c>
      <c r="E5" s="7">
        <f t="shared" ref="E5:E6" si="0">D5/12*D$36</f>
        <v>88700000</v>
      </c>
      <c r="F5" s="7">
        <f>จ.หนองคาย!E260+จ.หนองคาย!E264+จ.หนองคาย!E265+จ.หนองคาย!E266+จ.หนองคาย!E271+จ.หนองคาย!E275+จ.หนองคาย!E276+จ.หนองคาย!E277+จ.หนองคาย!E279+จ.หนองคาย!E287+จ.หนองคาย!E288+จ.หนองคาย!E289</f>
        <v>95587820.979999974</v>
      </c>
      <c r="G5" s="7">
        <f t="shared" ref="G5:G6" si="1">F5-E5</f>
        <v>6887820.9799999744</v>
      </c>
      <c r="H5" s="18">
        <f>G5/E5*100</f>
        <v>7.7652998647124853</v>
      </c>
      <c r="I5" s="7">
        <v>14000000</v>
      </c>
      <c r="J5" s="7">
        <f t="shared" ref="J5:J6" si="2">I5/12*D$36</f>
        <v>14000000</v>
      </c>
      <c r="K5" s="7">
        <f>จ.หนองคาย!E1065+จ.หนองคาย!E1069+จ.หนองคาย!E1070+จ.หนองคาย!E1071+จ.หนองคาย!E1076+จ.หนองคาย!E1080+จ.หนองคาย!E1081+จ.หนองคาย!E1082+จ.หนองคาย!E1084+จ.หนองคาย!E1092+จ.หนองคาย!E1093+จ.หนองคาย!E1094</f>
        <v>11732253.219999999</v>
      </c>
      <c r="L5" s="7">
        <f t="shared" ref="L5:L6" si="3">K5-J5</f>
        <v>-2267746.7800000012</v>
      </c>
      <c r="M5" s="18">
        <f>L5/J5*100</f>
        <v>-16.198191285714294</v>
      </c>
      <c r="N5" s="7">
        <v>2000000</v>
      </c>
      <c r="O5" s="7">
        <f t="shared" ref="O5:O6" si="4">N5/12*D$36</f>
        <v>2000000</v>
      </c>
      <c r="P5" s="7">
        <f>จ.หนองคาย!E1870+จ.หนองคาย!E1874+จ.หนองคาย!E1875+จ.หนองคาย!E1876+จ.หนองคาย!E1881+จ.หนองคาย!E1885+จ.หนองคาย!E1886+จ.หนองคาย!E1887+จ.หนองคาย!E1889+จ.หนองคาย!E1897+จ.หนองคาย!E1898+จ.หนองคาย!E1899</f>
        <v>2948837.4</v>
      </c>
      <c r="Q5" s="7">
        <f t="shared" ref="Q5:Q6" si="5">P5-O5</f>
        <v>948837.39999999991</v>
      </c>
      <c r="R5" s="18">
        <f>Q5/O5*100</f>
        <v>47.441869999999994</v>
      </c>
      <c r="S5" s="7">
        <v>2500000</v>
      </c>
      <c r="T5" s="7">
        <f t="shared" ref="T5:T6" si="6">S5/12*D$36</f>
        <v>2500000</v>
      </c>
      <c r="U5" s="7">
        <f>จ.หนองคาย!E2675+จ.หนองคาย!E2679+จ.หนองคาย!E2680+จ.หนองคาย!E2681+จ.หนองคาย!E2686+จ.หนองคาย!E2690+จ.หนองคาย!E2691+จ.หนองคาย!E2692+จ.หนองคาย!E2694+จ.หนองคาย!E2702+จ.หนองคาย!E2703+จ.หนองคาย!E2704</f>
        <v>2982660.6500000004</v>
      </c>
      <c r="V5" s="7">
        <f t="shared" ref="V5:V6" si="7">U5-T5</f>
        <v>482660.65000000037</v>
      </c>
      <c r="W5" s="18">
        <f>V5/T5*100</f>
        <v>19.306426000000016</v>
      </c>
      <c r="X5" s="7">
        <v>79132000</v>
      </c>
      <c r="Y5" s="7">
        <f t="shared" ref="Y5:Y6" si="8">X5/12*D$36</f>
        <v>79132000</v>
      </c>
      <c r="Z5" s="7">
        <f>จ.หนองคาย!E3480+จ.หนองคาย!E3484+จ.หนองคาย!E3485+จ.หนองคาย!E3486+จ.หนองคาย!E3491+จ.หนองคาย!E3495+จ.หนองคาย!E3496+จ.หนองคาย!E3497+จ.หนองคาย!E3499+จ.หนองคาย!E3507+จ.หนองคาย!E3508+จ.หนองคาย!E3509</f>
        <v>75926963.420000002</v>
      </c>
      <c r="AA5" s="7">
        <f t="shared" ref="AA5:AA6" si="9">Z5-Y5</f>
        <v>-3205036.5799999982</v>
      </c>
      <c r="AB5" s="18">
        <f>AA5/Y5*100</f>
        <v>-4.0502408380933099</v>
      </c>
      <c r="AC5" s="7">
        <v>1816956</v>
      </c>
      <c r="AD5" s="7">
        <f t="shared" ref="AD5:AD6" si="10">AC5/12*D$36</f>
        <v>1816956</v>
      </c>
      <c r="AE5" s="7">
        <f>จ.หนองคาย!E4285+จ.หนองคาย!E4289+จ.หนองคาย!E4290+จ.หนองคาย!E4291+จ.หนองคาย!E4296+จ.หนองคาย!E4300+จ.หนองคาย!E4301+จ.หนองคาย!E4302+จ.หนองคาย!E4304+จ.หนองคาย!E4312+จ.หนองคาย!E4313+จ.หนองคาย!E4314</f>
        <v>2332441.2200000002</v>
      </c>
      <c r="AF5" s="7">
        <f t="shared" ref="AF5:AF6" si="11">AE5-AD5</f>
        <v>515485.2200000002</v>
      </c>
      <c r="AG5" s="18">
        <f>AF5/AD5*100</f>
        <v>28.370814703272956</v>
      </c>
      <c r="AH5" s="7">
        <v>1990000</v>
      </c>
      <c r="AI5" s="7">
        <f t="shared" ref="AI5:AI6" si="12">AH5/12*D$36</f>
        <v>1990000</v>
      </c>
      <c r="AJ5" s="7">
        <f>จ.หนองคาย!E5090+จ.หนองคาย!E5094+จ.หนองคาย!E5095+จ.หนองคาย!E5096+จ.หนองคาย!E5101+จ.หนองคาย!E5105+จ.หนองคาย!E5106+จ.หนองคาย!E5107+จ.หนองคาย!E5109+จ.หนองคาย!E5117+จ.หนองคาย!E5118+จ.หนองคาย!E5119</f>
        <v>1937376.1</v>
      </c>
      <c r="AK5" s="7">
        <f t="shared" ref="AK5:AK6" si="13">AJ5-AI5</f>
        <v>-52623.899999999907</v>
      </c>
      <c r="AL5" s="18">
        <f>AK5/AI5*100</f>
        <v>-2.6444170854271309</v>
      </c>
      <c r="AM5" s="7">
        <v>3091899</v>
      </c>
      <c r="AN5" s="7">
        <f t="shared" ref="AN5:AN6" si="14">AM5/12*D$36</f>
        <v>3091899</v>
      </c>
      <c r="AO5" s="7">
        <f>จ.หนองคาย!E5895+จ.หนองคาย!E5899+จ.หนองคาย!E5900+จ.หนองคาย!E5901+จ.หนองคาย!E5906+จ.หนองคาย!E5910+จ.หนองคาย!E5911+จ.หนองคาย!E5912+จ.หนองคาย!E5914+จ.หนองคาย!E5922+จ.หนองคาย!E5923+จ.หนองคาย!E5924</f>
        <v>4175036.7800000003</v>
      </c>
      <c r="AP5" s="7">
        <f t="shared" ref="AP5:AP6" si="15">AO5-AN5</f>
        <v>1083137.7800000003</v>
      </c>
      <c r="AQ5" s="18">
        <f>AP5/AN5*100</f>
        <v>35.031473537783747</v>
      </c>
      <c r="AR5" s="7">
        <v>4357135</v>
      </c>
      <c r="AS5" s="7">
        <f t="shared" ref="AS5:AS6" si="16">AR5/12*D$36</f>
        <v>4357135</v>
      </c>
      <c r="AT5" s="7">
        <f>จ.หนองคาย!E6700+จ.หนองคาย!E6704+จ.หนองคาย!E6705+จ.หนองคาย!E6706+จ.หนองคาย!E6711+จ.หนองคาย!E6715+จ.หนองคาย!E6716+จ.หนองคาย!E6717+จ.หนองคาย!E6719+จ.หนองคาย!E6727+จ.หนองคาย!E6728+จ.หนองคาย!E6729</f>
        <v>4894970.5200000005</v>
      </c>
      <c r="AU5" s="7">
        <f t="shared" ref="AU5:AU6" si="17">AT5-AS5</f>
        <v>537835.52000000048</v>
      </c>
      <c r="AV5" s="18">
        <f>AU5/AS5*100</f>
        <v>12.34378829207726</v>
      </c>
    </row>
    <row r="6" spans="1:48" s="50" customFormat="1" x14ac:dyDescent="0.4">
      <c r="A6" s="146"/>
      <c r="B6" s="59" t="s">
        <v>1371</v>
      </c>
      <c r="C6" s="6" t="s">
        <v>1372</v>
      </c>
      <c r="D6" s="7">
        <v>33000000</v>
      </c>
      <c r="E6" s="7">
        <f t="shared" si="0"/>
        <v>33000000</v>
      </c>
      <c r="F6" s="7">
        <f>จ.หนองคาย!E261+จ.หนองคาย!E272+จ.หนองคาย!E280</f>
        <v>44055123.700000003</v>
      </c>
      <c r="G6" s="7">
        <f t="shared" si="1"/>
        <v>11055123.700000003</v>
      </c>
      <c r="H6" s="18">
        <f t="shared" ref="H6:H33" si="18">G6/E6*100</f>
        <v>33.50037484848486</v>
      </c>
      <c r="I6" s="7">
        <v>8500000</v>
      </c>
      <c r="J6" s="7">
        <f t="shared" si="2"/>
        <v>8500000</v>
      </c>
      <c r="K6" s="7">
        <f>จ.หนองคาย!E1066+จ.หนองคาย!E1077+จ.หนองคาย!E1085</f>
        <v>9356839</v>
      </c>
      <c r="L6" s="7">
        <f t="shared" si="3"/>
        <v>856839</v>
      </c>
      <c r="M6" s="18">
        <f t="shared" ref="M6:M7" si="19">L6/J6*100</f>
        <v>10.080458823529412</v>
      </c>
      <c r="N6" s="7">
        <v>2400000</v>
      </c>
      <c r="O6" s="7">
        <f t="shared" si="4"/>
        <v>2400000</v>
      </c>
      <c r="P6" s="7">
        <f>จ.หนองคาย!E1871+จ.หนองคาย!E1882+จ.หนองคาย!E1890</f>
        <v>2299794.7999999998</v>
      </c>
      <c r="Q6" s="7">
        <f t="shared" si="5"/>
        <v>-100205.20000000019</v>
      </c>
      <c r="R6" s="18">
        <f t="shared" ref="R6:R7" si="20">Q6/O6*100</f>
        <v>-4.1752166666666746</v>
      </c>
      <c r="S6" s="7">
        <v>2500000</v>
      </c>
      <c r="T6" s="7">
        <f t="shared" si="6"/>
        <v>2500000</v>
      </c>
      <c r="U6" s="7">
        <f>จ.หนองคาย!E2676+จ.หนองคาย!E2687+จ.หนองคาย!E2695</f>
        <v>3880723</v>
      </c>
      <c r="V6" s="7">
        <f t="shared" si="7"/>
        <v>1380723</v>
      </c>
      <c r="W6" s="18">
        <f t="shared" ref="W6:W7" si="21">V6/T6*100</f>
        <v>55.228920000000002</v>
      </c>
      <c r="X6" s="7">
        <v>20406220</v>
      </c>
      <c r="Y6" s="7">
        <f t="shared" si="8"/>
        <v>20406220</v>
      </c>
      <c r="Z6" s="7">
        <f>จ.หนองคาย!E3481+จ.หนองคาย!E3492+จ.หนองคาย!E3500</f>
        <v>18352571.660000004</v>
      </c>
      <c r="AA6" s="7">
        <f t="shared" si="9"/>
        <v>-2053648.3399999961</v>
      </c>
      <c r="AB6" s="18">
        <f t="shared" ref="AB6:AB7" si="22">AA6/Y6*100</f>
        <v>-10.063835144382431</v>
      </c>
      <c r="AC6" s="7">
        <v>2370011</v>
      </c>
      <c r="AD6" s="7">
        <f t="shared" si="10"/>
        <v>2370011</v>
      </c>
      <c r="AE6" s="7">
        <f>จ.หนองคาย!E4286+จ.หนองคาย!E4297+จ.หนองคาย!E4305</f>
        <v>2694194.6</v>
      </c>
      <c r="AF6" s="7">
        <f t="shared" si="11"/>
        <v>324183.60000000009</v>
      </c>
      <c r="AG6" s="18">
        <f t="shared" ref="AG6:AG7" si="23">AF6/AD6*100</f>
        <v>13.678569424361326</v>
      </c>
      <c r="AH6" s="7">
        <v>1664202</v>
      </c>
      <c r="AI6" s="7">
        <f t="shared" si="12"/>
        <v>1664202</v>
      </c>
      <c r="AJ6" s="7">
        <f>จ.หนองคาย!E5091+จ.หนองคาย!E5102+จ.หนองคาย!E5110</f>
        <v>1416398.49</v>
      </c>
      <c r="AK6" s="7">
        <f t="shared" si="13"/>
        <v>-247803.51</v>
      </c>
      <c r="AL6" s="18">
        <f t="shared" ref="AL6:AL7" si="24">AK6/AI6*100</f>
        <v>-14.890230272527013</v>
      </c>
      <c r="AM6" s="7">
        <v>2324599</v>
      </c>
      <c r="AN6" s="7">
        <f t="shared" si="14"/>
        <v>2324599</v>
      </c>
      <c r="AO6" s="7">
        <f>จ.หนองคาย!E5896+จ.หนองคาย!E5907+จ.หนองคาย!E5915</f>
        <v>2629661</v>
      </c>
      <c r="AP6" s="7">
        <f t="shared" si="15"/>
        <v>305062</v>
      </c>
      <c r="AQ6" s="18">
        <f t="shared" ref="AQ6:AQ7" si="25">AP6/AN6*100</f>
        <v>13.123209637447147</v>
      </c>
      <c r="AR6" s="7">
        <v>2867044</v>
      </c>
      <c r="AS6" s="7">
        <f t="shared" si="16"/>
        <v>2867044</v>
      </c>
      <c r="AT6" s="7">
        <f>จ.หนองคาย!E6701+จ.หนองคาย!E6712+จ.หนองคาย!E6720</f>
        <v>2886147</v>
      </c>
      <c r="AU6" s="7">
        <f t="shared" si="17"/>
        <v>19103</v>
      </c>
      <c r="AV6" s="18">
        <f t="shared" ref="AV6:AV7" si="26">AU6/AS6*100</f>
        <v>0.66629601777998515</v>
      </c>
    </row>
    <row r="7" spans="1:48" s="10" customFormat="1" x14ac:dyDescent="0.4">
      <c r="A7" s="147" t="s">
        <v>1373</v>
      </c>
      <c r="B7" s="147"/>
      <c r="C7" s="147"/>
      <c r="D7" s="8">
        <v>311700000</v>
      </c>
      <c r="E7" s="8">
        <f>SUM(E4:E6)</f>
        <v>311700000</v>
      </c>
      <c r="F7" s="8">
        <f>SUM(F4:F6)</f>
        <v>327326956.93999994</v>
      </c>
      <c r="G7" s="8">
        <f t="shared" ref="G7" si="27">SUM(G4:G6)</f>
        <v>15626956.939999938</v>
      </c>
      <c r="H7" s="9">
        <f t="shared" si="18"/>
        <v>5.0134606801411419</v>
      </c>
      <c r="I7" s="8">
        <v>49500000</v>
      </c>
      <c r="J7" s="8">
        <f>SUM(J4:J6)</f>
        <v>49500000</v>
      </c>
      <c r="K7" s="8">
        <f>SUM(K4:K6)</f>
        <v>45346994.460000001</v>
      </c>
      <c r="L7" s="8">
        <f t="shared" ref="L7" si="28">SUM(L4:L6)</f>
        <v>-4153005.5399999991</v>
      </c>
      <c r="M7" s="9">
        <f t="shared" si="19"/>
        <v>-8.3899101818181805</v>
      </c>
      <c r="N7" s="8">
        <v>9900000</v>
      </c>
      <c r="O7" s="8">
        <f>SUM(O4:O6)</f>
        <v>9900000</v>
      </c>
      <c r="P7" s="8">
        <f>SUM(P4:P6)</f>
        <v>10493988.48</v>
      </c>
      <c r="Q7" s="8">
        <f t="shared" ref="Q7" si="29">SUM(Q4:Q6)</f>
        <v>593988.48</v>
      </c>
      <c r="R7" s="9">
        <f t="shared" si="20"/>
        <v>5.9998836363636361</v>
      </c>
      <c r="S7" s="8">
        <v>15000000</v>
      </c>
      <c r="T7" s="8">
        <f>SUM(T4:T6)</f>
        <v>15000000</v>
      </c>
      <c r="U7" s="8">
        <f>SUM(U4:U6)</f>
        <v>16325906.390000001</v>
      </c>
      <c r="V7" s="8">
        <f t="shared" ref="V7" si="30">SUM(V4:V6)</f>
        <v>1325906.3900000006</v>
      </c>
      <c r="W7" s="9">
        <f t="shared" si="21"/>
        <v>8.8393759333333382</v>
      </c>
      <c r="X7" s="8">
        <v>167938220</v>
      </c>
      <c r="Y7" s="8">
        <f>SUM(Y4:Y6)</f>
        <v>167938220</v>
      </c>
      <c r="Z7" s="8">
        <f>SUM(Z4:Z6)</f>
        <v>155824724.5</v>
      </c>
      <c r="AA7" s="8">
        <f t="shared" ref="AA7" si="31">SUM(AA4:AA6)</f>
        <v>-12113495.499999993</v>
      </c>
      <c r="AB7" s="9">
        <f t="shared" si="22"/>
        <v>-7.2130665074335036</v>
      </c>
      <c r="AC7" s="8">
        <v>7899760</v>
      </c>
      <c r="AD7" s="8">
        <f>SUM(AD4:AD6)</f>
        <v>7899760</v>
      </c>
      <c r="AE7" s="8">
        <f>SUM(AE4:AE6)</f>
        <v>8436304.290000001</v>
      </c>
      <c r="AF7" s="8">
        <f t="shared" ref="AF7" si="32">SUM(AF4:AF6)</f>
        <v>536544.29000000097</v>
      </c>
      <c r="AG7" s="9">
        <f t="shared" si="23"/>
        <v>6.7919062098089178</v>
      </c>
      <c r="AH7" s="8">
        <v>5904202</v>
      </c>
      <c r="AI7" s="8">
        <f>SUM(AI4:AI6)</f>
        <v>5904202</v>
      </c>
      <c r="AJ7" s="8">
        <f>SUM(AJ4:AJ6)</f>
        <v>5450579.1600000001</v>
      </c>
      <c r="AK7" s="8">
        <f t="shared" ref="AK7" si="33">SUM(AK4:AK6)</f>
        <v>-453622.83999999985</v>
      </c>
      <c r="AL7" s="9">
        <f t="shared" si="24"/>
        <v>-7.6830508170282767</v>
      </c>
      <c r="AM7" s="8">
        <v>14074142</v>
      </c>
      <c r="AN7" s="8">
        <f>SUM(AN4:AN6)</f>
        <v>14074142</v>
      </c>
      <c r="AO7" s="8">
        <f>SUM(AO4:AO6)</f>
        <v>15310861.68</v>
      </c>
      <c r="AP7" s="8">
        <f t="shared" ref="AP7" si="34">SUM(AP4:AP6)</f>
        <v>1236719.6800000006</v>
      </c>
      <c r="AQ7" s="9">
        <f t="shared" si="25"/>
        <v>8.787176369259317</v>
      </c>
      <c r="AR7" s="8">
        <v>14558879</v>
      </c>
      <c r="AS7" s="8">
        <f>SUM(AS4:AS6)</f>
        <v>14558879</v>
      </c>
      <c r="AT7" s="8">
        <f>SUM(AT4:AT6)</f>
        <v>15293756.73</v>
      </c>
      <c r="AU7" s="8">
        <f t="shared" ref="AU7" si="35">SUM(AU4:AU6)</f>
        <v>734877.73000000045</v>
      </c>
      <c r="AV7" s="9">
        <f t="shared" si="26"/>
        <v>5.0476257821773256</v>
      </c>
    </row>
    <row r="8" spans="1:48" s="85" customFormat="1" x14ac:dyDescent="0.25">
      <c r="A8" s="87"/>
      <c r="B8" s="87" t="s">
        <v>1423</v>
      </c>
      <c r="C8" s="88">
        <f>COUNTIF(H8:AV8,"ผ่าน")</f>
        <v>0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  <c r="AR8" s="89"/>
      <c r="AS8" s="89"/>
      <c r="AT8" s="89"/>
      <c r="AU8" s="89"/>
      <c r="AV8" s="89" t="str">
        <f>IF(AND(AV7&gt;=-5.01,AV7&lt;=5.01),"ผ่าน","ไม่ผ่าน")</f>
        <v>ไม่ผ่าน</v>
      </c>
    </row>
    <row r="9" spans="1:48" s="15" customFormat="1" x14ac:dyDescent="0.4">
      <c r="A9" s="151">
        <v>3</v>
      </c>
      <c r="B9" s="60" t="s">
        <v>1374</v>
      </c>
      <c r="C9" s="11" t="s">
        <v>1712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50" customFormat="1" x14ac:dyDescent="0.4">
      <c r="A10" s="152"/>
      <c r="B10" s="81"/>
      <c r="C10" s="16" t="s">
        <v>99</v>
      </c>
      <c r="D10" s="7">
        <v>3000000</v>
      </c>
      <c r="E10" s="7">
        <f>D10/12*D$36</f>
        <v>3000000</v>
      </c>
      <c r="F10" s="7">
        <f>จ.หนองคาย!D118</f>
        <v>3555099</v>
      </c>
      <c r="G10" s="7">
        <f>F10-E10</f>
        <v>555099</v>
      </c>
      <c r="H10" s="18">
        <f t="shared" si="18"/>
        <v>18.503299999999999</v>
      </c>
      <c r="I10" s="7">
        <v>1900000</v>
      </c>
      <c r="J10" s="7">
        <f>I10/12*D$36</f>
        <v>1900000</v>
      </c>
      <c r="K10" s="7">
        <f>จ.หนองคาย!D923</f>
        <v>1290627.5</v>
      </c>
      <c r="L10" s="7">
        <f>K10-J10</f>
        <v>-609372.5</v>
      </c>
      <c r="M10" s="18">
        <f t="shared" ref="M10:M22" si="36">L10/J10*100</f>
        <v>-32.072236842105262</v>
      </c>
      <c r="N10" s="7">
        <v>315000</v>
      </c>
      <c r="O10" s="7">
        <f>N10/12*D$36</f>
        <v>315000</v>
      </c>
      <c r="P10" s="7">
        <f>จ.หนองคาย!D1728</f>
        <v>245075</v>
      </c>
      <c r="Q10" s="7">
        <f>P10-O10</f>
        <v>-69925</v>
      </c>
      <c r="R10" s="18">
        <f t="shared" ref="R10:R22" si="37">Q10/O10*100</f>
        <v>-22.198412698412699</v>
      </c>
      <c r="S10" s="7">
        <v>300000</v>
      </c>
      <c r="T10" s="7">
        <f>S10/12*D$36</f>
        <v>300000</v>
      </c>
      <c r="U10" s="7">
        <f>จ.หนองคาย!D2533</f>
        <v>278119.95</v>
      </c>
      <c r="V10" s="7">
        <f>U10-T10</f>
        <v>-21880.049999999988</v>
      </c>
      <c r="W10" s="18">
        <f t="shared" ref="W10:W22" si="38">V10/T10*100</f>
        <v>-7.2933499999999958</v>
      </c>
      <c r="X10" s="7">
        <v>2174000</v>
      </c>
      <c r="Y10" s="7">
        <f>X10/12*D$36</f>
        <v>2174000</v>
      </c>
      <c r="Z10" s="7">
        <f>จ.หนองคาย!D3338</f>
        <v>2437823.9500000002</v>
      </c>
      <c r="AA10" s="7">
        <f>Z10-Y10</f>
        <v>263823.95000000019</v>
      </c>
      <c r="AB10" s="18">
        <f t="shared" ref="AB10:AB22" si="39">AA10/Y10*100</f>
        <v>12.135416283348674</v>
      </c>
      <c r="AC10" s="7">
        <v>270000</v>
      </c>
      <c r="AD10" s="7">
        <f>AC10/12*D$36</f>
        <v>270000</v>
      </c>
      <c r="AE10" s="7">
        <f>จ.หนองคาย!D4143</f>
        <v>440095.91</v>
      </c>
      <c r="AF10" s="7">
        <f>AE10-AD10</f>
        <v>170095.90999999997</v>
      </c>
      <c r="AG10" s="18">
        <f t="shared" ref="AG10:AG22" si="40">AF10/AD10*100</f>
        <v>62.998485185185174</v>
      </c>
      <c r="AH10" s="7">
        <v>195064</v>
      </c>
      <c r="AI10" s="7">
        <f>AH10/12*D$36</f>
        <v>195064</v>
      </c>
      <c r="AJ10" s="7">
        <f>จ.หนองคาย!D4948</f>
        <v>194590</v>
      </c>
      <c r="AK10" s="7">
        <f>AJ10-AI10</f>
        <v>-474</v>
      </c>
      <c r="AL10" s="18">
        <f t="shared" ref="AL10:AL22" si="41">AK10/AI10*100</f>
        <v>-0.24299717015953737</v>
      </c>
      <c r="AM10" s="7">
        <v>700000</v>
      </c>
      <c r="AN10" s="7">
        <f>AM10/12*D$36</f>
        <v>700000</v>
      </c>
      <c r="AO10" s="7">
        <f>จ.หนองคาย!D5753</f>
        <v>529930.4</v>
      </c>
      <c r="AP10" s="7">
        <f>AO10-AN10</f>
        <v>-170069.59999999998</v>
      </c>
      <c r="AQ10" s="18">
        <f t="shared" ref="AQ10:AQ22" si="42">AP10/AN10*100</f>
        <v>-24.295657142857138</v>
      </c>
      <c r="AR10" s="7">
        <v>449184</v>
      </c>
      <c r="AS10" s="7">
        <f>AR10/12*D$36</f>
        <v>449184</v>
      </c>
      <c r="AT10" s="7">
        <f>จ.หนองคาย!D6558</f>
        <v>461092</v>
      </c>
      <c r="AU10" s="7">
        <f>AT10-AS10</f>
        <v>11908</v>
      </c>
      <c r="AV10" s="18">
        <f t="shared" ref="AV10:AV22" si="43">AU10/AS10*100</f>
        <v>2.6510294222412196</v>
      </c>
    </row>
    <row r="11" spans="1:48" s="50" customFormat="1" x14ac:dyDescent="0.4">
      <c r="A11" s="152"/>
      <c r="B11" s="82"/>
      <c r="C11" s="16" t="s">
        <v>101</v>
      </c>
      <c r="D11" s="7">
        <v>100000</v>
      </c>
      <c r="E11" s="7">
        <f t="shared" ref="E11:E21" si="44">D11/12*D$36</f>
        <v>100000</v>
      </c>
      <c r="F11" s="7">
        <f>จ.หนองคาย!D119</f>
        <v>89110</v>
      </c>
      <c r="G11" s="7">
        <f t="shared" ref="G11:G20" si="45">F11-E11</f>
        <v>-10890</v>
      </c>
      <c r="H11" s="18">
        <f t="shared" si="18"/>
        <v>-10.89</v>
      </c>
      <c r="I11" s="7">
        <v>0</v>
      </c>
      <c r="J11" s="7">
        <f t="shared" ref="J11:J21" si="46">I11/12*D$36</f>
        <v>0</v>
      </c>
      <c r="K11" s="7">
        <f>จ.หนองคาย!D924</f>
        <v>0</v>
      </c>
      <c r="L11" s="7">
        <f t="shared" ref="L11:L20" si="47">K11-J11</f>
        <v>0</v>
      </c>
      <c r="M11" s="18" t="e">
        <f t="shared" si="36"/>
        <v>#DIV/0!</v>
      </c>
      <c r="N11" s="7">
        <v>30000</v>
      </c>
      <c r="O11" s="7">
        <f t="shared" ref="O11:O21" si="48">N11/12*D$36</f>
        <v>30000</v>
      </c>
      <c r="P11" s="7">
        <f>จ.หนองคาย!D1729</f>
        <v>61910</v>
      </c>
      <c r="Q11" s="7">
        <f t="shared" ref="Q11:Q20" si="49">P11-O11</f>
        <v>31910</v>
      </c>
      <c r="R11" s="18">
        <f t="shared" si="37"/>
        <v>106.36666666666667</v>
      </c>
      <c r="S11" s="7">
        <v>100000</v>
      </c>
      <c r="T11" s="7">
        <f t="shared" ref="T11:T21" si="50">S11/12*D$36</f>
        <v>100000</v>
      </c>
      <c r="U11" s="7">
        <f>จ.หนองคาย!D2534</f>
        <v>86753</v>
      </c>
      <c r="V11" s="7">
        <f t="shared" ref="V11:V20" si="51">U11-T11</f>
        <v>-13247</v>
      </c>
      <c r="W11" s="18">
        <f t="shared" si="38"/>
        <v>-13.247</v>
      </c>
      <c r="X11" s="7">
        <v>36500</v>
      </c>
      <c r="Y11" s="7">
        <f t="shared" ref="Y11:Y21" si="52">X11/12*D$36</f>
        <v>36500</v>
      </c>
      <c r="Z11" s="7">
        <f>จ.หนองคาย!D3339</f>
        <v>24705.18</v>
      </c>
      <c r="AA11" s="7">
        <f t="shared" ref="AA11:AA20" si="53">Z11-Y11</f>
        <v>-11794.82</v>
      </c>
      <c r="AB11" s="18">
        <f t="shared" si="39"/>
        <v>-32.314575342465751</v>
      </c>
      <c r="AC11" s="7">
        <v>30000</v>
      </c>
      <c r="AD11" s="7">
        <f t="shared" ref="AD11:AD21" si="54">AC11/12*D$36</f>
        <v>30000</v>
      </c>
      <c r="AE11" s="7">
        <f>จ.หนองคาย!D4144</f>
        <v>20978</v>
      </c>
      <c r="AF11" s="7">
        <f t="shared" ref="AF11:AF20" si="55">AE11-AD11</f>
        <v>-9022</v>
      </c>
      <c r="AG11" s="18">
        <f t="shared" si="40"/>
        <v>-30.073333333333334</v>
      </c>
      <c r="AH11" s="7">
        <v>1</v>
      </c>
      <c r="AI11" s="7">
        <f t="shared" ref="AI11:AI21" si="56">AH11/12*D$36</f>
        <v>1</v>
      </c>
      <c r="AJ11" s="7">
        <f>จ.หนองคาย!D4949</f>
        <v>0</v>
      </c>
      <c r="AK11" s="7">
        <f t="shared" ref="AK11:AK20" si="57">AJ11-AI11</f>
        <v>-1</v>
      </c>
      <c r="AL11" s="18">
        <f t="shared" si="41"/>
        <v>-100</v>
      </c>
      <c r="AM11" s="7">
        <v>7260</v>
      </c>
      <c r="AN11" s="7">
        <f t="shared" ref="AN11:AN21" si="58">AM11/12*D$36</f>
        <v>7260</v>
      </c>
      <c r="AO11" s="7">
        <f>จ.หนองคาย!D5754</f>
        <v>0</v>
      </c>
      <c r="AP11" s="7">
        <f t="shared" ref="AP11:AP20" si="59">AO11-AN11</f>
        <v>-7260</v>
      </c>
      <c r="AQ11" s="18">
        <f t="shared" si="42"/>
        <v>-100</v>
      </c>
      <c r="AR11" s="7">
        <v>30200</v>
      </c>
      <c r="AS11" s="7">
        <f t="shared" ref="AS11:AS21" si="60">AR11/12*D$36</f>
        <v>30200</v>
      </c>
      <c r="AT11" s="7">
        <f>จ.หนองคาย!D6559</f>
        <v>300</v>
      </c>
      <c r="AU11" s="7">
        <f t="shared" ref="AU11:AU20" si="61">AT11-AS11</f>
        <v>-29900</v>
      </c>
      <c r="AV11" s="18">
        <f t="shared" si="43"/>
        <v>-99.006622516556291</v>
      </c>
    </row>
    <row r="12" spans="1:48" s="50" customFormat="1" x14ac:dyDescent="0.4">
      <c r="A12" s="152"/>
      <c r="B12" s="82"/>
      <c r="C12" s="16" t="s">
        <v>103</v>
      </c>
      <c r="D12" s="7">
        <v>2000000</v>
      </c>
      <c r="E12" s="7">
        <f t="shared" si="44"/>
        <v>2000000</v>
      </c>
      <c r="F12" s="7">
        <f>จ.หนองคาย!D120</f>
        <v>1647372.04</v>
      </c>
      <c r="G12" s="7">
        <f t="shared" si="45"/>
        <v>-352627.95999999996</v>
      </c>
      <c r="H12" s="18">
        <f t="shared" si="18"/>
        <v>-17.631397999999997</v>
      </c>
      <c r="I12" s="7">
        <v>840000</v>
      </c>
      <c r="J12" s="7">
        <f t="shared" si="46"/>
        <v>840000</v>
      </c>
      <c r="K12" s="7">
        <f>จ.หนองคาย!D925</f>
        <v>932519</v>
      </c>
      <c r="L12" s="7">
        <f t="shared" si="47"/>
        <v>92519</v>
      </c>
      <c r="M12" s="18">
        <f t="shared" si="36"/>
        <v>11.014166666666666</v>
      </c>
      <c r="N12" s="7">
        <v>190000</v>
      </c>
      <c r="O12" s="7">
        <f t="shared" si="48"/>
        <v>190000</v>
      </c>
      <c r="P12" s="7">
        <f>จ.หนองคาย!D1730</f>
        <v>219400.2</v>
      </c>
      <c r="Q12" s="7">
        <f t="shared" si="49"/>
        <v>29400.200000000012</v>
      </c>
      <c r="R12" s="18">
        <f t="shared" si="37"/>
        <v>15.473789473684215</v>
      </c>
      <c r="S12" s="7">
        <v>450000</v>
      </c>
      <c r="T12" s="7">
        <f t="shared" si="50"/>
        <v>450000</v>
      </c>
      <c r="U12" s="7">
        <f>จ.หนองคาย!D2535</f>
        <v>491398.94</v>
      </c>
      <c r="V12" s="7">
        <f t="shared" si="51"/>
        <v>41398.94</v>
      </c>
      <c r="W12" s="18">
        <f t="shared" si="38"/>
        <v>9.199764444444444</v>
      </c>
      <c r="X12" s="7">
        <v>770000</v>
      </c>
      <c r="Y12" s="7">
        <f t="shared" si="52"/>
        <v>770000</v>
      </c>
      <c r="Z12" s="7">
        <f>จ.หนองคาย!D3340</f>
        <v>1003923</v>
      </c>
      <c r="AA12" s="7">
        <f t="shared" si="53"/>
        <v>233923</v>
      </c>
      <c r="AB12" s="18">
        <f t="shared" si="39"/>
        <v>30.379610389610392</v>
      </c>
      <c r="AC12" s="7">
        <v>180009</v>
      </c>
      <c r="AD12" s="7">
        <f t="shared" si="54"/>
        <v>180009</v>
      </c>
      <c r="AE12" s="7">
        <f>จ.หนองคาย!D4145</f>
        <v>250188</v>
      </c>
      <c r="AF12" s="7">
        <f t="shared" si="55"/>
        <v>70179</v>
      </c>
      <c r="AG12" s="18">
        <f t="shared" si="40"/>
        <v>38.986384014132625</v>
      </c>
      <c r="AH12" s="7">
        <v>220000</v>
      </c>
      <c r="AI12" s="7">
        <f t="shared" si="56"/>
        <v>220000</v>
      </c>
      <c r="AJ12" s="7">
        <f>จ.หนองคาย!D4950</f>
        <v>221824</v>
      </c>
      <c r="AK12" s="7">
        <f t="shared" si="57"/>
        <v>1824</v>
      </c>
      <c r="AL12" s="18">
        <f t="shared" si="41"/>
        <v>0.82909090909090899</v>
      </c>
      <c r="AM12" s="7">
        <v>566320</v>
      </c>
      <c r="AN12" s="7">
        <f t="shared" si="58"/>
        <v>566320</v>
      </c>
      <c r="AO12" s="7">
        <f>จ.หนองคาย!D5755</f>
        <v>665251</v>
      </c>
      <c r="AP12" s="7">
        <f t="shared" si="59"/>
        <v>98931</v>
      </c>
      <c r="AQ12" s="18">
        <f t="shared" si="42"/>
        <v>17.469098742760277</v>
      </c>
      <c r="AR12" s="7">
        <v>360000</v>
      </c>
      <c r="AS12" s="7">
        <f t="shared" si="60"/>
        <v>360000</v>
      </c>
      <c r="AT12" s="7">
        <f>จ.หนองคาย!D6560</f>
        <v>491273</v>
      </c>
      <c r="AU12" s="7">
        <f t="shared" si="61"/>
        <v>131273</v>
      </c>
      <c r="AV12" s="18">
        <f t="shared" si="43"/>
        <v>36.464722222222221</v>
      </c>
    </row>
    <row r="13" spans="1:48" s="50" customFormat="1" x14ac:dyDescent="0.4">
      <c r="A13" s="152"/>
      <c r="B13" s="82"/>
      <c r="C13" s="16" t="s">
        <v>105</v>
      </c>
      <c r="D13" s="7">
        <v>1000000</v>
      </c>
      <c r="E13" s="7">
        <f t="shared" si="44"/>
        <v>1000000</v>
      </c>
      <c r="F13" s="7">
        <f>จ.หนองคาย!D121</f>
        <v>1401463.21</v>
      </c>
      <c r="G13" s="7">
        <f t="shared" si="45"/>
        <v>401463.20999999996</v>
      </c>
      <c r="H13" s="18">
        <f t="shared" si="18"/>
        <v>40.146320999999993</v>
      </c>
      <c r="I13" s="7">
        <v>268530</v>
      </c>
      <c r="J13" s="7">
        <f t="shared" si="46"/>
        <v>268530</v>
      </c>
      <c r="K13" s="7">
        <f>จ.หนองคาย!D926</f>
        <v>259870</v>
      </c>
      <c r="L13" s="7">
        <f t="shared" si="47"/>
        <v>-8660</v>
      </c>
      <c r="M13" s="18">
        <f t="shared" si="36"/>
        <v>-3.2249655531970358</v>
      </c>
      <c r="N13" s="7">
        <v>35000</v>
      </c>
      <c r="O13" s="7">
        <f t="shared" si="48"/>
        <v>35000</v>
      </c>
      <c r="P13" s="7">
        <f>จ.หนองคาย!D1731</f>
        <v>54895</v>
      </c>
      <c r="Q13" s="7">
        <f t="shared" si="49"/>
        <v>19895</v>
      </c>
      <c r="R13" s="18">
        <f t="shared" si="37"/>
        <v>56.842857142857142</v>
      </c>
      <c r="S13" s="7">
        <v>100000</v>
      </c>
      <c r="T13" s="7">
        <f t="shared" si="50"/>
        <v>100000</v>
      </c>
      <c r="U13" s="7">
        <f>จ.หนองคาย!D2536</f>
        <v>138902.99</v>
      </c>
      <c r="V13" s="7">
        <f t="shared" si="51"/>
        <v>38902.989999999991</v>
      </c>
      <c r="W13" s="18">
        <f t="shared" si="38"/>
        <v>38.902989999999996</v>
      </c>
      <c r="X13" s="7">
        <v>556000</v>
      </c>
      <c r="Y13" s="7">
        <f t="shared" si="52"/>
        <v>556000</v>
      </c>
      <c r="Z13" s="7">
        <f>จ.หนองคาย!D3341</f>
        <v>821049.12</v>
      </c>
      <c r="AA13" s="7">
        <f t="shared" si="53"/>
        <v>265049.12</v>
      </c>
      <c r="AB13" s="18">
        <f t="shared" si="39"/>
        <v>47.670705035971224</v>
      </c>
      <c r="AC13" s="7">
        <v>60000</v>
      </c>
      <c r="AD13" s="7">
        <f t="shared" si="54"/>
        <v>60000</v>
      </c>
      <c r="AE13" s="7">
        <f>จ.หนองคาย!D4146</f>
        <v>59174</v>
      </c>
      <c r="AF13" s="7">
        <f t="shared" si="55"/>
        <v>-826</v>
      </c>
      <c r="AG13" s="18">
        <f t="shared" si="40"/>
        <v>-1.3766666666666667</v>
      </c>
      <c r="AH13" s="7">
        <v>30200</v>
      </c>
      <c r="AI13" s="7">
        <f t="shared" si="56"/>
        <v>30200</v>
      </c>
      <c r="AJ13" s="7">
        <f>จ.หนองคาย!D4951</f>
        <v>68145</v>
      </c>
      <c r="AK13" s="7">
        <f t="shared" si="57"/>
        <v>37945</v>
      </c>
      <c r="AL13" s="18">
        <f t="shared" si="41"/>
        <v>125.64569536423842</v>
      </c>
      <c r="AM13" s="7">
        <v>50000</v>
      </c>
      <c r="AN13" s="7">
        <f t="shared" si="58"/>
        <v>50000</v>
      </c>
      <c r="AO13" s="7">
        <f>จ.หนองคาย!D5756</f>
        <v>99335</v>
      </c>
      <c r="AP13" s="7">
        <f t="shared" si="59"/>
        <v>49335</v>
      </c>
      <c r="AQ13" s="18">
        <f t="shared" si="42"/>
        <v>98.67</v>
      </c>
      <c r="AR13" s="7">
        <v>104875</v>
      </c>
      <c r="AS13" s="7">
        <f t="shared" si="60"/>
        <v>104875</v>
      </c>
      <c r="AT13" s="7">
        <f>จ.หนองคาย!D6561</f>
        <v>92468</v>
      </c>
      <c r="AU13" s="7">
        <f t="shared" si="61"/>
        <v>-12407</v>
      </c>
      <c r="AV13" s="18">
        <f t="shared" si="43"/>
        <v>-11.830274135876042</v>
      </c>
    </row>
    <row r="14" spans="1:48" s="50" customFormat="1" x14ac:dyDescent="0.4">
      <c r="A14" s="152"/>
      <c r="B14" s="82"/>
      <c r="C14" s="16" t="s">
        <v>107</v>
      </c>
      <c r="D14" s="7">
        <v>200000</v>
      </c>
      <c r="E14" s="7">
        <f t="shared" si="44"/>
        <v>200000</v>
      </c>
      <c r="F14" s="7">
        <f>จ.หนองคาย!D122</f>
        <v>112314</v>
      </c>
      <c r="G14" s="7">
        <f t="shared" si="45"/>
        <v>-87686</v>
      </c>
      <c r="H14" s="18">
        <f t="shared" si="18"/>
        <v>-43.842999999999996</v>
      </c>
      <c r="I14" s="7">
        <v>88810</v>
      </c>
      <c r="J14" s="7">
        <f t="shared" si="46"/>
        <v>88810</v>
      </c>
      <c r="K14" s="7">
        <f>จ.หนองคาย!D927</f>
        <v>44405</v>
      </c>
      <c r="L14" s="7">
        <f t="shared" si="47"/>
        <v>-44405</v>
      </c>
      <c r="M14" s="18">
        <f t="shared" si="36"/>
        <v>-50</v>
      </c>
      <c r="N14" s="7">
        <v>5345</v>
      </c>
      <c r="O14" s="7">
        <f t="shared" si="48"/>
        <v>5345</v>
      </c>
      <c r="P14" s="7">
        <f>จ.หนองคาย!D1732</f>
        <v>0</v>
      </c>
      <c r="Q14" s="7">
        <f t="shared" si="49"/>
        <v>-5345</v>
      </c>
      <c r="R14" s="18">
        <f t="shared" si="37"/>
        <v>-100</v>
      </c>
      <c r="S14" s="7">
        <v>0</v>
      </c>
      <c r="T14" s="7">
        <f t="shared" si="50"/>
        <v>0</v>
      </c>
      <c r="U14" s="7">
        <f>จ.หนองคาย!D2537</f>
        <v>0</v>
      </c>
      <c r="V14" s="7">
        <f t="shared" si="51"/>
        <v>0</v>
      </c>
      <c r="W14" s="18" t="e">
        <f t="shared" si="38"/>
        <v>#DIV/0!</v>
      </c>
      <c r="X14" s="7">
        <v>200000</v>
      </c>
      <c r="Y14" s="7">
        <f t="shared" si="52"/>
        <v>200000</v>
      </c>
      <c r="Z14" s="7">
        <f>จ.หนองคาย!D3342</f>
        <v>205735</v>
      </c>
      <c r="AA14" s="7">
        <f t="shared" si="53"/>
        <v>5735</v>
      </c>
      <c r="AB14" s="18">
        <f>AA14/Y14*100</f>
        <v>2.8674999999999997</v>
      </c>
      <c r="AC14" s="7">
        <v>0</v>
      </c>
      <c r="AD14" s="7">
        <f t="shared" si="54"/>
        <v>0</v>
      </c>
      <c r="AE14" s="7">
        <f>จ.หนองคาย!D4147</f>
        <v>302</v>
      </c>
      <c r="AF14" s="7">
        <f t="shared" si="55"/>
        <v>302</v>
      </c>
      <c r="AG14" s="18" t="e">
        <f t="shared" si="40"/>
        <v>#DIV/0!</v>
      </c>
      <c r="AH14" s="7">
        <v>100000</v>
      </c>
      <c r="AI14" s="7">
        <f t="shared" si="56"/>
        <v>100000</v>
      </c>
      <c r="AJ14" s="7">
        <f>จ.หนองคาย!D4952</f>
        <v>19028</v>
      </c>
      <c r="AK14" s="7">
        <f t="shared" si="57"/>
        <v>-80972</v>
      </c>
      <c r="AL14" s="18">
        <f t="shared" si="41"/>
        <v>-80.971999999999994</v>
      </c>
      <c r="AM14" s="7">
        <v>70000</v>
      </c>
      <c r="AN14" s="7">
        <f t="shared" si="58"/>
        <v>70000</v>
      </c>
      <c r="AO14" s="7">
        <f>จ.หนองคาย!D5757</f>
        <v>46385</v>
      </c>
      <c r="AP14" s="7">
        <f t="shared" si="59"/>
        <v>-23615</v>
      </c>
      <c r="AQ14" s="18">
        <f t="shared" si="42"/>
        <v>-33.735714285714288</v>
      </c>
      <c r="AR14" s="7">
        <v>91000</v>
      </c>
      <c r="AS14" s="7">
        <f t="shared" si="60"/>
        <v>91000</v>
      </c>
      <c r="AT14" s="7">
        <f>จ.หนองคาย!D6562</f>
        <v>77740</v>
      </c>
      <c r="AU14" s="7">
        <f t="shared" si="61"/>
        <v>-13260</v>
      </c>
      <c r="AV14" s="18">
        <f t="shared" si="43"/>
        <v>-14.571428571428571</v>
      </c>
    </row>
    <row r="15" spans="1:48" s="50" customFormat="1" x14ac:dyDescent="0.4">
      <c r="A15" s="152"/>
      <c r="B15" s="82"/>
      <c r="C15" s="16" t="s">
        <v>109</v>
      </c>
      <c r="D15" s="7">
        <v>700000</v>
      </c>
      <c r="E15" s="7">
        <f t="shared" si="44"/>
        <v>700000</v>
      </c>
      <c r="F15" s="7">
        <f>จ.หนองคาย!D123</f>
        <v>1132353</v>
      </c>
      <c r="G15" s="7">
        <f t="shared" si="45"/>
        <v>432353</v>
      </c>
      <c r="H15" s="18">
        <f t="shared" si="18"/>
        <v>61.764714285714284</v>
      </c>
      <c r="I15" s="7">
        <v>445820</v>
      </c>
      <c r="J15" s="7">
        <f t="shared" si="46"/>
        <v>445820</v>
      </c>
      <c r="K15" s="7">
        <f>จ.หนองคาย!D928</f>
        <v>358650</v>
      </c>
      <c r="L15" s="7">
        <f t="shared" si="47"/>
        <v>-87170</v>
      </c>
      <c r="M15" s="18">
        <f t="shared" si="36"/>
        <v>-19.552734287380559</v>
      </c>
      <c r="N15" s="7">
        <v>415620</v>
      </c>
      <c r="O15" s="7">
        <f t="shared" si="48"/>
        <v>415620</v>
      </c>
      <c r="P15" s="7">
        <f>จ.หนองคาย!D1733</f>
        <v>446370</v>
      </c>
      <c r="Q15" s="7">
        <f t="shared" si="49"/>
        <v>30750</v>
      </c>
      <c r="R15" s="18">
        <f t="shared" si="37"/>
        <v>7.3985852461382988</v>
      </c>
      <c r="S15" s="7">
        <v>200000</v>
      </c>
      <c r="T15" s="7">
        <f t="shared" si="50"/>
        <v>200000</v>
      </c>
      <c r="U15" s="7">
        <f>จ.หนองคาย!D2538</f>
        <v>228068</v>
      </c>
      <c r="V15" s="7">
        <f t="shared" si="51"/>
        <v>28068</v>
      </c>
      <c r="W15" s="18">
        <f t="shared" si="38"/>
        <v>14.033999999999999</v>
      </c>
      <c r="X15" s="7">
        <v>1365000</v>
      </c>
      <c r="Y15" s="7">
        <f t="shared" si="52"/>
        <v>1365000</v>
      </c>
      <c r="Z15" s="7">
        <f>จ.หนองคาย!D3343</f>
        <v>798022.05</v>
      </c>
      <c r="AA15" s="7">
        <f t="shared" si="53"/>
        <v>-566977.94999999995</v>
      </c>
      <c r="AB15" s="18">
        <f t="shared" si="39"/>
        <v>-41.536846153846149</v>
      </c>
      <c r="AC15" s="7">
        <v>320000</v>
      </c>
      <c r="AD15" s="7">
        <f t="shared" si="54"/>
        <v>320000</v>
      </c>
      <c r="AE15" s="7">
        <f>จ.หนองคาย!D4148</f>
        <v>501375</v>
      </c>
      <c r="AF15" s="7">
        <f t="shared" si="55"/>
        <v>181375</v>
      </c>
      <c r="AG15" s="18">
        <f t="shared" si="40"/>
        <v>56.6796875</v>
      </c>
      <c r="AH15" s="7">
        <v>23700</v>
      </c>
      <c r="AI15" s="7">
        <f t="shared" si="56"/>
        <v>23700</v>
      </c>
      <c r="AJ15" s="7">
        <f>จ.หนองคาย!D4953</f>
        <v>24761.5</v>
      </c>
      <c r="AK15" s="7">
        <f t="shared" si="57"/>
        <v>1061.5</v>
      </c>
      <c r="AL15" s="18">
        <f t="shared" si="41"/>
        <v>4.4789029535864975</v>
      </c>
      <c r="AM15" s="7">
        <v>500000</v>
      </c>
      <c r="AN15" s="7">
        <f t="shared" si="58"/>
        <v>500000</v>
      </c>
      <c r="AO15" s="7">
        <f>จ.หนองคาย!D5758</f>
        <v>402800</v>
      </c>
      <c r="AP15" s="7">
        <f t="shared" si="59"/>
        <v>-97200</v>
      </c>
      <c r="AQ15" s="18">
        <f t="shared" si="42"/>
        <v>-19.439999999999998</v>
      </c>
      <c r="AR15" s="7">
        <v>41200</v>
      </c>
      <c r="AS15" s="7">
        <f t="shared" si="60"/>
        <v>41200</v>
      </c>
      <c r="AT15" s="7">
        <f>จ.หนองคาย!D6563</f>
        <v>52470</v>
      </c>
      <c r="AU15" s="7">
        <f t="shared" si="61"/>
        <v>11270</v>
      </c>
      <c r="AV15" s="18">
        <f t="shared" si="43"/>
        <v>27.354368932038835</v>
      </c>
    </row>
    <row r="16" spans="1:48" s="50" customFormat="1" x14ac:dyDescent="0.4">
      <c r="A16" s="152"/>
      <c r="B16" s="82"/>
      <c r="C16" s="16" t="s">
        <v>111</v>
      </c>
      <c r="D16" s="7">
        <v>4000000</v>
      </c>
      <c r="E16" s="7">
        <f t="shared" si="44"/>
        <v>4000000</v>
      </c>
      <c r="F16" s="7">
        <f>จ.หนองคาย!D124</f>
        <v>6480967.4000000004</v>
      </c>
      <c r="G16" s="7">
        <f t="shared" si="45"/>
        <v>2480967.4000000004</v>
      </c>
      <c r="H16" s="18">
        <f t="shared" si="18"/>
        <v>62.02418500000001</v>
      </c>
      <c r="I16" s="7">
        <v>1497794</v>
      </c>
      <c r="J16" s="7">
        <f t="shared" si="46"/>
        <v>1497794</v>
      </c>
      <c r="K16" s="7">
        <f>จ.หนองคาย!D929</f>
        <v>2047880.82</v>
      </c>
      <c r="L16" s="7">
        <f t="shared" si="47"/>
        <v>550086.82000000007</v>
      </c>
      <c r="M16" s="18">
        <f t="shared" si="36"/>
        <v>36.726467057552647</v>
      </c>
      <c r="N16" s="7">
        <v>300000</v>
      </c>
      <c r="O16" s="7">
        <f t="shared" si="48"/>
        <v>300000</v>
      </c>
      <c r="P16" s="7">
        <f>จ.หนองคาย!D1734</f>
        <v>572766.71999999997</v>
      </c>
      <c r="Q16" s="7">
        <f t="shared" si="49"/>
        <v>272766.71999999997</v>
      </c>
      <c r="R16" s="18">
        <f t="shared" si="37"/>
        <v>90.922239999999988</v>
      </c>
      <c r="S16" s="7">
        <v>600000</v>
      </c>
      <c r="T16" s="7">
        <f t="shared" si="50"/>
        <v>600000</v>
      </c>
      <c r="U16" s="7">
        <f>จ.หนองคาย!D2539</f>
        <v>747143.54999999993</v>
      </c>
      <c r="V16" s="7">
        <f t="shared" si="51"/>
        <v>147143.54999999993</v>
      </c>
      <c r="W16" s="18">
        <f t="shared" si="38"/>
        <v>24.523924999999988</v>
      </c>
      <c r="X16" s="7">
        <v>5800000</v>
      </c>
      <c r="Y16" s="7">
        <f t="shared" si="52"/>
        <v>5800000</v>
      </c>
      <c r="Z16" s="7">
        <f>จ.หนองคาย!D3344</f>
        <v>6831865.6600000001</v>
      </c>
      <c r="AA16" s="7">
        <f t="shared" si="53"/>
        <v>1031865.6600000001</v>
      </c>
      <c r="AB16" s="18">
        <f t="shared" si="39"/>
        <v>17.790787241379313</v>
      </c>
      <c r="AC16" s="7">
        <v>350000</v>
      </c>
      <c r="AD16" s="7">
        <f t="shared" si="54"/>
        <v>350000</v>
      </c>
      <c r="AE16" s="7">
        <f>จ.หนองคาย!D4149</f>
        <v>565052.17999999993</v>
      </c>
      <c r="AF16" s="7">
        <f t="shared" si="55"/>
        <v>215052.17999999993</v>
      </c>
      <c r="AG16" s="18">
        <f t="shared" si="40"/>
        <v>61.443479999999987</v>
      </c>
      <c r="AH16" s="7">
        <v>445000</v>
      </c>
      <c r="AI16" s="7">
        <f t="shared" si="56"/>
        <v>445000</v>
      </c>
      <c r="AJ16" s="7">
        <f>จ.หนองคาย!D4954</f>
        <v>424281.5</v>
      </c>
      <c r="AK16" s="7">
        <f t="shared" si="57"/>
        <v>-20718.5</v>
      </c>
      <c r="AL16" s="18">
        <f t="shared" si="41"/>
        <v>-4.6558426966292137</v>
      </c>
      <c r="AM16" s="7">
        <v>800000</v>
      </c>
      <c r="AN16" s="7">
        <f t="shared" si="58"/>
        <v>800000</v>
      </c>
      <c r="AO16" s="7">
        <f>จ.หนองคาย!D5759</f>
        <v>890030</v>
      </c>
      <c r="AP16" s="7">
        <f t="shared" si="59"/>
        <v>90030</v>
      </c>
      <c r="AQ16" s="18">
        <f t="shared" si="42"/>
        <v>11.25375</v>
      </c>
      <c r="AR16" s="7">
        <v>636628</v>
      </c>
      <c r="AS16" s="7">
        <f t="shared" si="60"/>
        <v>636628</v>
      </c>
      <c r="AT16" s="7">
        <f>จ.หนองคาย!D6564</f>
        <v>983002</v>
      </c>
      <c r="AU16" s="7">
        <f t="shared" si="61"/>
        <v>346374</v>
      </c>
      <c r="AV16" s="18">
        <f t="shared" si="43"/>
        <v>54.407597529483468</v>
      </c>
    </row>
    <row r="17" spans="1:48" s="50" customFormat="1" x14ac:dyDescent="0.4">
      <c r="A17" s="152"/>
      <c r="B17" s="82"/>
      <c r="C17" s="16" t="s">
        <v>95</v>
      </c>
      <c r="D17" s="7">
        <v>7800000</v>
      </c>
      <c r="E17" s="7">
        <f t="shared" si="44"/>
        <v>7800000</v>
      </c>
      <c r="F17" s="7">
        <f>จ.หนองคาย!D116</f>
        <v>7636168.2000000002</v>
      </c>
      <c r="G17" s="7">
        <f t="shared" si="45"/>
        <v>-163831.79999999981</v>
      </c>
      <c r="H17" s="18">
        <f t="shared" si="18"/>
        <v>-2.10040769230769</v>
      </c>
      <c r="I17" s="7">
        <v>0</v>
      </c>
      <c r="J17" s="7">
        <f t="shared" si="46"/>
        <v>0</v>
      </c>
      <c r="K17" s="7">
        <f>จ.หนองคาย!D921</f>
        <v>0</v>
      </c>
      <c r="L17" s="7">
        <f t="shared" si="47"/>
        <v>0</v>
      </c>
      <c r="M17" s="18" t="e">
        <f t="shared" si="36"/>
        <v>#DIV/0!</v>
      </c>
      <c r="N17" s="7">
        <v>25000</v>
      </c>
      <c r="O17" s="7">
        <f t="shared" si="48"/>
        <v>25000</v>
      </c>
      <c r="P17" s="7">
        <f>จ.หนองคาย!D1726</f>
        <v>22410</v>
      </c>
      <c r="Q17" s="7">
        <f t="shared" si="49"/>
        <v>-2590</v>
      </c>
      <c r="R17" s="18">
        <f t="shared" si="37"/>
        <v>-10.36</v>
      </c>
      <c r="S17" s="7">
        <v>1000000</v>
      </c>
      <c r="T17" s="7">
        <f t="shared" si="50"/>
        <v>1000000</v>
      </c>
      <c r="U17" s="7">
        <f>จ.หนองคาย!D2531</f>
        <v>938250</v>
      </c>
      <c r="V17" s="7">
        <f t="shared" si="51"/>
        <v>-61750</v>
      </c>
      <c r="W17" s="18">
        <f t="shared" si="38"/>
        <v>-6.1749999999999998</v>
      </c>
      <c r="X17" s="7">
        <v>6639000</v>
      </c>
      <c r="Y17" s="7">
        <f t="shared" si="52"/>
        <v>6639000</v>
      </c>
      <c r="Z17" s="7">
        <f>จ.หนองคาย!D3336</f>
        <v>6572393</v>
      </c>
      <c r="AA17" s="7">
        <f t="shared" si="53"/>
        <v>-66607</v>
      </c>
      <c r="AB17" s="18">
        <f t="shared" si="39"/>
        <v>-1.0032685645428527</v>
      </c>
      <c r="AC17" s="7">
        <v>461800</v>
      </c>
      <c r="AD17" s="7">
        <f t="shared" si="54"/>
        <v>461800</v>
      </c>
      <c r="AE17" s="7">
        <f>จ.หนองคาย!D4141</f>
        <v>412900.75</v>
      </c>
      <c r="AF17" s="7">
        <f t="shared" si="55"/>
        <v>-48899.25</v>
      </c>
      <c r="AG17" s="18">
        <f t="shared" si="40"/>
        <v>-10.588837158943265</v>
      </c>
      <c r="AH17" s="7">
        <v>25500</v>
      </c>
      <c r="AI17" s="7">
        <f t="shared" si="56"/>
        <v>25500</v>
      </c>
      <c r="AJ17" s="7">
        <f>จ.หนองคาย!D4946</f>
        <v>24100</v>
      </c>
      <c r="AK17" s="7">
        <f t="shared" si="57"/>
        <v>-1400</v>
      </c>
      <c r="AL17" s="18">
        <f t="shared" si="41"/>
        <v>-5.4901960784313726</v>
      </c>
      <c r="AM17" s="7">
        <v>80000</v>
      </c>
      <c r="AN17" s="7">
        <f t="shared" si="58"/>
        <v>80000</v>
      </c>
      <c r="AO17" s="7">
        <f>จ.หนองคาย!D5751</f>
        <v>63860</v>
      </c>
      <c r="AP17" s="7">
        <f t="shared" si="59"/>
        <v>-16140</v>
      </c>
      <c r="AQ17" s="18">
        <f t="shared" si="42"/>
        <v>-20.175000000000001</v>
      </c>
      <c r="AR17" s="7">
        <v>33500</v>
      </c>
      <c r="AS17" s="7">
        <f t="shared" si="60"/>
        <v>33500</v>
      </c>
      <c r="AT17" s="7">
        <f>จ.หนองคาย!D6556</f>
        <v>27040</v>
      </c>
      <c r="AU17" s="7">
        <f t="shared" si="61"/>
        <v>-6460</v>
      </c>
      <c r="AV17" s="18">
        <f t="shared" si="43"/>
        <v>-19.28358208955224</v>
      </c>
    </row>
    <row r="18" spans="1:48" s="50" customFormat="1" x14ac:dyDescent="0.4">
      <c r="A18" s="152"/>
      <c r="B18" s="82"/>
      <c r="C18" s="16" t="s">
        <v>97</v>
      </c>
      <c r="D18" s="7">
        <v>3000000</v>
      </c>
      <c r="E18" s="7">
        <f t="shared" si="44"/>
        <v>3000000</v>
      </c>
      <c r="F18" s="7">
        <f>จ.หนองคาย!D117</f>
        <v>1297890</v>
      </c>
      <c r="G18" s="7">
        <f t="shared" si="45"/>
        <v>-1702110</v>
      </c>
      <c r="H18" s="18">
        <f t="shared" si="18"/>
        <v>-56.737000000000002</v>
      </c>
      <c r="I18" s="7">
        <v>184538</v>
      </c>
      <c r="J18" s="7">
        <f t="shared" si="46"/>
        <v>184538</v>
      </c>
      <c r="K18" s="7">
        <f>จ.หนองคาย!D922</f>
        <v>0</v>
      </c>
      <c r="L18" s="7">
        <f t="shared" si="47"/>
        <v>-184538</v>
      </c>
      <c r="M18" s="18">
        <f t="shared" si="36"/>
        <v>-100</v>
      </c>
      <c r="N18" s="7">
        <v>100000</v>
      </c>
      <c r="O18" s="7">
        <f t="shared" si="48"/>
        <v>100000</v>
      </c>
      <c r="P18" s="7">
        <f>จ.หนองคาย!D1727</f>
        <v>0</v>
      </c>
      <c r="Q18" s="7">
        <f t="shared" si="49"/>
        <v>-100000</v>
      </c>
      <c r="R18" s="18">
        <f t="shared" si="37"/>
        <v>-100</v>
      </c>
      <c r="S18" s="7">
        <v>0</v>
      </c>
      <c r="T18" s="7">
        <f t="shared" si="50"/>
        <v>0</v>
      </c>
      <c r="U18" s="7">
        <f>จ.หนองคาย!D2532</f>
        <v>0</v>
      </c>
      <c r="V18" s="7">
        <f t="shared" si="51"/>
        <v>0</v>
      </c>
      <c r="W18" s="18" t="e">
        <f t="shared" si="38"/>
        <v>#DIV/0!</v>
      </c>
      <c r="X18" s="7">
        <v>200000</v>
      </c>
      <c r="Y18" s="7">
        <f t="shared" si="52"/>
        <v>200000</v>
      </c>
      <c r="Z18" s="7">
        <f>จ.หนองคาย!D3337</f>
        <v>422875</v>
      </c>
      <c r="AA18" s="7">
        <f t="shared" si="53"/>
        <v>222875</v>
      </c>
      <c r="AB18" s="18">
        <f t="shared" si="39"/>
        <v>111.43749999999999</v>
      </c>
      <c r="AC18" s="7">
        <v>100000</v>
      </c>
      <c r="AD18" s="7">
        <f t="shared" si="54"/>
        <v>100000</v>
      </c>
      <c r="AE18" s="7">
        <f>จ.หนองคาย!D4142</f>
        <v>40806</v>
      </c>
      <c r="AF18" s="7">
        <f t="shared" si="55"/>
        <v>-59194</v>
      </c>
      <c r="AG18" s="18">
        <f t="shared" si="40"/>
        <v>-59.194000000000003</v>
      </c>
      <c r="AH18" s="7">
        <v>1</v>
      </c>
      <c r="AI18" s="7">
        <f t="shared" si="56"/>
        <v>1</v>
      </c>
      <c r="AJ18" s="7">
        <f>จ.หนองคาย!D4947</f>
        <v>0</v>
      </c>
      <c r="AK18" s="7">
        <f t="shared" si="57"/>
        <v>-1</v>
      </c>
      <c r="AL18" s="18">
        <f t="shared" si="41"/>
        <v>-100</v>
      </c>
      <c r="AM18" s="7">
        <v>210000</v>
      </c>
      <c r="AN18" s="7">
        <f t="shared" si="58"/>
        <v>210000</v>
      </c>
      <c r="AO18" s="7">
        <f>จ.หนองคาย!D5752</f>
        <v>114575</v>
      </c>
      <c r="AP18" s="7">
        <f t="shared" si="59"/>
        <v>-95425</v>
      </c>
      <c r="AQ18" s="18">
        <f t="shared" si="42"/>
        <v>-45.44047619047619</v>
      </c>
      <c r="AR18" s="7">
        <v>171740</v>
      </c>
      <c r="AS18" s="7">
        <f t="shared" si="60"/>
        <v>171740</v>
      </c>
      <c r="AT18" s="7">
        <f>จ.หนองคาย!D6557</f>
        <v>136270</v>
      </c>
      <c r="AU18" s="7">
        <f t="shared" si="61"/>
        <v>-35470</v>
      </c>
      <c r="AV18" s="18">
        <f t="shared" si="43"/>
        <v>-20.653313147781528</v>
      </c>
    </row>
    <row r="19" spans="1:48" s="50" customFormat="1" x14ac:dyDescent="0.4">
      <c r="A19" s="152"/>
      <c r="B19" s="82"/>
      <c r="C19" s="16" t="s">
        <v>113</v>
      </c>
      <c r="D19" s="7">
        <v>600000</v>
      </c>
      <c r="E19" s="7">
        <f t="shared" si="44"/>
        <v>600000</v>
      </c>
      <c r="F19" s="7">
        <f>จ.หนองคาย!D125</f>
        <v>672753.2</v>
      </c>
      <c r="G19" s="7">
        <f t="shared" si="45"/>
        <v>72753.199999999953</v>
      </c>
      <c r="H19" s="18">
        <f t="shared" si="18"/>
        <v>12.125533333333326</v>
      </c>
      <c r="I19" s="7">
        <v>6000</v>
      </c>
      <c r="J19" s="7">
        <f t="shared" si="46"/>
        <v>6000</v>
      </c>
      <c r="K19" s="7">
        <f>จ.หนองคาย!D930</f>
        <v>236714.22</v>
      </c>
      <c r="L19" s="7">
        <f t="shared" si="47"/>
        <v>230714.22</v>
      </c>
      <c r="M19" s="18">
        <f t="shared" si="36"/>
        <v>3845.2370000000001</v>
      </c>
      <c r="N19" s="7">
        <v>55000</v>
      </c>
      <c r="O19" s="7">
        <f t="shared" si="48"/>
        <v>55000</v>
      </c>
      <c r="P19" s="7">
        <f>จ.หนองคาย!D1735</f>
        <v>73831</v>
      </c>
      <c r="Q19" s="7">
        <f t="shared" si="49"/>
        <v>18831</v>
      </c>
      <c r="R19" s="18">
        <f t="shared" si="37"/>
        <v>34.238181818181815</v>
      </c>
      <c r="S19" s="7">
        <v>200000</v>
      </c>
      <c r="T19" s="7">
        <f t="shared" si="50"/>
        <v>200000</v>
      </c>
      <c r="U19" s="7">
        <f>จ.หนองคาย!D2540</f>
        <v>260314.04</v>
      </c>
      <c r="V19" s="7">
        <f t="shared" si="51"/>
        <v>60314.040000000008</v>
      </c>
      <c r="W19" s="18">
        <f t="shared" si="38"/>
        <v>30.157020000000006</v>
      </c>
      <c r="X19" s="7">
        <v>2000000</v>
      </c>
      <c r="Y19" s="7">
        <f t="shared" si="52"/>
        <v>2000000</v>
      </c>
      <c r="Z19" s="7">
        <f>จ.หนองคาย!D3345</f>
        <v>1651605.06</v>
      </c>
      <c r="AA19" s="7">
        <f t="shared" si="53"/>
        <v>-348394.93999999994</v>
      </c>
      <c r="AB19" s="18">
        <f t="shared" si="39"/>
        <v>-17.419746999999997</v>
      </c>
      <c r="AC19" s="7">
        <v>250000</v>
      </c>
      <c r="AD19" s="7">
        <f t="shared" si="54"/>
        <v>250000</v>
      </c>
      <c r="AE19" s="7">
        <f>จ.หนองคาย!D4150</f>
        <v>256906.02999999997</v>
      </c>
      <c r="AF19" s="7">
        <f t="shared" si="55"/>
        <v>6906.0299999999697</v>
      </c>
      <c r="AG19" s="18">
        <f t="shared" si="40"/>
        <v>2.7624119999999879</v>
      </c>
      <c r="AH19" s="7">
        <v>63500</v>
      </c>
      <c r="AI19" s="7">
        <f t="shared" si="56"/>
        <v>63500</v>
      </c>
      <c r="AJ19" s="7">
        <f>จ.หนองคาย!D4955</f>
        <v>68076</v>
      </c>
      <c r="AK19" s="7">
        <f t="shared" si="57"/>
        <v>4576</v>
      </c>
      <c r="AL19" s="18">
        <f t="shared" si="41"/>
        <v>7.2062992125984255</v>
      </c>
      <c r="AM19" s="7">
        <v>100000</v>
      </c>
      <c r="AN19" s="7">
        <f t="shared" si="58"/>
        <v>100000</v>
      </c>
      <c r="AO19" s="7">
        <f>จ.หนองคาย!D5760</f>
        <v>202068</v>
      </c>
      <c r="AP19" s="7">
        <f t="shared" si="59"/>
        <v>102068</v>
      </c>
      <c r="AQ19" s="18">
        <f t="shared" si="42"/>
        <v>102.068</v>
      </c>
      <c r="AR19" s="7">
        <v>80000</v>
      </c>
      <c r="AS19" s="7">
        <f t="shared" si="60"/>
        <v>80000</v>
      </c>
      <c r="AT19" s="7">
        <f>จ.หนองคาย!D6565</f>
        <v>181037</v>
      </c>
      <c r="AU19" s="7">
        <f t="shared" si="61"/>
        <v>101037</v>
      </c>
      <c r="AV19" s="18">
        <f t="shared" si="43"/>
        <v>126.29625</v>
      </c>
    </row>
    <row r="20" spans="1:48" s="50" customFormat="1" x14ac:dyDescent="0.4">
      <c r="A20" s="152"/>
      <c r="B20" s="82"/>
      <c r="C20" s="16" t="s">
        <v>115</v>
      </c>
      <c r="D20" s="7">
        <v>700000</v>
      </c>
      <c r="E20" s="7">
        <f t="shared" si="44"/>
        <v>700000</v>
      </c>
      <c r="F20" s="7">
        <f>จ.หนองคาย!D126</f>
        <v>102556</v>
      </c>
      <c r="G20" s="7">
        <f t="shared" si="45"/>
        <v>-597444</v>
      </c>
      <c r="H20" s="18">
        <f t="shared" si="18"/>
        <v>-85.349142857142851</v>
      </c>
      <c r="I20" s="7">
        <v>422200</v>
      </c>
      <c r="J20" s="7">
        <f t="shared" si="46"/>
        <v>422200</v>
      </c>
      <c r="K20" s="7">
        <f>จ.หนองคาย!D931</f>
        <v>4300</v>
      </c>
      <c r="L20" s="7">
        <f t="shared" si="47"/>
        <v>-417900</v>
      </c>
      <c r="M20" s="18">
        <f t="shared" si="36"/>
        <v>-98.981525343439131</v>
      </c>
      <c r="N20" s="7">
        <v>10000</v>
      </c>
      <c r="O20" s="7">
        <f t="shared" si="48"/>
        <v>10000</v>
      </c>
      <c r="P20" s="7">
        <f>จ.หนองคาย!D1736</f>
        <v>25690</v>
      </c>
      <c r="Q20" s="7">
        <f t="shared" si="49"/>
        <v>15690</v>
      </c>
      <c r="R20" s="18">
        <f t="shared" si="37"/>
        <v>156.9</v>
      </c>
      <c r="S20" s="7">
        <v>150000</v>
      </c>
      <c r="T20" s="7">
        <f t="shared" si="50"/>
        <v>150000</v>
      </c>
      <c r="U20" s="7">
        <f>จ.หนองคาย!D2541</f>
        <v>100445.5</v>
      </c>
      <c r="V20" s="7">
        <f t="shared" si="51"/>
        <v>-49554.5</v>
      </c>
      <c r="W20" s="18">
        <f t="shared" si="38"/>
        <v>-33.036333333333332</v>
      </c>
      <c r="X20" s="7">
        <v>0</v>
      </c>
      <c r="Y20" s="7">
        <f t="shared" si="52"/>
        <v>0</v>
      </c>
      <c r="Z20" s="7">
        <f>จ.หนองคาย!D3346</f>
        <v>238205</v>
      </c>
      <c r="AA20" s="7">
        <f t="shared" si="53"/>
        <v>238205</v>
      </c>
      <c r="AB20" s="18" t="e">
        <f t="shared" si="39"/>
        <v>#DIV/0!</v>
      </c>
      <c r="AC20" s="7">
        <v>53104</v>
      </c>
      <c r="AD20" s="7">
        <f t="shared" si="54"/>
        <v>53104</v>
      </c>
      <c r="AE20" s="7">
        <f>จ.หนองคาย!D4151</f>
        <v>84751.25</v>
      </c>
      <c r="AF20" s="7">
        <f t="shared" si="55"/>
        <v>31647.25</v>
      </c>
      <c r="AG20" s="18">
        <f t="shared" si="40"/>
        <v>59.594851611931311</v>
      </c>
      <c r="AH20" s="7">
        <v>5150</v>
      </c>
      <c r="AI20" s="7">
        <f t="shared" si="56"/>
        <v>5150</v>
      </c>
      <c r="AJ20" s="7">
        <f>จ.หนองคาย!D4956</f>
        <v>5812.9</v>
      </c>
      <c r="AK20" s="7">
        <f t="shared" si="57"/>
        <v>662.89999999999964</v>
      </c>
      <c r="AL20" s="18">
        <f t="shared" si="41"/>
        <v>12.871844660194167</v>
      </c>
      <c r="AM20" s="7">
        <v>22800</v>
      </c>
      <c r="AN20" s="7">
        <f t="shared" si="58"/>
        <v>22800</v>
      </c>
      <c r="AO20" s="7">
        <f>จ.หนองคาย!D5761</f>
        <v>5600</v>
      </c>
      <c r="AP20" s="7">
        <f t="shared" si="59"/>
        <v>-17200</v>
      </c>
      <c r="AQ20" s="18">
        <f t="shared" si="42"/>
        <v>-75.438596491228068</v>
      </c>
      <c r="AR20" s="7">
        <v>287730</v>
      </c>
      <c r="AS20" s="7">
        <f t="shared" si="60"/>
        <v>287730</v>
      </c>
      <c r="AT20" s="7">
        <f>จ.หนองคาย!D6566</f>
        <v>89452</v>
      </c>
      <c r="AU20" s="7">
        <f t="shared" si="61"/>
        <v>-198278</v>
      </c>
      <c r="AV20" s="18">
        <f t="shared" si="43"/>
        <v>-68.911131963994023</v>
      </c>
    </row>
    <row r="21" spans="1:48" s="50" customFormat="1" x14ac:dyDescent="0.4">
      <c r="A21" s="80"/>
      <c r="B21" s="83"/>
      <c r="C21" s="16" t="s">
        <v>1119</v>
      </c>
      <c r="D21" s="7">
        <v>4000000</v>
      </c>
      <c r="E21" s="7">
        <f t="shared" si="44"/>
        <v>4000000</v>
      </c>
      <c r="F21" s="7">
        <f>จ.หนองคาย!D667</f>
        <v>4287804</v>
      </c>
      <c r="G21" s="7">
        <f t="shared" ref="G21" si="62">F21-E21</f>
        <v>287804</v>
      </c>
      <c r="H21" s="18">
        <f t="shared" ref="H21" si="63">G21/E21*100</f>
        <v>7.1951000000000001</v>
      </c>
      <c r="I21" s="7">
        <v>5653692</v>
      </c>
      <c r="J21" s="7">
        <f t="shared" si="46"/>
        <v>5653692</v>
      </c>
      <c r="K21" s="7">
        <f>จ.หนองคาย!D1472</f>
        <v>930080</v>
      </c>
      <c r="L21" s="7">
        <f t="shared" ref="L21" si="64">K21-J21</f>
        <v>-4723612</v>
      </c>
      <c r="M21" s="18">
        <f t="shared" ref="M21" si="65">L21/J21*100</f>
        <v>-83.54915690490391</v>
      </c>
      <c r="N21" s="7">
        <v>218122</v>
      </c>
      <c r="O21" s="7">
        <f t="shared" si="48"/>
        <v>218122</v>
      </c>
      <c r="P21" s="7">
        <f>จ.หนองคาย!D2277</f>
        <v>541546</v>
      </c>
      <c r="Q21" s="7">
        <f t="shared" ref="Q21" si="66">P21-O21</f>
        <v>323424</v>
      </c>
      <c r="R21" s="18">
        <f t="shared" ref="R21" si="67">Q21/O21*100</f>
        <v>148.27665251556468</v>
      </c>
      <c r="S21" s="7">
        <v>500000</v>
      </c>
      <c r="T21" s="7">
        <f t="shared" si="50"/>
        <v>500000</v>
      </c>
      <c r="U21" s="7">
        <f>จ.หนองคาย!D3082</f>
        <v>493913.9</v>
      </c>
      <c r="V21" s="7">
        <f t="shared" ref="V21" si="68">U21-T21</f>
        <v>-6086.0999999999767</v>
      </c>
      <c r="W21" s="18">
        <f t="shared" ref="W21" si="69">V21/T21*100</f>
        <v>-1.2172199999999955</v>
      </c>
      <c r="X21" s="7">
        <v>800000</v>
      </c>
      <c r="Y21" s="7">
        <f t="shared" si="52"/>
        <v>800000</v>
      </c>
      <c r="Z21" s="7">
        <f>จ.หนองคาย!D3887</f>
        <v>1137542.9300000002</v>
      </c>
      <c r="AA21" s="7">
        <f t="shared" ref="AA21" si="70">Z21-Y21</f>
        <v>337542.93000000017</v>
      </c>
      <c r="AB21" s="18">
        <f t="shared" ref="AB21" si="71">AA21/Y21*100</f>
        <v>42.192866250000023</v>
      </c>
      <c r="AC21" s="7">
        <v>565930</v>
      </c>
      <c r="AD21" s="7">
        <f t="shared" si="54"/>
        <v>565930</v>
      </c>
      <c r="AE21" s="7">
        <f>จ.หนองคาย!D4692</f>
        <v>455465.3</v>
      </c>
      <c r="AF21" s="7">
        <f t="shared" ref="AF21" si="72">AE21-AD21</f>
        <v>-110464.70000000001</v>
      </c>
      <c r="AG21" s="18">
        <f t="shared" ref="AG21" si="73">AF21/AD21*100</f>
        <v>-19.51914547735586</v>
      </c>
      <c r="AH21" s="7">
        <v>127000</v>
      </c>
      <c r="AI21" s="7">
        <f t="shared" si="56"/>
        <v>127000</v>
      </c>
      <c r="AJ21" s="7">
        <f>จ.หนองคาย!D5497</f>
        <v>141560</v>
      </c>
      <c r="AK21" s="7">
        <f t="shared" ref="AK21" si="74">AJ21-AI21</f>
        <v>14560</v>
      </c>
      <c r="AL21" s="18">
        <f t="shared" ref="AL21" si="75">AK21/AI21*100</f>
        <v>11.464566929133859</v>
      </c>
      <c r="AM21" s="7">
        <v>100000</v>
      </c>
      <c r="AN21" s="7">
        <f t="shared" si="58"/>
        <v>100000</v>
      </c>
      <c r="AO21" s="7">
        <f>จ.หนองคาย!D6302</f>
        <v>276014</v>
      </c>
      <c r="AP21" s="7">
        <f t="shared" ref="AP21" si="76">AO21-AN21</f>
        <v>176014</v>
      </c>
      <c r="AQ21" s="18">
        <f t="shared" ref="AQ21" si="77">AP21/AN21*100</f>
        <v>176.01400000000001</v>
      </c>
      <c r="AR21" s="7">
        <v>613300</v>
      </c>
      <c r="AS21" s="7">
        <f t="shared" si="60"/>
        <v>613300</v>
      </c>
      <c r="AT21" s="7">
        <f>จ.หนองคาย!D7107</f>
        <v>806160</v>
      </c>
      <c r="AU21" s="7">
        <f t="shared" ref="AU21" si="78">AT21-AS21</f>
        <v>192860</v>
      </c>
      <c r="AV21" s="18">
        <f t="shared" ref="AV21" si="79">AU21/AS21*100</f>
        <v>31.446274254035544</v>
      </c>
    </row>
    <row r="22" spans="1:48" s="10" customFormat="1" x14ac:dyDescent="0.4">
      <c r="A22" s="147" t="s">
        <v>1375</v>
      </c>
      <c r="B22" s="147"/>
      <c r="C22" s="147"/>
      <c r="D22" s="8">
        <v>27100000</v>
      </c>
      <c r="E22" s="8">
        <f t="shared" ref="E22:G22" si="80">SUM(E10:E21)</f>
        <v>27100000</v>
      </c>
      <c r="F22" s="8">
        <f t="shared" si="80"/>
        <v>28415850.050000001</v>
      </c>
      <c r="G22" s="8">
        <f t="shared" si="80"/>
        <v>1315850.0500000005</v>
      </c>
      <c r="H22" s="9">
        <f t="shared" si="18"/>
        <v>4.8555352398523999</v>
      </c>
      <c r="I22" s="8">
        <v>11307384</v>
      </c>
      <c r="J22" s="8">
        <f t="shared" ref="J22:L22" si="81">SUM(J10:J21)</f>
        <v>11307384</v>
      </c>
      <c r="K22" s="8">
        <f t="shared" si="81"/>
        <v>6105046.54</v>
      </c>
      <c r="L22" s="8">
        <f t="shared" si="81"/>
        <v>-5202337.46</v>
      </c>
      <c r="M22" s="9">
        <f t="shared" si="36"/>
        <v>-46.008320403729101</v>
      </c>
      <c r="N22" s="8">
        <v>1699087</v>
      </c>
      <c r="O22" s="8">
        <f t="shared" ref="O22:Q22" si="82">SUM(O10:O21)</f>
        <v>1699087</v>
      </c>
      <c r="P22" s="8">
        <f t="shared" si="82"/>
        <v>2263893.92</v>
      </c>
      <c r="Q22" s="8">
        <f t="shared" si="82"/>
        <v>564806.91999999993</v>
      </c>
      <c r="R22" s="9">
        <f t="shared" si="37"/>
        <v>33.241789266823886</v>
      </c>
      <c r="S22" s="8">
        <v>3600000</v>
      </c>
      <c r="T22" s="8">
        <f t="shared" ref="T22:V22" si="83">SUM(T10:T21)</f>
        <v>3600000</v>
      </c>
      <c r="U22" s="8">
        <f t="shared" si="83"/>
        <v>3763309.8699999996</v>
      </c>
      <c r="V22" s="8">
        <f t="shared" si="83"/>
        <v>163309.86999999997</v>
      </c>
      <c r="W22" s="9">
        <f t="shared" si="38"/>
        <v>4.5363852777777769</v>
      </c>
      <c r="X22" s="8">
        <v>20540500</v>
      </c>
      <c r="Y22" s="8">
        <f t="shared" ref="Y22:AA22" si="84">SUM(Y10:Y21)</f>
        <v>20540500</v>
      </c>
      <c r="Z22" s="8">
        <f t="shared" si="84"/>
        <v>22145744.949999999</v>
      </c>
      <c r="AA22" s="8">
        <f t="shared" si="84"/>
        <v>1605244.9500000007</v>
      </c>
      <c r="AB22" s="9">
        <f t="shared" si="39"/>
        <v>7.8150237335994772</v>
      </c>
      <c r="AC22" s="8">
        <v>2640843</v>
      </c>
      <c r="AD22" s="8">
        <f t="shared" ref="AD22:AF22" si="85">SUM(AD10:AD21)</f>
        <v>2640843</v>
      </c>
      <c r="AE22" s="8">
        <f>SUM(AE10:AE21)</f>
        <v>3087994.4199999995</v>
      </c>
      <c r="AF22" s="8">
        <f t="shared" si="85"/>
        <v>447151.41999999987</v>
      </c>
      <c r="AG22" s="9">
        <f t="shared" si="40"/>
        <v>16.932147045469943</v>
      </c>
      <c r="AH22" s="8">
        <v>1235116</v>
      </c>
      <c r="AI22" s="8">
        <f t="shared" ref="AI22:AK22" si="86">SUM(AI10:AI21)</f>
        <v>1235116</v>
      </c>
      <c r="AJ22" s="8">
        <f t="shared" si="86"/>
        <v>1192178.8999999999</v>
      </c>
      <c r="AK22" s="8">
        <f t="shared" si="86"/>
        <v>-42937.1</v>
      </c>
      <c r="AL22" s="9">
        <f t="shared" si="41"/>
        <v>-3.4763617344443762</v>
      </c>
      <c r="AM22" s="8">
        <v>3206380</v>
      </c>
      <c r="AN22" s="8">
        <f t="shared" ref="AN22:AP22" si="87">SUM(AN10:AN21)</f>
        <v>3206380</v>
      </c>
      <c r="AO22" s="8">
        <f t="shared" si="87"/>
        <v>3295848.4</v>
      </c>
      <c r="AP22" s="8">
        <f t="shared" si="87"/>
        <v>89468.400000000023</v>
      </c>
      <c r="AQ22" s="9">
        <f t="shared" si="42"/>
        <v>2.7903242909449291</v>
      </c>
      <c r="AR22" s="8">
        <v>2899357</v>
      </c>
      <c r="AS22" s="8">
        <f t="shared" ref="AS22:AU22" si="88">SUM(AS10:AS21)</f>
        <v>2899357</v>
      </c>
      <c r="AT22" s="8">
        <f t="shared" si="88"/>
        <v>3398304</v>
      </c>
      <c r="AU22" s="8">
        <f t="shared" si="88"/>
        <v>498947</v>
      </c>
      <c r="AV22" s="9">
        <f t="shared" si="43"/>
        <v>17.208884590617853</v>
      </c>
    </row>
    <row r="23" spans="1:48" s="85" customFormat="1" x14ac:dyDescent="0.25">
      <c r="A23" s="87"/>
      <c r="B23" s="87" t="s">
        <v>1421</v>
      </c>
      <c r="C23" s="88">
        <f>COUNTIF(H23:AV23,"ผ่าน")</f>
        <v>4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ผ่าน</v>
      </c>
      <c r="AM23" s="89"/>
      <c r="AN23" s="89"/>
      <c r="AO23" s="89"/>
      <c r="AP23" s="89"/>
      <c r="AQ23" s="89" t="str">
        <f>IF(AND(AQ22&gt;=-5.01,AQ22&lt;=5.01),"ผ่าน","ไม่ผ่าน")</f>
        <v>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</row>
    <row r="24" spans="1:48" s="50" customFormat="1" x14ac:dyDescent="0.4">
      <c r="A24" s="144">
        <v>4</v>
      </c>
      <c r="B24" s="60" t="s">
        <v>1376</v>
      </c>
      <c r="C24" s="16" t="s">
        <v>1713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</row>
    <row r="25" spans="1:48" s="50" customFormat="1" x14ac:dyDescent="0.4">
      <c r="A25" s="145"/>
      <c r="B25" s="53"/>
      <c r="C25" s="52" t="s">
        <v>1377</v>
      </c>
      <c r="D25" s="7">
        <v>190000000</v>
      </c>
      <c r="E25" s="7">
        <f>D25/12*D$36</f>
        <v>190000000</v>
      </c>
      <c r="F25" s="7">
        <f>จ.หนองคาย!D259+จ.หนองคาย!D270+จ.หนองคาย!D278</f>
        <v>186428834.22999999</v>
      </c>
      <c r="G25" s="7">
        <f>F25-E25</f>
        <v>-3571165.7700000107</v>
      </c>
      <c r="H25" s="18">
        <f t="shared" si="18"/>
        <v>-1.8795609315789532</v>
      </c>
      <c r="I25" s="7">
        <v>19799115</v>
      </c>
      <c r="J25" s="7">
        <f>I25/12*D$36</f>
        <v>19799115</v>
      </c>
      <c r="K25" s="7">
        <f>จ.หนองคาย!D1064+จ.หนองคาย!D1075+จ.หนองคาย!D1083</f>
        <v>17926886.300000001</v>
      </c>
      <c r="L25" s="7">
        <f>K25-J25</f>
        <v>-1872228.6999999993</v>
      </c>
      <c r="M25" s="18">
        <f t="shared" ref="M25:M27" si="89">L25/J25*100</f>
        <v>-9.4561231651010633</v>
      </c>
      <c r="N25" s="7">
        <v>4500000</v>
      </c>
      <c r="O25" s="7">
        <f>N25/12*D$36</f>
        <v>4500000</v>
      </c>
      <c r="P25" s="7">
        <f>จ.หนองคาย!D1869+จ.หนองคาย!D1880+จ.หนองคาย!D1888</f>
        <v>3615062.4400000004</v>
      </c>
      <c r="Q25" s="7">
        <f>P25-O25</f>
        <v>-884937.55999999959</v>
      </c>
      <c r="R25" s="18">
        <f t="shared" ref="R25:R27" si="90">Q25/O25*100</f>
        <v>-19.665279111111104</v>
      </c>
      <c r="S25" s="7">
        <v>13000000</v>
      </c>
      <c r="T25" s="7">
        <f>S25/12*D$36</f>
        <v>13000000</v>
      </c>
      <c r="U25" s="7">
        <f>จ.หนองคาย!D2674+จ.หนองคาย!D2685+จ.หนองคาย!D2693</f>
        <v>6380044.6899999995</v>
      </c>
      <c r="V25" s="7">
        <f>U25-T25</f>
        <v>-6619955.3100000005</v>
      </c>
      <c r="W25" s="18">
        <f t="shared" ref="W25:W27" si="91">V25/T25*100</f>
        <v>-50.922733153846153</v>
      </c>
      <c r="X25" s="7">
        <v>68000000</v>
      </c>
      <c r="Y25" s="7">
        <f>X25/12*D$36</f>
        <v>68000000</v>
      </c>
      <c r="Z25" s="7">
        <f>จ.หนองคาย!D3479+จ.หนองคาย!D3490+จ.หนองคาย!D3498</f>
        <v>63719563.859999992</v>
      </c>
      <c r="AA25" s="7">
        <f>Z25-Y25</f>
        <v>-4280436.140000008</v>
      </c>
      <c r="AB25" s="18">
        <f t="shared" ref="AB25:AB27" si="92">AA25/Y25*100</f>
        <v>-6.294759029411777</v>
      </c>
      <c r="AC25" s="7">
        <v>4500000</v>
      </c>
      <c r="AD25" s="7">
        <f>AC25/12*D$36</f>
        <v>4500000</v>
      </c>
      <c r="AE25" s="7">
        <f>จ.หนองคาย!D4284+จ.หนองคาย!D4295+จ.หนองคาย!D4303</f>
        <v>3589764.1100000003</v>
      </c>
      <c r="AF25" s="7">
        <f>AE25-AD25</f>
        <v>-910235.88999999966</v>
      </c>
      <c r="AG25" s="18">
        <f t="shared" ref="AG25:AG27" si="93">AF25/AD25*100</f>
        <v>-20.227464222222213</v>
      </c>
      <c r="AH25" s="7">
        <v>11700000</v>
      </c>
      <c r="AI25" s="7">
        <f>AH25/12*D$36</f>
        <v>11700000</v>
      </c>
      <c r="AJ25" s="7">
        <f>จ.หนองคาย!D5089+จ.หนองคาย!D5100+จ.หนองคาย!D5108</f>
        <v>6662036.5699999994</v>
      </c>
      <c r="AK25" s="7">
        <f>AJ25-AI25</f>
        <v>-5037963.4300000006</v>
      </c>
      <c r="AL25" s="18">
        <f t="shared" ref="AL25:AL27" si="94">AK25/AI25*100</f>
        <v>-43.059516495726498</v>
      </c>
      <c r="AM25" s="7">
        <v>4084298</v>
      </c>
      <c r="AN25" s="7">
        <f>AM25/12*D$36</f>
        <v>4084298</v>
      </c>
      <c r="AO25" s="7">
        <f>+จ.หนองคาย!D5894+จ.หนองคาย!D5905+จ.หนองคาย!D5913</f>
        <v>8675145.6600000001</v>
      </c>
      <c r="AP25" s="7">
        <f>AO25-AN25</f>
        <v>4590847.66</v>
      </c>
      <c r="AQ25" s="18">
        <f t="shared" ref="AQ25:AQ27" si="95">AP25/AN25*100</f>
        <v>112.40236779980306</v>
      </c>
      <c r="AR25" s="7">
        <v>9500000</v>
      </c>
      <c r="AS25" s="7">
        <f>AR25/12*D$36</f>
        <v>9500000</v>
      </c>
      <c r="AT25" s="7">
        <f>จ.หนองคาย!D6699+จ.หนองคาย!D6710+จ.หนองคาย!D6718</f>
        <v>7413468.5899999999</v>
      </c>
      <c r="AU25" s="7">
        <f>AT25-AS25</f>
        <v>-2086531.4100000001</v>
      </c>
      <c r="AV25" s="18">
        <f t="shared" ref="AV25:AV27" si="96">AU25/AS25*100</f>
        <v>-21.963488526315793</v>
      </c>
    </row>
    <row r="26" spans="1:48" s="50" customFormat="1" x14ac:dyDescent="0.4">
      <c r="A26" s="145"/>
      <c r="B26" s="86"/>
      <c r="C26" s="52" t="s">
        <v>1378</v>
      </c>
      <c r="D26" s="7">
        <v>80000000</v>
      </c>
      <c r="E26" s="7">
        <f t="shared" ref="E26:E32" si="97">D26/12*D$36</f>
        <v>80000000</v>
      </c>
      <c r="F26" s="7">
        <f>จ.หนองคาย!D260+จ.หนองคาย!D264+จ.หนองคาย!D265+จ.หนองคาย!D266+จ.หนองคาย!D271+จ.หนองคาย!D275+จ.หนองคาย!D276+จ.หนองคาย!D277+จ.หนองคาย!D279+จ.หนองคาย!D287+จ.หนองคาย!D288+จ.หนองคาย!D289</f>
        <v>89015956.909999996</v>
      </c>
      <c r="G26" s="7">
        <f t="shared" ref="G26:G32" si="98">F26-E26</f>
        <v>9015956.9099999964</v>
      </c>
      <c r="H26" s="18">
        <f t="shared" si="18"/>
        <v>11.269946137499995</v>
      </c>
      <c r="I26" s="7">
        <v>9662017</v>
      </c>
      <c r="J26" s="7">
        <f t="shared" ref="J26:J32" si="99">I26/12*D$36</f>
        <v>9662017</v>
      </c>
      <c r="K26" s="7">
        <f>จ.หนองคาย!D1065+จ.หนองคาย!D1069+จ.หนองคาย!D1070+จ.หนองคาย!D1071+จ.หนองคาย!D1076+จ.หนองคาย!D1080+จ.หนองคาย!D1081+จ.หนองคาย!D1082+จ.หนองคาย!D1084+จ.หนองคาย!D1092+จ.หนองคาย!D1093+จ.หนองคาย!D1094</f>
        <v>9304566.8699999992</v>
      </c>
      <c r="L26" s="7">
        <f t="shared" ref="L26:L32" si="100">K26-J26</f>
        <v>-357450.13000000082</v>
      </c>
      <c r="M26" s="18">
        <f t="shared" si="89"/>
        <v>-3.6995394439898091</v>
      </c>
      <c r="N26" s="7">
        <v>2200000</v>
      </c>
      <c r="O26" s="7">
        <f t="shared" ref="O26:O32" si="101">N26/12*D$36</f>
        <v>2200000</v>
      </c>
      <c r="P26" s="7">
        <f>จ.หนองคาย!D1870+จ.หนองคาย!D1874+จ.หนองคาย!D1875+จ.หนองคาย!D1876+จ.หนองคาย!D1881+จ.หนองคาย!D1885+จ.หนองคาย!D1886+จ.หนองคาย!D1887+จ.หนองคาย!D1889+จ.หนองคาย!D1897+จ.หนองคาย!D1898+จ.หนองคาย!D1899</f>
        <v>2004338.57</v>
      </c>
      <c r="Q26" s="7">
        <f t="shared" ref="Q26:Q32" si="102">P26-O26</f>
        <v>-195661.42999999993</v>
      </c>
      <c r="R26" s="18">
        <f t="shared" si="90"/>
        <v>-8.8937013636363602</v>
      </c>
      <c r="S26" s="7">
        <v>1700000</v>
      </c>
      <c r="T26" s="7">
        <f t="shared" ref="T26:T32" si="103">S26/12*D$36</f>
        <v>1700000</v>
      </c>
      <c r="U26" s="7">
        <f>จ.หนองคาย!D2675+จ.หนองคาย!D2679+จ.หนองคาย!D2680+จ.หนองคาย!D2681+จ.หนองคาย!D2686+จ.หนองคาย!D2690+จ.หนองคาย!D2691+จ.หนองคาย!D2692+จ.หนองคาย!D2694+จ.หนองคาย!D2702+จ.หนองคาย!D2703+จ.หนองคาย!D2704</f>
        <v>1778010.75</v>
      </c>
      <c r="V26" s="7">
        <f t="shared" ref="V26:V32" si="104">U26-T26</f>
        <v>78010.75</v>
      </c>
      <c r="W26" s="18">
        <f t="shared" si="91"/>
        <v>4.5888676470588239</v>
      </c>
      <c r="X26" s="7">
        <v>80000000</v>
      </c>
      <c r="Y26" s="7">
        <f t="shared" ref="Y26:Y32" si="105">X26/12*D$36</f>
        <v>80000000</v>
      </c>
      <c r="Z26" s="7">
        <f>จ.หนองคาย!D3480+จ.หนองคาย!D3484+จ.หนองคาย!D3485+จ.หนองคาย!D3486+จ.หนองคาย!D3491+จ.หนองคาย!D3495+จ.หนองคาย!D3496+จ.หนองคาย!D3497+จ.หนองคาย!D3499+จ.หนองคาย!D3507+จ.หนองคาย!D3508+จ.หนองคาย!D3509</f>
        <v>65135482.310000002</v>
      </c>
      <c r="AA26" s="7">
        <f t="shared" ref="AA26:AA32" si="106">Z26-Y26</f>
        <v>-14864517.689999998</v>
      </c>
      <c r="AB26" s="18">
        <f t="shared" si="92"/>
        <v>-18.580647112499999</v>
      </c>
      <c r="AC26" s="7">
        <v>2300000</v>
      </c>
      <c r="AD26" s="7">
        <f t="shared" ref="AD26:AD31" si="107">AC26/12*D$36</f>
        <v>2300000</v>
      </c>
      <c r="AE26" s="7">
        <f>จ.หนองคาย!D4285+จ.หนองคาย!D4289+จ.หนองคาย!D4290+จ.หนองคาย!D4291+จ.หนองคาย!D4296+จ.หนองคาย!D4300+จ.หนองคาย!D4301+จ.หนองคาย!D4302+จ.หนองคาย!D4304+จ.หนองคาย!D4312+จ.หนองคาย!D4313+จ.หนองคาย!D4314</f>
        <v>1900353.9899999998</v>
      </c>
      <c r="AF26" s="7">
        <f t="shared" ref="AF26:AF32" si="108">AE26-AD26</f>
        <v>-399646.01000000024</v>
      </c>
      <c r="AG26" s="18">
        <f t="shared" si="93"/>
        <v>-17.37591347826088</v>
      </c>
      <c r="AH26" s="7">
        <v>7790000</v>
      </c>
      <c r="AI26" s="7">
        <f t="shared" ref="AI26:AI32" si="109">AH26/12*D$36</f>
        <v>7790000</v>
      </c>
      <c r="AJ26" s="7">
        <f>จ.หนองคาย!D5090+จ.หนองคาย!D5094+จ.หนองคาย!D5095+จ.หนองคาย!D5096+จ.หนองคาย!D5101+จ.หนองคาย!D5105+จ.หนองคาย!D5106+จ.หนองคาย!D5107+จ.หนองคาย!D5109+จ.หนองคาย!D5117+จ.หนองคาย!D5118+จ.หนองคาย!D5119</f>
        <v>4559041.47</v>
      </c>
      <c r="AK26" s="7">
        <f t="shared" ref="AK26:AK32" si="110">AJ26-AI26</f>
        <v>-3230958.5300000003</v>
      </c>
      <c r="AL26" s="18">
        <f t="shared" si="94"/>
        <v>-41.475719255455715</v>
      </c>
      <c r="AM26" s="7">
        <v>1295639</v>
      </c>
      <c r="AN26" s="7">
        <f t="shared" ref="AN26:AN32" si="111">AM26/12*D$36</f>
        <v>1295639</v>
      </c>
      <c r="AO26" s="7">
        <f>จ.หนองคาย!D5895+จ.หนองคาย!D5899+จ.หนองคาย!D5900+จ.หนองคาย!D5901+จ.หนองคาย!D5906+จ.หนองคาย!D5910+จ.หนองคาย!D5911+จ.หนองคาย!D5912+จ.หนองคาย!D5914+จ.หนองคาย!D5922+จ.หนองคาย!D5923+จ.หนองคาย!D5924</f>
        <v>2557045.4900000002</v>
      </c>
      <c r="AP26" s="7">
        <f t="shared" ref="AP26:AP32" si="112">AO26-AN26</f>
        <v>1261406.4900000002</v>
      </c>
      <c r="AQ26" s="18">
        <f t="shared" si="95"/>
        <v>97.357866658845566</v>
      </c>
      <c r="AR26" s="7">
        <v>5500000</v>
      </c>
      <c r="AS26" s="7">
        <f t="shared" ref="AS26:AS32" si="113">AR26/12*D$36</f>
        <v>5500000</v>
      </c>
      <c r="AT26" s="7">
        <f>จ.หนองคาย!D6700+จ.หนองคาย!D6704+จ.หนองคาย!D6705+จ.หนองคาย!D6706+จ.หนองคาย!D6711+จ.หนองคาย!D6715+จ.หนองคาย!D6716+จ.หนองคาย!D6717+จ.หนองคาย!D6719+จ.หนองคาย!D6727+จ.หนองคาย!D6728+จ.หนองคาย!D6729</f>
        <v>3655962.62</v>
      </c>
      <c r="AU26" s="7">
        <f t="shared" ref="AU26:AU32" si="114">AT26-AS26</f>
        <v>-1844037.38</v>
      </c>
      <c r="AV26" s="18">
        <f t="shared" si="96"/>
        <v>-33.527952363636359</v>
      </c>
    </row>
    <row r="27" spans="1:48" s="50" customFormat="1" x14ac:dyDescent="0.4">
      <c r="A27" s="145"/>
      <c r="B27" s="53"/>
      <c r="C27" s="52" t="s">
        <v>1379</v>
      </c>
      <c r="D27" s="7">
        <v>36000000</v>
      </c>
      <c r="E27" s="7">
        <f t="shared" si="97"/>
        <v>36000000</v>
      </c>
      <c r="F27" s="7">
        <f>จ.หนองคาย!D261+จ.หนองคาย!D272+จ.หนองคาย!D280</f>
        <v>38544274.200000003</v>
      </c>
      <c r="G27" s="7">
        <f t="shared" si="98"/>
        <v>2544274.200000003</v>
      </c>
      <c r="H27" s="18">
        <f t="shared" si="18"/>
        <v>7.0674283333333419</v>
      </c>
      <c r="I27" s="7">
        <v>6805995</v>
      </c>
      <c r="J27" s="7">
        <f t="shared" si="99"/>
        <v>6805995</v>
      </c>
      <c r="K27" s="7">
        <f>จ.หนองคาย!D1066+จ.หนองคาย!D1077+จ.หนองคาย!D1085</f>
        <v>6698738.3999999994</v>
      </c>
      <c r="L27" s="7">
        <f t="shared" si="100"/>
        <v>-107256.60000000056</v>
      </c>
      <c r="M27" s="18">
        <f t="shared" si="89"/>
        <v>-1.5759135879471049</v>
      </c>
      <c r="N27" s="7">
        <v>2000000</v>
      </c>
      <c r="O27" s="7">
        <f t="shared" si="101"/>
        <v>2000000</v>
      </c>
      <c r="P27" s="7">
        <f>จ.หนองคาย!D1871+จ.หนองคาย!D1882+จ.หนองคาย!D1890</f>
        <v>2177768.5</v>
      </c>
      <c r="Q27" s="7">
        <f t="shared" si="102"/>
        <v>177768.5</v>
      </c>
      <c r="R27" s="18">
        <f t="shared" si="90"/>
        <v>8.8884249999999998</v>
      </c>
      <c r="S27" s="7">
        <v>4000000</v>
      </c>
      <c r="T27" s="7">
        <f t="shared" si="103"/>
        <v>4000000</v>
      </c>
      <c r="U27" s="7">
        <f>จ.หนองคาย!D2676+จ.หนองคาย!D2687+จ.หนองคาย!D2695</f>
        <v>2770515</v>
      </c>
      <c r="V27" s="7">
        <f t="shared" si="104"/>
        <v>-1229485</v>
      </c>
      <c r="W27" s="18">
        <f t="shared" si="91"/>
        <v>-30.737124999999999</v>
      </c>
      <c r="X27" s="7">
        <v>20000000</v>
      </c>
      <c r="Y27" s="7">
        <f t="shared" si="105"/>
        <v>20000000</v>
      </c>
      <c r="Z27" s="7">
        <f>จ.หนองคาย!D3481+จ.หนองคาย!D3492+จ.หนองคาย!D3500</f>
        <v>16062621.300000001</v>
      </c>
      <c r="AA27" s="7">
        <f t="shared" si="106"/>
        <v>-3937378.6999999993</v>
      </c>
      <c r="AB27" s="18">
        <f t="shared" si="92"/>
        <v>-19.686893499999996</v>
      </c>
      <c r="AC27" s="7">
        <v>3000000</v>
      </c>
      <c r="AD27" s="7">
        <f t="shared" si="107"/>
        <v>3000000</v>
      </c>
      <c r="AE27" s="7">
        <f>จ.หนองคาย!D4286+จ.หนองคาย!D4297+จ.หนองคาย!D4305</f>
        <v>2797869.8</v>
      </c>
      <c r="AF27" s="7">
        <f t="shared" si="108"/>
        <v>-202130.20000000019</v>
      </c>
      <c r="AG27" s="18">
        <f t="shared" si="93"/>
        <v>-6.7376733333333396</v>
      </c>
      <c r="AH27" s="7">
        <v>2170000</v>
      </c>
      <c r="AI27" s="7">
        <f t="shared" si="109"/>
        <v>2170000</v>
      </c>
      <c r="AJ27" s="7">
        <f>จ.หนองคาย!D5091+จ.หนองคาย!D5102+จ.หนองคาย!D5110</f>
        <v>1392537.83</v>
      </c>
      <c r="AK27" s="7">
        <f t="shared" si="110"/>
        <v>-777462.16999999993</v>
      </c>
      <c r="AL27" s="18">
        <f t="shared" si="94"/>
        <v>-35.827749769585246</v>
      </c>
      <c r="AM27" s="7">
        <v>1065723</v>
      </c>
      <c r="AN27" s="7">
        <f t="shared" si="111"/>
        <v>1065723</v>
      </c>
      <c r="AO27" s="7">
        <f>จ.หนองคาย!D5896+จ.หนองคาย!D5907+จ.หนองคาย!D5915</f>
        <v>2522601</v>
      </c>
      <c r="AP27" s="7">
        <f t="shared" si="112"/>
        <v>1456878</v>
      </c>
      <c r="AQ27" s="18">
        <f t="shared" si="95"/>
        <v>136.70325215839387</v>
      </c>
      <c r="AR27" s="7">
        <v>3000000</v>
      </c>
      <c r="AS27" s="7">
        <f t="shared" si="113"/>
        <v>3000000</v>
      </c>
      <c r="AT27" s="7">
        <f>จ.หนองคาย!D6701+จ.หนองคาย!D6712+จ.หนองคาย!D6720</f>
        <v>1806163.5</v>
      </c>
      <c r="AU27" s="7">
        <f t="shared" si="114"/>
        <v>-1193836.5</v>
      </c>
      <c r="AV27" s="18">
        <f t="shared" si="96"/>
        <v>-39.794550000000001</v>
      </c>
    </row>
    <row r="28" spans="1:48" s="50" customFormat="1" x14ac:dyDescent="0.4">
      <c r="A28" s="145"/>
      <c r="B28" s="53"/>
      <c r="C28" s="52" t="s">
        <v>1380</v>
      </c>
      <c r="D28" s="7">
        <v>100000</v>
      </c>
      <c r="E28" s="7">
        <f t="shared" si="97"/>
        <v>100000</v>
      </c>
      <c r="F28" s="7">
        <f>จ.หนองคาย!D297+จ.หนองคาย!D298+จ.หนองคาย!D299+จ.หนองคาย!D301+จ.หนองคาย!D302+จ.หนองคาย!D303</f>
        <v>1790</v>
      </c>
      <c r="G28" s="7">
        <f t="shared" si="98"/>
        <v>-98210</v>
      </c>
      <c r="H28" s="18">
        <f>G28/E28*100</f>
        <v>-98.21</v>
      </c>
      <c r="I28" s="7">
        <v>26387996</v>
      </c>
      <c r="J28" s="7">
        <f t="shared" si="99"/>
        <v>26387996</v>
      </c>
      <c r="K28" s="7">
        <f>จ.หนองคาย!D1102+จ.หนองคาย!D1103+จ.หนองคาย!D1104+จ.หนองคาย!D1106+จ.หนองคาย!D1107+จ.หนองคาย!D1108</f>
        <v>9258197.8900000006</v>
      </c>
      <c r="L28" s="7">
        <f t="shared" si="100"/>
        <v>-17129798.109999999</v>
      </c>
      <c r="M28" s="18">
        <f>L28/J28*100</f>
        <v>-64.915115607869581</v>
      </c>
      <c r="N28" s="7">
        <v>7100000</v>
      </c>
      <c r="O28" s="7">
        <f t="shared" si="101"/>
        <v>7100000</v>
      </c>
      <c r="P28" s="7">
        <f>จ.หนองคาย!D1907+จ.หนองคาย!D1908+จ.หนองคาย!D1909+จ.หนองคาย!D1911+จ.หนองคาย!D1912+จ.หนองคาย!D1913</f>
        <v>4084403.3</v>
      </c>
      <c r="Q28" s="7">
        <f t="shared" si="102"/>
        <v>-3015596.7</v>
      </c>
      <c r="R28" s="18">
        <f>Q28/O28*100</f>
        <v>-42.473192957746484</v>
      </c>
      <c r="S28" s="7">
        <v>2000000</v>
      </c>
      <c r="T28" s="7">
        <f t="shared" si="103"/>
        <v>2000000</v>
      </c>
      <c r="U28" s="7">
        <f>จ.หนองคาย!D2712+จ.หนองคาย!D2713+จ.หนองคาย!D2714+จ.หนองคาย!D2716+จ.หนองคาย!D2717+จ.หนองคาย!D2718</f>
        <v>1838766.2</v>
      </c>
      <c r="V28" s="7">
        <f t="shared" si="104"/>
        <v>-161233.80000000005</v>
      </c>
      <c r="W28" s="18">
        <f>V28/T28*100</f>
        <v>-8.0616900000000022</v>
      </c>
      <c r="X28" s="7">
        <v>1600000</v>
      </c>
      <c r="Y28" s="7">
        <f t="shared" si="105"/>
        <v>1600000</v>
      </c>
      <c r="Z28" s="7">
        <f>จ.หนองคาย!D3517+จ.หนองคาย!D3518+จ.หนองคาย!D3519+จ.หนองคาย!D3521+จ.หนองคาย!D3522+จ.หนองคาย!D3523</f>
        <v>1856622.4</v>
      </c>
      <c r="AA28" s="7">
        <f t="shared" si="106"/>
        <v>256622.39999999991</v>
      </c>
      <c r="AB28" s="18">
        <f>AA28/Y28*100</f>
        <v>16.038899999999995</v>
      </c>
      <c r="AC28" s="7">
        <v>2029000</v>
      </c>
      <c r="AD28" s="7">
        <f t="shared" si="107"/>
        <v>2029000</v>
      </c>
      <c r="AE28" s="7">
        <f>จ.หนองคาย!D4322+จ.หนองคาย!D4323+จ.หนองคาย!D4324+จ.หนองคาย!D4326+จ.หนองคาย!D4327+จ.หนองคาย!D4328</f>
        <v>1624675</v>
      </c>
      <c r="AF28" s="7">
        <f t="shared" si="108"/>
        <v>-404325</v>
      </c>
      <c r="AG28" s="18">
        <f>AF28/AD28*100</f>
        <v>-19.927304090685066</v>
      </c>
      <c r="AH28" s="7">
        <v>2700000</v>
      </c>
      <c r="AI28" s="7">
        <f t="shared" si="109"/>
        <v>2700000</v>
      </c>
      <c r="AJ28" s="7">
        <f>จ.หนองคาย!D5127+จ.หนองคาย!D5128+จ.หนองคาย!D5129+จ.หนองคาย!D5131+จ.หนองคาย!D5132+จ.หนองคาย!D5133</f>
        <v>1734877.25</v>
      </c>
      <c r="AK28" s="7">
        <f t="shared" si="110"/>
        <v>-965122.75</v>
      </c>
      <c r="AL28" s="18">
        <f>AK28/AI28*100</f>
        <v>-35.745287037037038</v>
      </c>
      <c r="AM28" s="7">
        <v>7737323</v>
      </c>
      <c r="AN28" s="7">
        <f t="shared" si="111"/>
        <v>7737323</v>
      </c>
      <c r="AO28" s="7">
        <f>จ.หนองคาย!D5932+จ.หนองคาย!D5933+จ.หนองคาย!D5934+จ.หนองคาย!D5936+จ.หนองคาย!D5937+จ.หนองคาย!D5938</f>
        <v>8830649.5999999996</v>
      </c>
      <c r="AP28" s="7">
        <f t="shared" si="112"/>
        <v>1093326.5999999996</v>
      </c>
      <c r="AQ28" s="18">
        <f>AP28/AN28*100</f>
        <v>14.130553939650698</v>
      </c>
      <c r="AR28" s="7">
        <v>900000</v>
      </c>
      <c r="AS28" s="7">
        <f t="shared" si="113"/>
        <v>900000</v>
      </c>
      <c r="AT28" s="7">
        <f>จ.หนองคาย!D6737+จ.หนองคาย!D6738+จ.หนองคาย!D6739+จ.หนองคาย!D6741+จ.หนองคาย!D6742+จ.หนองคาย!D6743</f>
        <v>6174231.5</v>
      </c>
      <c r="AU28" s="7">
        <f t="shared" si="114"/>
        <v>5274231.5</v>
      </c>
      <c r="AV28" s="18">
        <f>AU28/AS28*100</f>
        <v>586.02572222222216</v>
      </c>
    </row>
    <row r="29" spans="1:48" s="50" customFormat="1" x14ac:dyDescent="0.4">
      <c r="A29" s="145"/>
      <c r="B29" s="53"/>
      <c r="C29" s="52" t="s">
        <v>1381</v>
      </c>
      <c r="D29" s="7">
        <v>120000000</v>
      </c>
      <c r="E29" s="7">
        <f t="shared" si="97"/>
        <v>120000000</v>
      </c>
      <c r="F29" s="7">
        <f>จ.หนองคาย!D312+จ.หนองคาย!D313+จ.หนองคาย!D314+จ.หนองคาย!D315+จ.หนองคาย!D316+จ.หนองคาย!D317+จ.หนองคาย!D318+จ.หนองคาย!D319+จ.หนองคาย!D320+จ.หนองคาย!D321+จ.หนองคาย!D322</f>
        <v>143544873.41</v>
      </c>
      <c r="G29" s="7">
        <f t="shared" si="98"/>
        <v>23544873.409999996</v>
      </c>
      <c r="H29" s="18">
        <f>G29/E29*100</f>
        <v>19.620727841666664</v>
      </c>
      <c r="I29" s="7">
        <v>23065564</v>
      </c>
      <c r="J29" s="7">
        <f t="shared" si="99"/>
        <v>23065564</v>
      </c>
      <c r="K29" s="7">
        <f>จ.หนองคาย!D1117+จ.หนองคาย!D1118+จ.หนองคาย!D1119+จ.หนองคาย!D1120+จ.หนองคาย!D1121+จ.หนองคาย!D1122+จ.หนองคาย!D1123+จ.หนองคาย!D1124+จ.หนองคาย!D1125+จ.หนองคาย!D1126+จ.หนองคาย!D1127</f>
        <v>28560975</v>
      </c>
      <c r="L29" s="7">
        <f t="shared" si="100"/>
        <v>5495411</v>
      </c>
      <c r="M29" s="18">
        <f>L29/J29*100</f>
        <v>23.825175053165836</v>
      </c>
      <c r="N29" s="7">
        <v>13569078</v>
      </c>
      <c r="O29" s="7">
        <f t="shared" si="101"/>
        <v>13569078</v>
      </c>
      <c r="P29" s="7">
        <f>จ.หนองคาย!D1922+จ.หนองคาย!D1923+จ.หนองคาย!D1924+จ.หนองคาย!D1925+จ.หนองคาย!D1926+จ.หนองคาย!D1927+จ.หนองคาย!D1928+จ.หนองคาย!D1929+จ.หนองคาย!D1930+จ.หนองคาย!D1931+จ.หนองคาย!D1932</f>
        <v>11549300</v>
      </c>
      <c r="Q29" s="7">
        <f t="shared" si="102"/>
        <v>-2019778</v>
      </c>
      <c r="R29" s="18">
        <f>Q29/O29*100</f>
        <v>-14.885152845314915</v>
      </c>
      <c r="S29" s="7">
        <v>15000000</v>
      </c>
      <c r="T29" s="7">
        <f t="shared" si="103"/>
        <v>15000000</v>
      </c>
      <c r="U29" s="7">
        <f>จ.หนองคาย!D2727+จ.หนองคาย!D2728+จ.หนองคาย!D2729+จ.หนองคาย!D2730+จ.หนองคาย!D2731+จ.หนองคาย!D2732+จ.หนองคาย!D2733+จ.หนองคาย!D2734+จ.หนองคาย!D2735+จ.หนองคาย!D2736+จ.หนองคาย!D2737</f>
        <v>18916499</v>
      </c>
      <c r="V29" s="7">
        <f t="shared" si="104"/>
        <v>3916499</v>
      </c>
      <c r="W29" s="18">
        <f>V29/T29*100</f>
        <v>26.109993333333332</v>
      </c>
      <c r="X29" s="7">
        <v>51000000</v>
      </c>
      <c r="Y29" s="7">
        <f t="shared" si="105"/>
        <v>51000000</v>
      </c>
      <c r="Z29" s="7">
        <f>จ.หนองคาย!D3532+จ.หนองคาย!D3533+จ.หนองคาย!D3534+จ.หนองคาย!D3535+จ.หนองคาย!D3536+จ.หนองคาย!D3537+จ.หนองคาย!D3538+จ.หนองคาย!D3539+จ.หนองคาย!D3540+จ.หนองคาย!D3541+จ.หนองคาย!D3542</f>
        <v>28349800</v>
      </c>
      <c r="AA29" s="7">
        <f t="shared" si="106"/>
        <v>-22650200</v>
      </c>
      <c r="AB29" s="18">
        <f>AA29/Y29*100</f>
        <v>-44.4121568627451</v>
      </c>
      <c r="AC29" s="7">
        <v>11821760</v>
      </c>
      <c r="AD29" s="7">
        <f t="shared" si="107"/>
        <v>11821760</v>
      </c>
      <c r="AE29" s="7">
        <f>จ.หนองคาย!D4337+จ.หนองคาย!D4338+จ.หนองคาย!D4339+จ.หนองคาย!D4340+จ.หนองคาย!D4341+จ.หนองคาย!D4342+จ.หนองคาย!D4343+จ.หนองคาย!D4344+จ.หนองคาย!D4345+จ.หนองคาย!D4346+จ.หนองคาย!D4347</f>
        <v>12093980</v>
      </c>
      <c r="AF29" s="7">
        <f t="shared" si="108"/>
        <v>272220</v>
      </c>
      <c r="AG29" s="18">
        <f>AF29/AD29*100</f>
        <v>2.3027028124407871</v>
      </c>
      <c r="AH29" s="7">
        <v>9000000</v>
      </c>
      <c r="AI29" s="7">
        <f t="shared" si="109"/>
        <v>9000000</v>
      </c>
      <c r="AJ29" s="7">
        <f>จ.หนองคาย!D5142+จ.หนองคาย!D5143+จ.หนองคาย!D5144+จ.หนองคาย!D5145+จ.หนองคาย!D5146+จ.หนองคาย!D5147+จ.หนองคาย!D5148+จ.หนองคาย!D5149+จ.หนองคาย!D5150+จ.หนองคาย!D5151+จ.หนองคาย!D5152</f>
        <v>8875068.1999999993</v>
      </c>
      <c r="AK29" s="7">
        <f t="shared" si="110"/>
        <v>-124931.80000000075</v>
      </c>
      <c r="AL29" s="18">
        <f>AK29/AI29*100</f>
        <v>-1.3881311111111194</v>
      </c>
      <c r="AM29" s="7">
        <v>13553962</v>
      </c>
      <c r="AN29" s="7">
        <f t="shared" si="111"/>
        <v>13553962</v>
      </c>
      <c r="AO29" s="7">
        <f>จ.หนองคาย!D5947+จ.หนองคาย!D5948+จ.หนองคาย!D5949+จ.หนองคาย!D5950+จ.หนองคาย!D5951+จ.หนองคาย!D5952+จ.หนองคาย!D5953+จ.หนองคาย!D5954+จ.หนองคาย!D5955+จ.หนองคาย!D5956+จ.หนองคาย!D5957</f>
        <v>15678575</v>
      </c>
      <c r="AP29" s="7">
        <f t="shared" si="112"/>
        <v>2124613</v>
      </c>
      <c r="AQ29" s="18">
        <f>AP29/AN29*100</f>
        <v>15.675217327597643</v>
      </c>
      <c r="AR29" s="7">
        <v>9419380</v>
      </c>
      <c r="AS29" s="7">
        <f t="shared" si="113"/>
        <v>9419380</v>
      </c>
      <c r="AT29" s="7">
        <f>จ.หนองคาย!D6752+จ.หนองคาย!D6753+จ.หนองคาย!D6754+จ.หนองคาย!D6755+จ.หนองคาย!D6756+จ.หนองคาย!D6757+จ.หนองคาย!D6758+จ.หนองคาย!D6759+จ.หนองคาย!D6760+จ.หนองคาย!D6761+จ.หนองคาย!D6762</f>
        <v>12409261.25</v>
      </c>
      <c r="AU29" s="7">
        <f t="shared" si="114"/>
        <v>2989881.25</v>
      </c>
      <c r="AV29" s="18">
        <f>AU29/AS29*100</f>
        <v>31.741805193123113</v>
      </c>
    </row>
    <row r="30" spans="1:48" s="50" customFormat="1" x14ac:dyDescent="0.4">
      <c r="A30" s="145"/>
      <c r="B30" s="53"/>
      <c r="C30" s="52" t="s">
        <v>1382</v>
      </c>
      <c r="D30" s="7">
        <v>30000000</v>
      </c>
      <c r="E30" s="7">
        <f t="shared" si="97"/>
        <v>30000000</v>
      </c>
      <c r="F30" s="7">
        <f>จ.หนองคาย!D283+จ.หนองคาย!D284</f>
        <v>22609967</v>
      </c>
      <c r="G30" s="7">
        <f t="shared" si="98"/>
        <v>-7390033</v>
      </c>
      <c r="H30" s="18">
        <f t="shared" si="18"/>
        <v>-24.633443333333332</v>
      </c>
      <c r="I30" s="7">
        <v>2487070</v>
      </c>
      <c r="J30" s="7">
        <f t="shared" si="99"/>
        <v>2487070</v>
      </c>
      <c r="K30" s="7">
        <f>จ.หนองคาย!D1088+จ.หนองคาย!D1089</f>
        <v>16848583.740000002</v>
      </c>
      <c r="L30" s="7">
        <f t="shared" si="100"/>
        <v>14361513.740000002</v>
      </c>
      <c r="M30" s="18">
        <f t="shared" ref="M30:M33" si="115">L30/J30*100</f>
        <v>577.44710603239969</v>
      </c>
      <c r="N30" s="7">
        <v>350000</v>
      </c>
      <c r="O30" s="7">
        <f t="shared" si="101"/>
        <v>350000</v>
      </c>
      <c r="P30" s="7">
        <f>จ.หนองคาย!D1893+จ.หนองคาย!D1894</f>
        <v>4163611</v>
      </c>
      <c r="Q30" s="7">
        <f t="shared" si="102"/>
        <v>3813611</v>
      </c>
      <c r="R30" s="18">
        <f t="shared" ref="R30:R33" si="116">Q30/O30*100</f>
        <v>1089.6031428571428</v>
      </c>
      <c r="S30" s="7">
        <v>1000000</v>
      </c>
      <c r="T30" s="7">
        <f t="shared" si="103"/>
        <v>1000000</v>
      </c>
      <c r="U30" s="7">
        <f>จ.หนองคาย!D2698+จ.หนองคาย!D2699</f>
        <v>1547230.25</v>
      </c>
      <c r="V30" s="7">
        <f t="shared" si="104"/>
        <v>547230.25</v>
      </c>
      <c r="W30" s="18">
        <f t="shared" ref="W30:W33" si="117">V30/T30*100</f>
        <v>54.723025</v>
      </c>
      <c r="X30" s="7">
        <v>28000000</v>
      </c>
      <c r="Y30" s="7">
        <f t="shared" si="105"/>
        <v>28000000</v>
      </c>
      <c r="Z30" s="7">
        <f>จ.หนองคาย!D3503+จ.หนองคาย!D3504</f>
        <v>40362424.019999996</v>
      </c>
      <c r="AA30" s="7">
        <f t="shared" si="106"/>
        <v>12362424.019999996</v>
      </c>
      <c r="AB30" s="18">
        <f t="shared" ref="AB30:AB33" si="118">AA30/Y30*100</f>
        <v>44.151514357142844</v>
      </c>
      <c r="AC30" s="7">
        <v>9729878</v>
      </c>
      <c r="AD30" s="7">
        <f t="shared" si="107"/>
        <v>9729878</v>
      </c>
      <c r="AE30" s="7">
        <f>จ.หนองคาย!D4308+จ.หนองคาย!D4309</f>
        <v>5851347.9000000004</v>
      </c>
      <c r="AF30" s="7">
        <f t="shared" si="108"/>
        <v>-3878530.0999999996</v>
      </c>
      <c r="AG30" s="18">
        <f t="shared" ref="AG30:AG33" si="119">AF30/AD30*100</f>
        <v>-39.862063018672991</v>
      </c>
      <c r="AH30" s="7">
        <v>1380000</v>
      </c>
      <c r="AI30" s="7">
        <f t="shared" si="109"/>
        <v>1380000</v>
      </c>
      <c r="AJ30" s="7">
        <f>จ.หนองคาย!D5113+จ.หนองคาย!D5114</f>
        <v>920426.2</v>
      </c>
      <c r="AK30" s="7">
        <f t="shared" si="110"/>
        <v>-459573.80000000005</v>
      </c>
      <c r="AL30" s="18">
        <f t="shared" ref="AL30:AL33" si="120">AK30/AI30*100</f>
        <v>-33.302449275362321</v>
      </c>
      <c r="AM30" s="7">
        <v>1328100</v>
      </c>
      <c r="AN30" s="7">
        <f t="shared" si="111"/>
        <v>1328100</v>
      </c>
      <c r="AO30" s="7">
        <f>จ.หนองคาย!D5918+จ.หนองคาย!D5919</f>
        <v>791400</v>
      </c>
      <c r="AP30" s="7">
        <f t="shared" si="112"/>
        <v>-536700</v>
      </c>
      <c r="AQ30" s="18">
        <f t="shared" ref="AQ30:AQ33" si="121">AP30/AN30*100</f>
        <v>-40.411113620962276</v>
      </c>
      <c r="AR30" s="7">
        <v>8500000</v>
      </c>
      <c r="AS30" s="7">
        <f t="shared" si="113"/>
        <v>8500000</v>
      </c>
      <c r="AT30" s="7">
        <f>จ.หนองคาย!D6723+จ.หนองคาย!D6724</f>
        <v>2636260</v>
      </c>
      <c r="AU30" s="7">
        <f t="shared" si="114"/>
        <v>-5863740</v>
      </c>
      <c r="AV30" s="18">
        <f t="shared" ref="AV30:AV33" si="122">AU30/AS30*100</f>
        <v>-68.985176470588243</v>
      </c>
    </row>
    <row r="31" spans="1:48" s="50" customFormat="1" x14ac:dyDescent="0.4">
      <c r="A31" s="145"/>
      <c r="B31" s="53"/>
      <c r="C31" s="52" t="s">
        <v>1383</v>
      </c>
      <c r="D31" s="7">
        <v>20000000</v>
      </c>
      <c r="E31" s="7">
        <f t="shared" si="97"/>
        <v>20000000</v>
      </c>
      <c r="F31" s="7">
        <f>จ.หนองคาย!D262+จ.หนองคาย!D273+จ.หนองคาย!D281</f>
        <v>23584645.669999998</v>
      </c>
      <c r="G31" s="7">
        <f t="shared" si="98"/>
        <v>3584645.6699999981</v>
      </c>
      <c r="H31" s="18">
        <f t="shared" si="18"/>
        <v>17.923228349999988</v>
      </c>
      <c r="I31" s="7">
        <v>9662017</v>
      </c>
      <c r="J31" s="7">
        <f t="shared" si="99"/>
        <v>9662017</v>
      </c>
      <c r="K31" s="7">
        <f>จ.หนองคาย!D1067+จ.หนองคาย!D1078+จ.หนองคาย!D1086</f>
        <v>5388497.8200000003</v>
      </c>
      <c r="L31" s="7">
        <f t="shared" si="100"/>
        <v>-4273519.18</v>
      </c>
      <c r="M31" s="18">
        <f t="shared" si="115"/>
        <v>-44.230093778555755</v>
      </c>
      <c r="N31" s="7">
        <v>2000000</v>
      </c>
      <c r="O31" s="7">
        <f t="shared" si="101"/>
        <v>2000000</v>
      </c>
      <c r="P31" s="7">
        <f>จ.หนองคาย!D1872+จ.หนองคาย!D1883+จ.หนองคาย!D1891</f>
        <v>1612120.2</v>
      </c>
      <c r="Q31" s="7">
        <f t="shared" si="102"/>
        <v>-387879.80000000005</v>
      </c>
      <c r="R31" s="18">
        <f t="shared" si="116"/>
        <v>-19.393990000000002</v>
      </c>
      <c r="S31" s="7">
        <v>1000000</v>
      </c>
      <c r="T31" s="7">
        <f t="shared" si="103"/>
        <v>1000000</v>
      </c>
      <c r="U31" s="7">
        <f>จ.หนองคาย!D2677+จ.หนองคาย!D2688+จ.หนองคาย!D2696</f>
        <v>2947133.6100000003</v>
      </c>
      <c r="V31" s="7">
        <f t="shared" si="104"/>
        <v>1947133.6100000003</v>
      </c>
      <c r="W31" s="18">
        <f t="shared" si="117"/>
        <v>194.71336100000002</v>
      </c>
      <c r="X31" s="7">
        <v>35000000</v>
      </c>
      <c r="Y31" s="7">
        <f t="shared" si="105"/>
        <v>35000000</v>
      </c>
      <c r="Z31" s="7">
        <f>จ.หนองคาย!D3482+จ.หนองคาย!D3493+จ.หนองคาย!D3501</f>
        <v>22977736.310000002</v>
      </c>
      <c r="AA31" s="7">
        <f t="shared" si="106"/>
        <v>-12022263.689999998</v>
      </c>
      <c r="AB31" s="18">
        <f t="shared" si="118"/>
        <v>-34.349324828571419</v>
      </c>
      <c r="AC31" s="7">
        <v>2374500</v>
      </c>
      <c r="AD31" s="7">
        <f t="shared" si="107"/>
        <v>2374500</v>
      </c>
      <c r="AE31" s="7">
        <f>จ.หนองคาย!D4287+จ.หนองคาย!D4298+จ.หนองคาย!D4306</f>
        <v>2354152</v>
      </c>
      <c r="AF31" s="7">
        <f t="shared" si="108"/>
        <v>-20348</v>
      </c>
      <c r="AG31" s="18">
        <f t="shared" si="119"/>
        <v>-0.85693830280058958</v>
      </c>
      <c r="AH31" s="7">
        <v>845000</v>
      </c>
      <c r="AI31" s="7">
        <f t="shared" si="109"/>
        <v>845000</v>
      </c>
      <c r="AJ31" s="7">
        <f>จ.หนองคาย!D5092+จ.หนองคาย!D5103+จ.หนองคาย!D5111</f>
        <v>689336.60000000009</v>
      </c>
      <c r="AK31" s="7">
        <f t="shared" si="110"/>
        <v>-155663.39999999991</v>
      </c>
      <c r="AL31" s="18">
        <f t="shared" si="120"/>
        <v>-18.421704142011823</v>
      </c>
      <c r="AM31" s="7">
        <v>2035099</v>
      </c>
      <c r="AN31" s="7">
        <f t="shared" si="111"/>
        <v>2035099</v>
      </c>
      <c r="AO31" s="7">
        <f>จ.หนองคาย!D5897+จ.หนองคาย!D5908+จ.หนองคาย!D5916</f>
        <v>3201675.3</v>
      </c>
      <c r="AP31" s="7">
        <f t="shared" si="112"/>
        <v>1166576.2999999998</v>
      </c>
      <c r="AQ31" s="18">
        <f t="shared" si="121"/>
        <v>57.322828029496343</v>
      </c>
      <c r="AR31" s="7">
        <v>1800000</v>
      </c>
      <c r="AS31" s="7">
        <f t="shared" si="113"/>
        <v>1800000</v>
      </c>
      <c r="AT31" s="7">
        <f>จ.หนองคาย!D6702+จ.หนองคาย!D6713+จ.หนองคาย!D6721</f>
        <v>2387632</v>
      </c>
      <c r="AU31" s="7">
        <f t="shared" si="114"/>
        <v>587632</v>
      </c>
      <c r="AV31" s="18">
        <f t="shared" si="122"/>
        <v>32.646222222222221</v>
      </c>
    </row>
    <row r="32" spans="1:48" s="50" customFormat="1" x14ac:dyDescent="0.4">
      <c r="A32" s="146"/>
      <c r="B32" s="49"/>
      <c r="C32" s="52" t="s">
        <v>1384</v>
      </c>
      <c r="D32" s="7">
        <v>40000000</v>
      </c>
      <c r="E32" s="7">
        <f t="shared" si="97"/>
        <v>40000000</v>
      </c>
      <c r="F32" s="7">
        <f>จ.หนองคาย!D263+จ.หนองคาย!D274+จ.หนองคาย!D282</f>
        <v>73443487.179999992</v>
      </c>
      <c r="G32" s="7">
        <f t="shared" si="98"/>
        <v>33443487.179999992</v>
      </c>
      <c r="H32" s="18">
        <f t="shared" si="18"/>
        <v>83.608717949999971</v>
      </c>
      <c r="I32" s="7">
        <v>4527444</v>
      </c>
      <c r="J32" s="7">
        <f t="shared" si="99"/>
        <v>4527444</v>
      </c>
      <c r="K32" s="7">
        <f>จ.หนองคาย!D1068+จ.หนองคาย!D1079+จ.หนองคาย!D1087</f>
        <v>17060133.619999997</v>
      </c>
      <c r="L32" s="7">
        <f t="shared" si="100"/>
        <v>12532689.619999997</v>
      </c>
      <c r="M32" s="18">
        <f t="shared" si="115"/>
        <v>276.81600523385816</v>
      </c>
      <c r="N32" s="7">
        <v>1500000</v>
      </c>
      <c r="O32" s="7">
        <f t="shared" si="101"/>
        <v>1500000</v>
      </c>
      <c r="P32" s="7">
        <f>จ.หนองคาย!D1873+จ.หนองคาย!D1884+จ.หนองคาย!D1892</f>
        <v>1552074.1</v>
      </c>
      <c r="Q32" s="7">
        <f t="shared" si="102"/>
        <v>52074.100000000093</v>
      </c>
      <c r="R32" s="18">
        <f t="shared" si="116"/>
        <v>3.4716066666666725</v>
      </c>
      <c r="S32" s="7">
        <v>1100000</v>
      </c>
      <c r="T32" s="7">
        <f t="shared" si="103"/>
        <v>1100000</v>
      </c>
      <c r="U32" s="7">
        <f>จ.หนองคาย!D2678+จ.หนองคาย!D2689+จ.หนองคาย!D2697</f>
        <v>1806505.91</v>
      </c>
      <c r="V32" s="7">
        <f t="shared" si="104"/>
        <v>706505.90999999992</v>
      </c>
      <c r="W32" s="18">
        <f t="shared" si="117"/>
        <v>64.227809999999991</v>
      </c>
      <c r="X32" s="7">
        <v>30000000</v>
      </c>
      <c r="Y32" s="7">
        <f t="shared" si="105"/>
        <v>30000000</v>
      </c>
      <c r="Z32" s="7">
        <f>จ.หนองคาย!D3483+จ.หนองคาย!D3494+จ.หนองคาย!D3502</f>
        <v>55099368.520000011</v>
      </c>
      <c r="AA32" s="7">
        <f t="shared" si="106"/>
        <v>25099368.520000011</v>
      </c>
      <c r="AB32" s="18">
        <f t="shared" si="118"/>
        <v>83.664561733333358</v>
      </c>
      <c r="AC32" s="7">
        <v>3111000</v>
      </c>
      <c r="AD32" s="7">
        <f>AC32/12*D$36</f>
        <v>3111000</v>
      </c>
      <c r="AE32" s="7">
        <f>จ.หนองคาย!D4288+จ.หนองคาย!D4299+จ.หนองคาย!D4307</f>
        <v>3818660.5500000007</v>
      </c>
      <c r="AF32" s="7">
        <f t="shared" si="108"/>
        <v>707660.55000000075</v>
      </c>
      <c r="AG32" s="18">
        <f t="shared" si="119"/>
        <v>22.747044358727123</v>
      </c>
      <c r="AH32" s="7">
        <v>2630000</v>
      </c>
      <c r="AI32" s="7">
        <f t="shared" si="109"/>
        <v>2630000</v>
      </c>
      <c r="AJ32" s="7">
        <f>จ.หนองคาย!D5093+จ.หนองคาย!D5104+จ.หนองคาย!D5112</f>
        <v>5391351.6600000001</v>
      </c>
      <c r="AK32" s="7">
        <f t="shared" si="110"/>
        <v>2761351.66</v>
      </c>
      <c r="AL32" s="18">
        <f t="shared" si="120"/>
        <v>104.99435969581749</v>
      </c>
      <c r="AM32" s="7">
        <v>3910625</v>
      </c>
      <c r="AN32" s="7">
        <f t="shared" si="111"/>
        <v>3910625</v>
      </c>
      <c r="AO32" s="7">
        <f>จ.หนองคาย!D5898+จ.หนองคาย!D5909+จ.หนองคาย!D5917</f>
        <v>4927910.72</v>
      </c>
      <c r="AP32" s="7">
        <f t="shared" si="112"/>
        <v>1017285.7199999997</v>
      </c>
      <c r="AQ32" s="18">
        <f t="shared" si="121"/>
        <v>26.013379447019329</v>
      </c>
      <c r="AR32" s="7">
        <v>850000</v>
      </c>
      <c r="AS32" s="7">
        <f t="shared" si="113"/>
        <v>850000</v>
      </c>
      <c r="AT32" s="7">
        <f>จ.หนองคาย!D6703+จ.หนองคาย!D6714+จ.หนองคาย!D6722</f>
        <v>2972259.2</v>
      </c>
      <c r="AU32" s="7">
        <f t="shared" si="114"/>
        <v>2122259.2000000002</v>
      </c>
      <c r="AV32" s="18">
        <f t="shared" si="122"/>
        <v>249.67755294117651</v>
      </c>
    </row>
    <row r="33" spans="1:48" x14ac:dyDescent="0.4">
      <c r="A33" s="147" t="s">
        <v>1385</v>
      </c>
      <c r="B33" s="147"/>
      <c r="C33" s="147"/>
      <c r="D33" s="8">
        <v>516100000</v>
      </c>
      <c r="E33" s="8">
        <f t="shared" ref="E33:G33" si="123">SUM(E25:E32)</f>
        <v>516100000</v>
      </c>
      <c r="F33" s="8">
        <f>SUM(F25:F32)</f>
        <v>577173828.60000002</v>
      </c>
      <c r="G33" s="8">
        <f t="shared" si="123"/>
        <v>61073828.599999979</v>
      </c>
      <c r="H33" s="9">
        <f t="shared" si="18"/>
        <v>11.833719937996507</v>
      </c>
      <c r="I33" s="8">
        <v>102397218</v>
      </c>
      <c r="J33" s="8">
        <f t="shared" ref="J33" si="124">SUM(J25:J32)</f>
        <v>102397218</v>
      </c>
      <c r="K33" s="8">
        <f>SUM(K25:K32)</f>
        <v>111046579.64000002</v>
      </c>
      <c r="L33" s="8">
        <f t="shared" ref="L33" si="125">SUM(L25:L32)</f>
        <v>8649361.6400000006</v>
      </c>
      <c r="M33" s="9">
        <f t="shared" si="115"/>
        <v>8.4468717109091784</v>
      </c>
      <c r="N33" s="8">
        <v>33219078</v>
      </c>
      <c r="O33" s="8">
        <f t="shared" ref="O33" si="126">SUM(O25:O32)</f>
        <v>33219078</v>
      </c>
      <c r="P33" s="8">
        <f>SUM(P25:P32)</f>
        <v>30758678.110000003</v>
      </c>
      <c r="Q33" s="8">
        <f t="shared" ref="Q33" si="127">SUM(Q25:Q32)</f>
        <v>-2460399.8899999992</v>
      </c>
      <c r="R33" s="9">
        <f t="shared" si="116"/>
        <v>-7.4065869317625221</v>
      </c>
      <c r="S33" s="8">
        <v>38800000</v>
      </c>
      <c r="T33" s="8">
        <f t="shared" ref="T33" si="128">SUM(T25:T32)</f>
        <v>38800000</v>
      </c>
      <c r="U33" s="8">
        <f>SUM(U25:U32)</f>
        <v>37984705.409999996</v>
      </c>
      <c r="V33" s="8">
        <f t="shared" ref="V33" si="129">SUM(V25:V32)</f>
        <v>-815294.59000000008</v>
      </c>
      <c r="W33" s="9">
        <f t="shared" si="117"/>
        <v>-2.1012747164948458</v>
      </c>
      <c r="X33" s="8">
        <v>313600000</v>
      </c>
      <c r="Y33" s="8">
        <f t="shared" ref="Y33" si="130">SUM(Y25:Y32)</f>
        <v>313600000</v>
      </c>
      <c r="Z33" s="8">
        <f>SUM(Z25:Z32)</f>
        <v>293563618.72000003</v>
      </c>
      <c r="AA33" s="8">
        <f t="shared" ref="AA33" si="131">SUM(AA25:AA32)</f>
        <v>-20036381.280000001</v>
      </c>
      <c r="AB33" s="9">
        <f t="shared" si="118"/>
        <v>-6.3891521938775506</v>
      </c>
      <c r="AC33" s="8">
        <v>38866138</v>
      </c>
      <c r="AD33" s="8">
        <f t="shared" ref="AD33" si="132">SUM(AD25:AD32)</f>
        <v>38866138</v>
      </c>
      <c r="AE33" s="8">
        <f>SUM(AE25:AE32)</f>
        <v>34030803.349999994</v>
      </c>
      <c r="AF33" s="8">
        <f t="shared" ref="AF33" si="133">SUM(AF25:AF32)</f>
        <v>-4835334.6499999985</v>
      </c>
      <c r="AG33" s="9">
        <f t="shared" si="119"/>
        <v>-12.440995938418164</v>
      </c>
      <c r="AH33" s="8">
        <v>38215000</v>
      </c>
      <c r="AI33" s="8">
        <f t="shared" ref="AI33" si="134">SUM(AI25:AI32)</f>
        <v>38215000</v>
      </c>
      <c r="AJ33" s="8">
        <f>SUM(AJ25:AJ32)</f>
        <v>30224675.780000001</v>
      </c>
      <c r="AK33" s="8">
        <f t="shared" ref="AK33" si="135">SUM(AK25:AK32)</f>
        <v>-7990324.2200000025</v>
      </c>
      <c r="AL33" s="9">
        <f t="shared" si="120"/>
        <v>-20.908868821143535</v>
      </c>
      <c r="AM33" s="8">
        <v>35010769</v>
      </c>
      <c r="AN33" s="8">
        <f t="shared" ref="AN33" si="136">SUM(AN25:AN32)</f>
        <v>35010769</v>
      </c>
      <c r="AO33" s="8">
        <f>SUM(AO25:AO32)</f>
        <v>47185002.769999996</v>
      </c>
      <c r="AP33" s="8">
        <f t="shared" ref="AP33" si="137">SUM(AP25:AP32)</f>
        <v>12174233.77</v>
      </c>
      <c r="AQ33" s="9">
        <f t="shared" si="121"/>
        <v>34.772825955351053</v>
      </c>
      <c r="AR33" s="8">
        <v>39469380</v>
      </c>
      <c r="AS33" s="8">
        <f t="shared" ref="AS33" si="138">SUM(AS25:AS32)</f>
        <v>39469380</v>
      </c>
      <c r="AT33" s="8">
        <f>SUM(AT25:AT32)</f>
        <v>39455238.660000004</v>
      </c>
      <c r="AU33" s="8">
        <f t="shared" ref="AU33" si="139">SUM(AU25:AU32)</f>
        <v>-14141.339999999851</v>
      </c>
      <c r="AV33" s="9">
        <f t="shared" si="122"/>
        <v>-3.5828634754333233E-2</v>
      </c>
    </row>
    <row r="34" spans="1:48" s="85" customFormat="1" x14ac:dyDescent="0.25">
      <c r="A34" s="87"/>
      <c r="B34" s="87" t="s">
        <v>1422</v>
      </c>
      <c r="C34" s="88">
        <f>COUNTIF(H34:AV34,"ผ่าน")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ผ่าน</v>
      </c>
    </row>
    <row r="36" spans="1:48" ht="16.2" customHeight="1" x14ac:dyDescent="0.4">
      <c r="B36" s="51" t="s">
        <v>1411</v>
      </c>
      <c r="C36" s="51" t="s">
        <v>1714</v>
      </c>
      <c r="D36" s="51">
        <v>12</v>
      </c>
    </row>
    <row r="39" spans="1:48" x14ac:dyDescent="0.4">
      <c r="D39" s="68"/>
      <c r="E39" s="68"/>
      <c r="F39" s="68"/>
    </row>
    <row r="40" spans="1:48" x14ac:dyDescent="0.4">
      <c r="D40" s="68"/>
      <c r="E40" s="68"/>
      <c r="F40" s="68"/>
    </row>
    <row r="41" spans="1:48" x14ac:dyDescent="0.4">
      <c r="D41" s="68"/>
      <c r="E41" s="68"/>
      <c r="F41" s="68"/>
    </row>
    <row r="42" spans="1:48" x14ac:dyDescent="0.4">
      <c r="D42" s="68"/>
      <c r="E42" s="68"/>
      <c r="F42" s="68"/>
    </row>
    <row r="43" spans="1:48" x14ac:dyDescent="0.4">
      <c r="D43" s="68"/>
      <c r="E43" s="68"/>
      <c r="F43" s="68"/>
    </row>
    <row r="44" spans="1:48" x14ac:dyDescent="0.4">
      <c r="D44" s="68"/>
      <c r="E44" s="68"/>
      <c r="F44" s="68"/>
    </row>
    <row r="45" spans="1:48" x14ac:dyDescent="0.4">
      <c r="D45" s="68"/>
      <c r="E45" s="68"/>
      <c r="F45" s="68"/>
    </row>
    <row r="46" spans="1:48" x14ac:dyDescent="0.4">
      <c r="D46" s="68"/>
      <c r="E46" s="68"/>
      <c r="F46" s="68"/>
    </row>
    <row r="47" spans="1:48" x14ac:dyDescent="0.4">
      <c r="D47" s="68"/>
      <c r="E47" s="68"/>
      <c r="F47" s="68"/>
    </row>
    <row r="48" spans="1:48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7">
    <mergeCell ref="A22:C22"/>
    <mergeCell ref="A24:A32"/>
    <mergeCell ref="A33:C33"/>
    <mergeCell ref="D2:H2"/>
    <mergeCell ref="A4:A6"/>
    <mergeCell ref="A2:B3"/>
    <mergeCell ref="C2:C3"/>
    <mergeCell ref="A7:C7"/>
    <mergeCell ref="A9:A20"/>
    <mergeCell ref="I2:M2"/>
    <mergeCell ref="AC2:AG2"/>
    <mergeCell ref="AH2:AL2"/>
    <mergeCell ref="N2:R2"/>
    <mergeCell ref="AR2:AV2"/>
    <mergeCell ref="S2:W2"/>
    <mergeCell ref="X2:AB2"/>
    <mergeCell ref="AM2:AQ2"/>
  </mergeCells>
  <phoneticPr fontId="15" type="noConversion"/>
  <conditionalFormatting sqref="H38:H1048576 H1 H8:AV8 H9:H36 I34:AV34 H23:AV23 H3:H7">
    <cfRule type="cellIs" dxfId="17" priority="41" operator="lessThan">
      <formula>-5</formula>
    </cfRule>
    <cfRule type="cellIs" dxfId="16" priority="42" operator="greaterThan">
      <formula>5</formula>
    </cfRule>
  </conditionalFormatting>
  <conditionalFormatting sqref="M1 M35:M1048576 M3:M33">
    <cfRule type="cellIs" dxfId="15" priority="39" operator="lessThan">
      <formula>-5</formula>
    </cfRule>
    <cfRule type="cellIs" dxfId="14" priority="40" operator="greaterThan">
      <formula>5</formula>
    </cfRule>
  </conditionalFormatting>
  <conditionalFormatting sqref="R1 R35:R1048576 R3:R33">
    <cfRule type="cellIs" dxfId="13" priority="37" operator="lessThan">
      <formula>-5</formula>
    </cfRule>
    <cfRule type="cellIs" dxfId="12" priority="38" operator="greaterThan">
      <formula>5</formula>
    </cfRule>
  </conditionalFormatting>
  <conditionalFormatting sqref="W1 W35:W1048576 W3:W33">
    <cfRule type="cellIs" dxfId="11" priority="35" operator="lessThan">
      <formula>-5</formula>
    </cfRule>
    <cfRule type="cellIs" dxfId="10" priority="36" operator="greaterThan">
      <formula>5</formula>
    </cfRule>
  </conditionalFormatting>
  <conditionalFormatting sqref="AB1 AB35:AB1048576 AB3:AB33">
    <cfRule type="cellIs" dxfId="9" priority="33" operator="lessThan">
      <formula>-5</formula>
    </cfRule>
    <cfRule type="cellIs" dxfId="8" priority="34" operator="greaterThan">
      <formula>5</formula>
    </cfRule>
  </conditionalFormatting>
  <conditionalFormatting sqref="AG1 AG35:AG1048576 AG3:AG33">
    <cfRule type="cellIs" dxfId="7" priority="31" operator="lessThan">
      <formula>-5</formula>
    </cfRule>
    <cfRule type="cellIs" dxfId="6" priority="32" operator="greaterThan">
      <formula>5</formula>
    </cfRule>
  </conditionalFormatting>
  <conditionalFormatting sqref="AL1 AL35:AL1048576 AL3:AL33">
    <cfRule type="cellIs" dxfId="5" priority="29" operator="lessThan">
      <formula>-5</formula>
    </cfRule>
    <cfRule type="cellIs" dxfId="4" priority="30" operator="greaterThan">
      <formula>5</formula>
    </cfRule>
  </conditionalFormatting>
  <conditionalFormatting sqref="AQ1 AQ35:AQ1048576 AQ3:AQ33">
    <cfRule type="cellIs" dxfId="3" priority="27" operator="lessThan">
      <formula>-5</formula>
    </cfRule>
    <cfRule type="cellIs" dxfId="2" priority="28" operator="greaterThan">
      <formula>5</formula>
    </cfRule>
  </conditionalFormatting>
  <conditionalFormatting sqref="AV1 AV35:AV1048576 AV3:AV33">
    <cfRule type="cellIs" dxfId="1" priority="25" operator="lessThan">
      <formula>-5</formula>
    </cfRule>
    <cfRule type="cellIs" dxfId="0" priority="2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Q3" activePane="bottomRight" state="frozen"/>
      <selection pane="topRight" activeCell="F1" sqref="F1"/>
      <selection pane="bottomLeft" activeCell="A3" sqref="A3"/>
      <selection pane="bottomRight" activeCell="AD43" sqref="AD43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66" t="s">
        <v>1699</v>
      </c>
      <c r="G1" s="167"/>
      <c r="H1" s="168" t="s">
        <v>1424</v>
      </c>
      <c r="I1" s="169"/>
      <c r="J1" s="170" t="s">
        <v>1710</v>
      </c>
      <c r="K1" s="171"/>
      <c r="L1" s="168" t="s">
        <v>1425</v>
      </c>
      <c r="M1" s="169"/>
      <c r="N1" s="170" t="s">
        <v>1426</v>
      </c>
      <c r="O1" s="171"/>
      <c r="P1" s="172" t="s">
        <v>1427</v>
      </c>
      <c r="Q1" s="173"/>
      <c r="R1" s="170" t="s">
        <v>1428</v>
      </c>
      <c r="S1" s="171"/>
      <c r="T1" s="168" t="s">
        <v>1711</v>
      </c>
      <c r="U1" s="169"/>
      <c r="V1" s="170" t="s">
        <v>1429</v>
      </c>
      <c r="W1" s="171"/>
      <c r="X1" s="168" t="s">
        <v>1430</v>
      </c>
      <c r="Y1" s="169"/>
      <c r="Z1" s="170" t="s">
        <v>1431</v>
      </c>
      <c r="AA1" s="171"/>
      <c r="AB1" s="168" t="s">
        <v>1432</v>
      </c>
      <c r="AC1" s="169"/>
      <c r="AD1" s="141" t="s">
        <v>1386</v>
      </c>
      <c r="AE1" s="130"/>
      <c r="AF1" s="63" t="s">
        <v>1386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1697</v>
      </c>
      <c r="G2" s="37" t="s">
        <v>1698</v>
      </c>
      <c r="H2" s="38" t="s">
        <v>1697</v>
      </c>
      <c r="I2" s="38" t="s">
        <v>1698</v>
      </c>
      <c r="J2" s="38" t="s">
        <v>1697</v>
      </c>
      <c r="K2" s="38" t="s">
        <v>1698</v>
      </c>
      <c r="L2" s="38" t="s">
        <v>1697</v>
      </c>
      <c r="M2" s="38" t="s">
        <v>1698</v>
      </c>
      <c r="N2" s="38" t="s">
        <v>1697</v>
      </c>
      <c r="O2" s="38" t="s">
        <v>1698</v>
      </c>
      <c r="P2" s="102" t="s">
        <v>1697</v>
      </c>
      <c r="Q2" s="102" t="s">
        <v>1698</v>
      </c>
      <c r="R2" s="38" t="s">
        <v>1697</v>
      </c>
      <c r="S2" s="38" t="s">
        <v>1698</v>
      </c>
      <c r="T2" s="38" t="s">
        <v>1697</v>
      </c>
      <c r="U2" s="38" t="s">
        <v>1698</v>
      </c>
      <c r="V2" s="38" t="s">
        <v>1697</v>
      </c>
      <c r="W2" s="38" t="s">
        <v>1698</v>
      </c>
      <c r="X2" s="38" t="s">
        <v>1697</v>
      </c>
      <c r="Y2" s="38" t="s">
        <v>1698</v>
      </c>
      <c r="Z2" s="38" t="s">
        <v>1697</v>
      </c>
      <c r="AA2" s="38" t="s">
        <v>1698</v>
      </c>
      <c r="AB2" s="38" t="s">
        <v>1697</v>
      </c>
      <c r="AC2" s="38" t="s">
        <v>1698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1700</v>
      </c>
      <c r="B3" s="143" t="s">
        <v>3</v>
      </c>
      <c r="C3" s="129" t="s">
        <v>4</v>
      </c>
      <c r="D3" s="21">
        <f>F3+H3+J3+L3+N3+P3+R3+T3+V3+X3+Z3+AB3</f>
        <v>81737166.120000005</v>
      </c>
      <c r="E3" s="24">
        <f>G3+I3+K3+M3+O3+Q3+S3+U3+W3+Y3+AA3+AC3</f>
        <v>81737166.120000005</v>
      </c>
      <c r="F3" s="104">
        <v>6151347.7800000003</v>
      </c>
      <c r="G3" s="104">
        <v>6151347.7800000003</v>
      </c>
      <c r="H3" s="105">
        <v>5366403.5</v>
      </c>
      <c r="I3" s="105">
        <v>5366403.5</v>
      </c>
      <c r="J3" s="106">
        <v>4474950.8</v>
      </c>
      <c r="K3" s="107">
        <v>4474950.8</v>
      </c>
      <c r="L3" s="105">
        <v>5949462.3499999996</v>
      </c>
      <c r="M3" s="105">
        <v>5949462.3499999996</v>
      </c>
      <c r="N3" s="106">
        <v>5673831</v>
      </c>
      <c r="O3" s="107">
        <v>5673831</v>
      </c>
      <c r="P3" s="108">
        <v>6009106.0999999996</v>
      </c>
      <c r="Q3" s="109">
        <v>6009106.0999999996</v>
      </c>
      <c r="R3" s="106">
        <v>5820217.6100000003</v>
      </c>
      <c r="S3" s="107">
        <v>5820217.6100000003</v>
      </c>
      <c r="T3" s="105">
        <v>9913754.1600000001</v>
      </c>
      <c r="U3" s="105">
        <v>9913754.1600000001</v>
      </c>
      <c r="V3" s="106">
        <v>8016964.21</v>
      </c>
      <c r="W3" s="107">
        <v>8016964.21</v>
      </c>
      <c r="X3" s="105">
        <v>6009317.3600000003</v>
      </c>
      <c r="Y3" s="105">
        <v>6009317.3600000003</v>
      </c>
      <c r="Z3" s="106">
        <v>9004154</v>
      </c>
      <c r="AA3" s="107">
        <v>9004154</v>
      </c>
      <c r="AB3" s="105">
        <v>9347657.25</v>
      </c>
      <c r="AC3" s="105">
        <v>9347657.25</v>
      </c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1700</v>
      </c>
      <c r="B4" s="127" t="s">
        <v>5</v>
      </c>
      <c r="C4" s="128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1700</v>
      </c>
      <c r="B5" s="127" t="s">
        <v>7</v>
      </c>
      <c r="C5" s="128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1700</v>
      </c>
      <c r="B6" s="127" t="s">
        <v>9</v>
      </c>
      <c r="C6" s="128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1700</v>
      </c>
      <c r="B7" s="127" t="s">
        <v>11</v>
      </c>
      <c r="C7" s="128" t="s">
        <v>1433</v>
      </c>
      <c r="D7" s="21">
        <f>F7+H7+J7+L7+N7+P7+R7+T7+V7+X7+Z7+AB7</f>
        <v>2202966.35</v>
      </c>
      <c r="E7" s="24">
        <f>G7+I7+K7+M7+O7+Q7+S7+U7+W7+Y7+AA7+AC7</f>
        <v>1095397.45</v>
      </c>
      <c r="F7" s="104">
        <v>651148.75</v>
      </c>
      <c r="G7" s="104">
        <v>0</v>
      </c>
      <c r="H7" s="105">
        <v>109350</v>
      </c>
      <c r="I7" s="105">
        <v>289991.45</v>
      </c>
      <c r="J7" s="106">
        <v>11100</v>
      </c>
      <c r="K7" s="107">
        <v>96700</v>
      </c>
      <c r="L7" s="105">
        <v>199879.6</v>
      </c>
      <c r="M7" s="105">
        <v>101550</v>
      </c>
      <c r="N7" s="106">
        <v>132400</v>
      </c>
      <c r="O7" s="107">
        <v>79692</v>
      </c>
      <c r="P7" s="113">
        <v>101694</v>
      </c>
      <c r="Q7" s="113">
        <v>44240</v>
      </c>
      <c r="R7" s="106">
        <v>129031</v>
      </c>
      <c r="S7" s="107">
        <v>13942.5</v>
      </c>
      <c r="T7" s="105">
        <v>201315</v>
      </c>
      <c r="U7" s="105">
        <v>84011</v>
      </c>
      <c r="V7" s="106">
        <v>164650</v>
      </c>
      <c r="W7" s="107">
        <v>106792.5</v>
      </c>
      <c r="X7" s="105">
        <v>83040</v>
      </c>
      <c r="Y7" s="105">
        <v>215795</v>
      </c>
      <c r="Z7" s="106">
        <v>87824</v>
      </c>
      <c r="AA7" s="107">
        <v>37699</v>
      </c>
      <c r="AB7" s="105">
        <v>331534</v>
      </c>
      <c r="AC7" s="105">
        <v>24984</v>
      </c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1700</v>
      </c>
      <c r="B8" s="26" t="s">
        <v>12</v>
      </c>
      <c r="C8" s="27" t="s">
        <v>1434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1700</v>
      </c>
      <c r="B9" s="29" t="s">
        <v>1435</v>
      </c>
      <c r="C9" s="30" t="s">
        <v>1436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1700</v>
      </c>
      <c r="B10" s="111" t="s">
        <v>1437</v>
      </c>
      <c r="C10" s="112" t="s">
        <v>1438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1700</v>
      </c>
      <c r="B11" s="111" t="s">
        <v>13</v>
      </c>
      <c r="C11" s="112" t="s">
        <v>1439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1700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1700</v>
      </c>
      <c r="B13" s="111" t="s">
        <v>16</v>
      </c>
      <c r="C13" s="112" t="s">
        <v>1440</v>
      </c>
      <c r="D13" s="21">
        <f t="shared" si="0"/>
        <v>165165767.28999999</v>
      </c>
      <c r="E13" s="24">
        <f t="shared" si="0"/>
        <v>165165767.28999999</v>
      </c>
      <c r="F13" s="104">
        <v>11319839.720000001</v>
      </c>
      <c r="G13" s="104">
        <v>11319839.720000001</v>
      </c>
      <c r="H13" s="113">
        <v>2213235.71</v>
      </c>
      <c r="I13" s="113">
        <v>2213235.71</v>
      </c>
      <c r="J13" s="31">
        <v>13799185.27</v>
      </c>
      <c r="K13" s="32">
        <v>13799185.27</v>
      </c>
      <c r="L13" s="113">
        <v>25423860.68</v>
      </c>
      <c r="M13" s="113">
        <v>25423860.68</v>
      </c>
      <c r="N13" s="31">
        <v>13646271.42</v>
      </c>
      <c r="O13" s="32">
        <v>13646271.42</v>
      </c>
      <c r="P13" s="105">
        <v>12694049.300000001</v>
      </c>
      <c r="Q13" s="105">
        <v>12694049.300000001</v>
      </c>
      <c r="R13" s="31">
        <v>13315675.75</v>
      </c>
      <c r="S13" s="32">
        <v>13315675.75</v>
      </c>
      <c r="T13" s="113">
        <v>13458705.66</v>
      </c>
      <c r="U13" s="113">
        <v>13458705.66</v>
      </c>
      <c r="V13" s="31">
        <v>13305011.51</v>
      </c>
      <c r="W13" s="32">
        <v>13305011.51</v>
      </c>
      <c r="X13" s="113">
        <v>16603022.27</v>
      </c>
      <c r="Y13" s="113">
        <v>16603022.27</v>
      </c>
      <c r="Z13" s="31">
        <v>13856096.689999999</v>
      </c>
      <c r="AA13" s="32">
        <v>13856096.689999999</v>
      </c>
      <c r="AB13" s="113">
        <v>15530813.310000001</v>
      </c>
      <c r="AC13" s="113">
        <v>15530813.310000001</v>
      </c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1700</v>
      </c>
      <c r="B14" s="111" t="s">
        <v>17</v>
      </c>
      <c r="C14" s="112" t="s">
        <v>1441</v>
      </c>
      <c r="D14" s="21">
        <f t="shared" si="0"/>
        <v>1697768.45</v>
      </c>
      <c r="E14" s="24">
        <f t="shared" si="0"/>
        <v>1606460.45</v>
      </c>
      <c r="F14" s="104"/>
      <c r="G14" s="104"/>
      <c r="H14" s="113">
        <v>289991.45</v>
      </c>
      <c r="I14" s="113">
        <v>289991.45</v>
      </c>
      <c r="J14" s="31">
        <v>96700</v>
      </c>
      <c r="K14" s="32">
        <v>96700</v>
      </c>
      <c r="L14" s="113">
        <v>101550</v>
      </c>
      <c r="M14" s="113">
        <v>101550</v>
      </c>
      <c r="N14" s="31">
        <v>172192</v>
      </c>
      <c r="O14" s="32">
        <v>172192</v>
      </c>
      <c r="P14" s="113">
        <v>106140</v>
      </c>
      <c r="Q14" s="113">
        <v>106140</v>
      </c>
      <c r="R14" s="31">
        <v>38392.5</v>
      </c>
      <c r="S14" s="32">
        <v>38392.5</v>
      </c>
      <c r="T14" s="113">
        <v>110376</v>
      </c>
      <c r="U14" s="113">
        <v>110376</v>
      </c>
      <c r="V14" s="31">
        <v>106792.5</v>
      </c>
      <c r="W14" s="32">
        <v>106792.5</v>
      </c>
      <c r="X14" s="113">
        <v>215795</v>
      </c>
      <c r="Y14" s="113">
        <v>215795</v>
      </c>
      <c r="Z14" s="31">
        <v>69299</v>
      </c>
      <c r="AA14" s="32">
        <v>69299</v>
      </c>
      <c r="AB14" s="113">
        <v>390540</v>
      </c>
      <c r="AC14" s="113">
        <v>299232</v>
      </c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1700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1700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1700</v>
      </c>
      <c r="B17" s="111" t="s">
        <v>22</v>
      </c>
      <c r="C17" s="112" t="s">
        <v>1442</v>
      </c>
      <c r="D17" s="21">
        <f t="shared" si="0"/>
        <v>502514466.72000003</v>
      </c>
      <c r="E17" s="24">
        <f t="shared" si="0"/>
        <v>495014099.33999991</v>
      </c>
      <c r="F17" s="104">
        <v>27926635.620000001</v>
      </c>
      <c r="G17" s="104">
        <v>23649913.800000001</v>
      </c>
      <c r="H17" s="105">
        <v>38886341.439999998</v>
      </c>
      <c r="I17" s="105">
        <v>41858889.990000002</v>
      </c>
      <c r="J17" s="106">
        <v>37782155.670000002</v>
      </c>
      <c r="K17" s="107">
        <v>34992107.969999999</v>
      </c>
      <c r="L17" s="105">
        <v>33845606.229999997</v>
      </c>
      <c r="M17" s="105">
        <v>33325336.329999998</v>
      </c>
      <c r="N17" s="106">
        <v>40220387.509999998</v>
      </c>
      <c r="O17" s="107">
        <v>43682168.18</v>
      </c>
      <c r="P17" s="113">
        <v>46069009.159999996</v>
      </c>
      <c r="Q17" s="113">
        <v>45072466.799999997</v>
      </c>
      <c r="R17" s="106">
        <v>43890483.100000001</v>
      </c>
      <c r="S17" s="107">
        <v>39263871.159999996</v>
      </c>
      <c r="T17" s="105">
        <v>36511371.5</v>
      </c>
      <c r="U17" s="105">
        <v>39094158.310000002</v>
      </c>
      <c r="V17" s="106">
        <v>42589616.310000002</v>
      </c>
      <c r="W17" s="107">
        <v>43192240.130000003</v>
      </c>
      <c r="X17" s="105">
        <v>45726024.009999998</v>
      </c>
      <c r="Y17" s="105">
        <v>40713580.530000001</v>
      </c>
      <c r="Z17" s="106">
        <v>49085421.119999997</v>
      </c>
      <c r="AA17" s="107">
        <v>52282263.689999998</v>
      </c>
      <c r="AB17" s="105">
        <v>59981415.049999997</v>
      </c>
      <c r="AC17" s="105">
        <v>57887102.450000003</v>
      </c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1700</v>
      </c>
      <c r="B18" s="111" t="s">
        <v>23</v>
      </c>
      <c r="C18" s="112" t="s">
        <v>1692</v>
      </c>
      <c r="D18" s="21">
        <f t="shared" si="0"/>
        <v>17645873.490000002</v>
      </c>
      <c r="E18" s="24">
        <f t="shared" si="0"/>
        <v>17645873.490000002</v>
      </c>
      <c r="F18" s="104">
        <v>298600</v>
      </c>
      <c r="G18" s="104">
        <v>298600</v>
      </c>
      <c r="H18" s="113">
        <v>4146960</v>
      </c>
      <c r="I18" s="113">
        <v>4146960</v>
      </c>
      <c r="J18" s="31">
        <v>2805487.24</v>
      </c>
      <c r="K18" s="32">
        <v>2805487.24</v>
      </c>
      <c r="L18" s="113">
        <v>272300</v>
      </c>
      <c r="M18" s="113">
        <v>272300</v>
      </c>
      <c r="N18" s="31">
        <v>2077413</v>
      </c>
      <c r="O18" s="32">
        <v>2077413</v>
      </c>
      <c r="P18" s="105"/>
      <c r="Q18" s="105"/>
      <c r="R18" s="31">
        <v>3063750</v>
      </c>
      <c r="S18" s="32">
        <v>3063750</v>
      </c>
      <c r="T18" s="113"/>
      <c r="U18" s="113"/>
      <c r="V18" s="31">
        <v>4230360</v>
      </c>
      <c r="W18" s="32">
        <v>4230360</v>
      </c>
      <c r="X18" s="113"/>
      <c r="Y18" s="113"/>
      <c r="Z18" s="31"/>
      <c r="AA18" s="32"/>
      <c r="AB18" s="113">
        <v>751003.25</v>
      </c>
      <c r="AC18" s="113">
        <v>751003.25</v>
      </c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1700</v>
      </c>
      <c r="B19" s="111" t="s">
        <v>24</v>
      </c>
      <c r="C19" s="112" t="s">
        <v>1443</v>
      </c>
      <c r="D19" s="21">
        <f t="shared" si="0"/>
        <v>1353</v>
      </c>
      <c r="E19" s="24">
        <f t="shared" si="0"/>
        <v>1353</v>
      </c>
      <c r="F19" s="104"/>
      <c r="G19" s="104"/>
      <c r="H19" s="105"/>
      <c r="I19" s="105"/>
      <c r="J19" s="106">
        <v>1353</v>
      </c>
      <c r="K19" s="107">
        <v>1353</v>
      </c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1700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1700</v>
      </c>
      <c r="B21" s="111" t="s">
        <v>27</v>
      </c>
      <c r="C21" s="112" t="s">
        <v>1444</v>
      </c>
      <c r="D21" s="21">
        <f t="shared" si="0"/>
        <v>659034120.05000007</v>
      </c>
      <c r="E21" s="24">
        <f t="shared" si="0"/>
        <v>674003297.28999996</v>
      </c>
      <c r="F21" s="104">
        <v>27982044.699999999</v>
      </c>
      <c r="G21" s="104">
        <v>24338167.370000001</v>
      </c>
      <c r="H21" s="105">
        <v>76984852.340000004</v>
      </c>
      <c r="I21" s="105">
        <v>75057537.599999994</v>
      </c>
      <c r="J21" s="106">
        <v>48738650.130000003</v>
      </c>
      <c r="K21" s="107">
        <v>65692762.829999998</v>
      </c>
      <c r="L21" s="105">
        <v>46569509.609999999</v>
      </c>
      <c r="M21" s="105">
        <v>43402646.270000003</v>
      </c>
      <c r="N21" s="106">
        <v>47878677.659999996</v>
      </c>
      <c r="O21" s="107">
        <v>58874196.340000004</v>
      </c>
      <c r="P21" s="105">
        <v>53075332.079999998</v>
      </c>
      <c r="Q21" s="105">
        <v>63272691.32</v>
      </c>
      <c r="R21" s="106">
        <v>57421518.57</v>
      </c>
      <c r="S21" s="107">
        <v>46862646.200000003</v>
      </c>
      <c r="T21" s="105">
        <v>50047147.789999999</v>
      </c>
      <c r="U21" s="105">
        <v>40426889.920000002</v>
      </c>
      <c r="V21" s="106">
        <v>66292330.899999999</v>
      </c>
      <c r="W21" s="107">
        <v>68460715.659999996</v>
      </c>
      <c r="X21" s="105">
        <v>55045728.850000001</v>
      </c>
      <c r="Y21" s="105">
        <v>80949626.290000007</v>
      </c>
      <c r="Z21" s="106">
        <v>88316865.209999993</v>
      </c>
      <c r="AA21" s="107">
        <v>45348631.170000002</v>
      </c>
      <c r="AB21" s="105">
        <v>40681462.210000001</v>
      </c>
      <c r="AC21" s="105">
        <v>61316786.32</v>
      </c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1700</v>
      </c>
      <c r="B22" s="111" t="s">
        <v>28</v>
      </c>
      <c r="C22" s="112" t="s">
        <v>1445</v>
      </c>
      <c r="D22" s="21">
        <f t="shared" si="0"/>
        <v>99735443.060000002</v>
      </c>
      <c r="E22" s="24">
        <f t="shared" si="0"/>
        <v>95303322.039999992</v>
      </c>
      <c r="F22" s="104">
        <v>3572882.54</v>
      </c>
      <c r="G22" s="104">
        <v>781384.88</v>
      </c>
      <c r="H22" s="105">
        <v>26368240.98</v>
      </c>
      <c r="I22" s="105">
        <v>18782263.940000001</v>
      </c>
      <c r="J22" s="106">
        <v>10173534.16</v>
      </c>
      <c r="K22" s="107">
        <v>4023104.36</v>
      </c>
      <c r="L22" s="105">
        <v>13446427.609999999</v>
      </c>
      <c r="M22" s="105">
        <v>2664005.54</v>
      </c>
      <c r="N22" s="106">
        <v>18541753.91</v>
      </c>
      <c r="O22" s="107">
        <v>3193554.56</v>
      </c>
      <c r="P22" s="105">
        <v>3625052.83</v>
      </c>
      <c r="Q22" s="105">
        <v>1966377.77</v>
      </c>
      <c r="R22" s="106">
        <v>3891321.16</v>
      </c>
      <c r="S22" s="107">
        <v>34406074.899999999</v>
      </c>
      <c r="T22" s="105">
        <v>3608397.65</v>
      </c>
      <c r="U22" s="105">
        <v>1511336.35</v>
      </c>
      <c r="V22" s="106">
        <v>3580270.83</v>
      </c>
      <c r="W22" s="107">
        <v>4712798.83</v>
      </c>
      <c r="X22" s="105">
        <v>3860386.95</v>
      </c>
      <c r="Y22" s="105">
        <v>9020439.9499999993</v>
      </c>
      <c r="Z22" s="106">
        <v>3710765.97</v>
      </c>
      <c r="AA22" s="107">
        <v>1313515.22</v>
      </c>
      <c r="AB22" s="105">
        <v>5356408.47</v>
      </c>
      <c r="AC22" s="105">
        <v>12928465.74</v>
      </c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1700</v>
      </c>
      <c r="B23" s="111" t="s">
        <v>29</v>
      </c>
      <c r="C23" s="112" t="s">
        <v>1446</v>
      </c>
      <c r="D23" s="21">
        <f t="shared" si="0"/>
        <v>151000</v>
      </c>
      <c r="E23" s="24">
        <f t="shared" si="0"/>
        <v>51000</v>
      </c>
      <c r="F23" s="104">
        <v>0</v>
      </c>
      <c r="G23" s="104">
        <v>0</v>
      </c>
      <c r="H23" s="113">
        <v>0</v>
      </c>
      <c r="I23" s="113">
        <v>0</v>
      </c>
      <c r="J23" s="31">
        <v>9000</v>
      </c>
      <c r="K23" s="32">
        <v>0</v>
      </c>
      <c r="L23" s="113">
        <v>0</v>
      </c>
      <c r="M23" s="113">
        <v>9000</v>
      </c>
      <c r="N23" s="31">
        <v>0</v>
      </c>
      <c r="O23" s="32">
        <v>0</v>
      </c>
      <c r="P23" s="105">
        <v>100000</v>
      </c>
      <c r="Q23" s="105">
        <v>0</v>
      </c>
      <c r="R23" s="31">
        <v>15000</v>
      </c>
      <c r="S23" s="32">
        <v>0</v>
      </c>
      <c r="T23" s="113">
        <v>0</v>
      </c>
      <c r="U23" s="113">
        <v>15000</v>
      </c>
      <c r="V23" s="31">
        <v>0</v>
      </c>
      <c r="W23" s="32">
        <v>0</v>
      </c>
      <c r="X23" s="113">
        <v>12000</v>
      </c>
      <c r="Y23" s="113">
        <v>0</v>
      </c>
      <c r="Z23" s="31">
        <v>0</v>
      </c>
      <c r="AA23" s="32">
        <v>12000</v>
      </c>
      <c r="AB23" s="113">
        <v>15000</v>
      </c>
      <c r="AC23" s="113">
        <v>15000</v>
      </c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1700</v>
      </c>
      <c r="B24" s="111" t="s">
        <v>30</v>
      </c>
      <c r="C24" s="112" t="s">
        <v>1447</v>
      </c>
      <c r="D24" s="21">
        <f t="shared" si="0"/>
        <v>38599719.410000004</v>
      </c>
      <c r="E24" s="24">
        <f t="shared" si="0"/>
        <v>33684493.939999998</v>
      </c>
      <c r="F24" s="104">
        <v>0</v>
      </c>
      <c r="G24" s="104">
        <v>520000</v>
      </c>
      <c r="H24" s="113">
        <v>0</v>
      </c>
      <c r="I24" s="113">
        <v>0</v>
      </c>
      <c r="J24" s="31">
        <v>38564872.5</v>
      </c>
      <c r="K24" s="32">
        <v>19754436.25</v>
      </c>
      <c r="L24" s="113">
        <v>0</v>
      </c>
      <c r="M24" s="113">
        <v>6389352.6900000004</v>
      </c>
      <c r="N24" s="31">
        <v>9240</v>
      </c>
      <c r="O24" s="32">
        <v>330000</v>
      </c>
      <c r="P24" s="113">
        <v>10070.99</v>
      </c>
      <c r="Q24" s="113">
        <v>0</v>
      </c>
      <c r="R24" s="31">
        <v>0</v>
      </c>
      <c r="S24" s="32">
        <v>0</v>
      </c>
      <c r="T24" s="113">
        <v>0</v>
      </c>
      <c r="U24" s="113">
        <v>262750</v>
      </c>
      <c r="V24" s="31">
        <v>0</v>
      </c>
      <c r="W24" s="32">
        <v>89000</v>
      </c>
      <c r="X24" s="113">
        <v>0</v>
      </c>
      <c r="Y24" s="113">
        <v>0</v>
      </c>
      <c r="Z24" s="31">
        <v>0</v>
      </c>
      <c r="AA24" s="32">
        <v>3136000</v>
      </c>
      <c r="AB24" s="113">
        <v>15535.92</v>
      </c>
      <c r="AC24" s="113">
        <v>3202955</v>
      </c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1700</v>
      </c>
      <c r="B25" s="111" t="s">
        <v>31</v>
      </c>
      <c r="C25" s="112" t="s">
        <v>1659</v>
      </c>
      <c r="D25" s="21">
        <f t="shared" si="0"/>
        <v>0</v>
      </c>
      <c r="E25" s="24">
        <f t="shared" si="0"/>
        <v>0</v>
      </c>
      <c r="F25" s="104">
        <v>0</v>
      </c>
      <c r="G25" s="104">
        <v>0</v>
      </c>
      <c r="H25" s="113">
        <v>0</v>
      </c>
      <c r="I25" s="113">
        <v>0</v>
      </c>
      <c r="J25" s="31">
        <v>0</v>
      </c>
      <c r="K25" s="32">
        <v>0</v>
      </c>
      <c r="L25" s="113">
        <v>0</v>
      </c>
      <c r="M25" s="113">
        <v>0</v>
      </c>
      <c r="N25" s="31">
        <v>0</v>
      </c>
      <c r="O25" s="32">
        <v>0</v>
      </c>
      <c r="P25" s="113">
        <v>0</v>
      </c>
      <c r="Q25" s="113">
        <v>0</v>
      </c>
      <c r="R25" s="31">
        <v>0</v>
      </c>
      <c r="S25" s="32">
        <v>0</v>
      </c>
      <c r="T25" s="113">
        <v>0</v>
      </c>
      <c r="U25" s="113">
        <v>0</v>
      </c>
      <c r="V25" s="31">
        <v>0</v>
      </c>
      <c r="W25" s="32">
        <v>0</v>
      </c>
      <c r="X25" s="113">
        <v>0</v>
      </c>
      <c r="Y25" s="113">
        <v>0</v>
      </c>
      <c r="Z25" s="31">
        <v>0</v>
      </c>
      <c r="AA25" s="32">
        <v>0</v>
      </c>
      <c r="AB25" s="113">
        <v>0</v>
      </c>
      <c r="AC25" s="113">
        <v>0</v>
      </c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1700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1700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1700</v>
      </c>
      <c r="B28" s="111" t="s">
        <v>36</v>
      </c>
      <c r="C28" s="112" t="s">
        <v>1448</v>
      </c>
      <c r="D28" s="21">
        <f t="shared" si="0"/>
        <v>2055930.62</v>
      </c>
      <c r="E28" s="24">
        <f t="shared" si="0"/>
        <v>2237632.62</v>
      </c>
      <c r="F28" s="104">
        <v>17550</v>
      </c>
      <c r="G28" s="104">
        <v>223516</v>
      </c>
      <c r="H28" s="113">
        <v>187080</v>
      </c>
      <c r="I28" s="113">
        <v>147410</v>
      </c>
      <c r="J28" s="31">
        <v>76000</v>
      </c>
      <c r="K28" s="32">
        <v>97240</v>
      </c>
      <c r="L28" s="113">
        <v>95000</v>
      </c>
      <c r="M28" s="113">
        <v>76000</v>
      </c>
      <c r="N28" s="31">
        <v>50000</v>
      </c>
      <c r="O28" s="32">
        <v>68340</v>
      </c>
      <c r="P28" s="113">
        <v>305922.62</v>
      </c>
      <c r="Q28" s="113">
        <v>43902.62</v>
      </c>
      <c r="R28" s="31">
        <v>35648</v>
      </c>
      <c r="S28" s="32">
        <v>200108</v>
      </c>
      <c r="T28" s="113">
        <v>101500</v>
      </c>
      <c r="U28" s="113">
        <v>175560</v>
      </c>
      <c r="V28" s="31">
        <v>476730</v>
      </c>
      <c r="W28" s="32">
        <v>68500</v>
      </c>
      <c r="X28" s="113">
        <v>475100</v>
      </c>
      <c r="Y28" s="113">
        <v>163000</v>
      </c>
      <c r="Z28" s="31">
        <v>142700</v>
      </c>
      <c r="AA28" s="32">
        <v>364225</v>
      </c>
      <c r="AB28" s="113">
        <v>92700</v>
      </c>
      <c r="AC28" s="113">
        <v>609831</v>
      </c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1700</v>
      </c>
      <c r="B29" s="111" t="s">
        <v>37</v>
      </c>
      <c r="C29" s="112" t="s">
        <v>1449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1700</v>
      </c>
      <c r="B30" s="111" t="s">
        <v>38</v>
      </c>
      <c r="C30" s="112" t="s">
        <v>1450</v>
      </c>
      <c r="D30" s="21">
        <f t="shared" si="0"/>
        <v>180550</v>
      </c>
      <c r="E30" s="24">
        <f t="shared" si="0"/>
        <v>656000</v>
      </c>
      <c r="F30" s="104">
        <v>0</v>
      </c>
      <c r="G30" s="104">
        <v>53500</v>
      </c>
      <c r="H30" s="113">
        <v>31800</v>
      </c>
      <c r="I30" s="113">
        <v>368950</v>
      </c>
      <c r="J30" s="31">
        <v>0</v>
      </c>
      <c r="K30" s="32">
        <v>53000</v>
      </c>
      <c r="L30" s="113">
        <v>52500</v>
      </c>
      <c r="M30" s="113">
        <v>31800</v>
      </c>
      <c r="N30" s="31">
        <v>96250</v>
      </c>
      <c r="O30" s="32">
        <v>0</v>
      </c>
      <c r="P30" s="113">
        <v>0</v>
      </c>
      <c r="Q30" s="113">
        <v>0</v>
      </c>
      <c r="R30" s="31">
        <v>0</v>
      </c>
      <c r="S30" s="32">
        <v>120000</v>
      </c>
      <c r="T30" s="113">
        <v>0</v>
      </c>
      <c r="U30" s="113">
        <v>28750</v>
      </c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1700</v>
      </c>
      <c r="B31" s="111" t="s">
        <v>39</v>
      </c>
      <c r="C31" s="112" t="s">
        <v>1451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1700</v>
      </c>
      <c r="B32" s="111" t="s">
        <v>40</v>
      </c>
      <c r="C32" s="112" t="s">
        <v>1452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1700</v>
      </c>
      <c r="B33" s="111" t="s">
        <v>1453</v>
      </c>
      <c r="C33" s="112" t="s">
        <v>56</v>
      </c>
      <c r="D33" s="21">
        <f t="shared" si="0"/>
        <v>593645</v>
      </c>
      <c r="E33" s="24">
        <f t="shared" si="0"/>
        <v>1100870</v>
      </c>
      <c r="F33" s="104">
        <v>65140</v>
      </c>
      <c r="G33" s="104">
        <v>24800</v>
      </c>
      <c r="H33" s="113">
        <v>76530</v>
      </c>
      <c r="I33" s="113">
        <v>0</v>
      </c>
      <c r="J33" s="31">
        <v>27980</v>
      </c>
      <c r="K33" s="32">
        <v>0</v>
      </c>
      <c r="L33" s="113">
        <v>53510</v>
      </c>
      <c r="M33" s="113">
        <v>28860</v>
      </c>
      <c r="N33" s="31">
        <v>30710</v>
      </c>
      <c r="O33" s="32">
        <v>0</v>
      </c>
      <c r="P33" s="113">
        <v>16855</v>
      </c>
      <c r="Q33" s="113">
        <v>0</v>
      </c>
      <c r="R33" s="31">
        <v>26240</v>
      </c>
      <c r="S33" s="32">
        <v>2500</v>
      </c>
      <c r="T33" s="113">
        <v>24390</v>
      </c>
      <c r="U33" s="113">
        <v>0</v>
      </c>
      <c r="V33" s="31">
        <v>69360</v>
      </c>
      <c r="W33" s="32">
        <v>0</v>
      </c>
      <c r="X33" s="113">
        <v>94010</v>
      </c>
      <c r="Y33" s="113">
        <v>0</v>
      </c>
      <c r="Z33" s="31">
        <v>51150</v>
      </c>
      <c r="AA33" s="32">
        <v>1044710</v>
      </c>
      <c r="AB33" s="113">
        <v>57770</v>
      </c>
      <c r="AC33" s="113">
        <v>0</v>
      </c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1700</v>
      </c>
      <c r="B34" s="111" t="s">
        <v>1454</v>
      </c>
      <c r="C34" s="112" t="s">
        <v>58</v>
      </c>
      <c r="D34" s="21">
        <f t="shared" si="0"/>
        <v>1993352.5</v>
      </c>
      <c r="E34" s="24">
        <f t="shared" si="0"/>
        <v>1356650</v>
      </c>
      <c r="F34" s="104">
        <v>72830</v>
      </c>
      <c r="G34" s="104">
        <v>84650</v>
      </c>
      <c r="H34" s="105">
        <v>122880</v>
      </c>
      <c r="I34" s="105">
        <v>38590</v>
      </c>
      <c r="J34" s="106">
        <v>215490</v>
      </c>
      <c r="K34" s="107">
        <v>152660</v>
      </c>
      <c r="L34" s="105">
        <v>222110</v>
      </c>
      <c r="M34" s="105">
        <v>161150</v>
      </c>
      <c r="N34" s="106">
        <v>176770</v>
      </c>
      <c r="O34" s="107">
        <v>118280</v>
      </c>
      <c r="P34" s="113">
        <v>674478.5</v>
      </c>
      <c r="Q34" s="113">
        <v>210920</v>
      </c>
      <c r="R34" s="106">
        <v>149039</v>
      </c>
      <c r="S34" s="107">
        <v>96320</v>
      </c>
      <c r="T34" s="105">
        <v>58310</v>
      </c>
      <c r="U34" s="105">
        <v>127190</v>
      </c>
      <c r="V34" s="106">
        <v>65475</v>
      </c>
      <c r="W34" s="107">
        <v>111370</v>
      </c>
      <c r="X34" s="105">
        <v>80360</v>
      </c>
      <c r="Y34" s="105">
        <v>97220</v>
      </c>
      <c r="Z34" s="106">
        <v>39620</v>
      </c>
      <c r="AA34" s="107">
        <v>148870</v>
      </c>
      <c r="AB34" s="105">
        <v>115990</v>
      </c>
      <c r="AC34" s="105">
        <v>9430</v>
      </c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1700</v>
      </c>
      <c r="B35" s="111" t="s">
        <v>1455</v>
      </c>
      <c r="C35" s="112" t="s">
        <v>59</v>
      </c>
      <c r="D35" s="21">
        <f t="shared" si="0"/>
        <v>0</v>
      </c>
      <c r="E35" s="24">
        <f t="shared" si="0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1700</v>
      </c>
      <c r="B36" s="111" t="s">
        <v>1456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1700</v>
      </c>
      <c r="B37" s="111" t="s">
        <v>1457</v>
      </c>
      <c r="C37" s="112" t="s">
        <v>1458</v>
      </c>
      <c r="D37" s="21">
        <f t="shared" si="0"/>
        <v>1108788</v>
      </c>
      <c r="E37" s="24">
        <f t="shared" si="0"/>
        <v>1001288</v>
      </c>
      <c r="F37" s="104">
        <v>36400</v>
      </c>
      <c r="G37" s="104">
        <v>0</v>
      </c>
      <c r="H37" s="105">
        <v>88100</v>
      </c>
      <c r="I37" s="105">
        <v>75200</v>
      </c>
      <c r="J37" s="106">
        <v>56450</v>
      </c>
      <c r="K37" s="107">
        <v>47250</v>
      </c>
      <c r="L37" s="105">
        <v>54000</v>
      </c>
      <c r="M37" s="105">
        <v>58500</v>
      </c>
      <c r="N37" s="106">
        <v>66600</v>
      </c>
      <c r="O37" s="107">
        <v>23400</v>
      </c>
      <c r="P37" s="105">
        <v>49750</v>
      </c>
      <c r="Q37" s="105">
        <v>71550</v>
      </c>
      <c r="R37" s="106">
        <v>41950</v>
      </c>
      <c r="S37" s="107">
        <v>0</v>
      </c>
      <c r="T37" s="105">
        <v>70700</v>
      </c>
      <c r="U37" s="105">
        <v>93200</v>
      </c>
      <c r="V37" s="106">
        <v>40450</v>
      </c>
      <c r="W37" s="107">
        <v>88100</v>
      </c>
      <c r="X37" s="105">
        <v>29200</v>
      </c>
      <c r="Y37" s="105">
        <v>0</v>
      </c>
      <c r="Z37" s="106">
        <v>167300</v>
      </c>
      <c r="AA37" s="107">
        <v>0</v>
      </c>
      <c r="AB37" s="105">
        <v>407888</v>
      </c>
      <c r="AC37" s="105">
        <v>544088</v>
      </c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1700</v>
      </c>
      <c r="B38" s="111" t="s">
        <v>1459</v>
      </c>
      <c r="C38" s="112" t="s">
        <v>67</v>
      </c>
      <c r="D38" s="21">
        <f t="shared" si="0"/>
        <v>166056197.35999998</v>
      </c>
      <c r="E38" s="24">
        <f t="shared" si="0"/>
        <v>166056197.35999998</v>
      </c>
      <c r="F38" s="104">
        <v>13797911.75</v>
      </c>
      <c r="G38" s="104">
        <v>13797911.75</v>
      </c>
      <c r="H38" s="105">
        <v>13019022</v>
      </c>
      <c r="I38" s="105">
        <v>13019022</v>
      </c>
      <c r="J38" s="106">
        <v>14035690.75</v>
      </c>
      <c r="K38" s="107">
        <v>14035690.75</v>
      </c>
      <c r="L38" s="105">
        <v>12800179.75</v>
      </c>
      <c r="M38" s="105">
        <v>12800179.75</v>
      </c>
      <c r="N38" s="106">
        <v>12079053.279999999</v>
      </c>
      <c r="O38" s="107">
        <v>12079053.279999999</v>
      </c>
      <c r="P38" s="105">
        <v>15270418.550000001</v>
      </c>
      <c r="Q38" s="105">
        <v>15270418.550000001</v>
      </c>
      <c r="R38" s="106">
        <v>13786638</v>
      </c>
      <c r="S38" s="107">
        <v>13786638</v>
      </c>
      <c r="T38" s="105">
        <v>11920814.52</v>
      </c>
      <c r="U38" s="105">
        <v>11920814.52</v>
      </c>
      <c r="V38" s="106">
        <v>14812136.5</v>
      </c>
      <c r="W38" s="107">
        <v>14812136.5</v>
      </c>
      <c r="X38" s="105">
        <v>14749283.76</v>
      </c>
      <c r="Y38" s="105">
        <v>14749283.76</v>
      </c>
      <c r="Z38" s="106">
        <v>15261375.75</v>
      </c>
      <c r="AA38" s="107">
        <v>15261375.75</v>
      </c>
      <c r="AB38" s="105">
        <v>14523672.75</v>
      </c>
      <c r="AC38" s="105">
        <v>14523672.75</v>
      </c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1700</v>
      </c>
      <c r="B39" s="111" t="s">
        <v>1460</v>
      </c>
      <c r="C39" s="112" t="s">
        <v>1461</v>
      </c>
      <c r="D39" s="21">
        <f t="shared" si="0"/>
        <v>464735335.12</v>
      </c>
      <c r="E39" s="24">
        <f t="shared" si="0"/>
        <v>376295766.54000002</v>
      </c>
      <c r="F39" s="104">
        <v>30747418.649999999</v>
      </c>
      <c r="G39" s="104">
        <v>520530</v>
      </c>
      <c r="H39" s="105">
        <v>29858953.510000002</v>
      </c>
      <c r="I39" s="105">
        <v>25280949.34</v>
      </c>
      <c r="J39" s="106">
        <v>33094719.850000001</v>
      </c>
      <c r="K39" s="107">
        <v>29899493.25</v>
      </c>
      <c r="L39" s="105">
        <v>31417277.550000001</v>
      </c>
      <c r="M39" s="105">
        <v>31213403.699999999</v>
      </c>
      <c r="N39" s="106">
        <v>30960213</v>
      </c>
      <c r="O39" s="107">
        <v>35886487.700000003</v>
      </c>
      <c r="P39" s="105">
        <v>34073726.5</v>
      </c>
      <c r="Q39" s="105">
        <v>27062662.170000002</v>
      </c>
      <c r="R39" s="106">
        <v>31761140.219999999</v>
      </c>
      <c r="S39" s="107">
        <v>36673439.670000002</v>
      </c>
      <c r="T39" s="105">
        <v>30007829.73</v>
      </c>
      <c r="U39" s="105">
        <v>28836112.73</v>
      </c>
      <c r="V39" s="106">
        <v>31057375.300000001</v>
      </c>
      <c r="W39" s="107">
        <v>33332902.199999999</v>
      </c>
      <c r="X39" s="105">
        <v>44902527.229999997</v>
      </c>
      <c r="Y39" s="105">
        <v>31394199.920000002</v>
      </c>
      <c r="Z39" s="106">
        <v>60537461.630000003</v>
      </c>
      <c r="AA39" s="107">
        <v>33745828.07</v>
      </c>
      <c r="AB39" s="105">
        <v>76316691.950000003</v>
      </c>
      <c r="AC39" s="105">
        <v>62449757.789999999</v>
      </c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1700</v>
      </c>
      <c r="B40" s="111" t="s">
        <v>1462</v>
      </c>
      <c r="C40" s="112" t="s">
        <v>1463</v>
      </c>
      <c r="D40" s="21">
        <f t="shared" si="0"/>
        <v>64972157.25</v>
      </c>
      <c r="E40" s="24">
        <f t="shared" si="0"/>
        <v>57410172.399999999</v>
      </c>
      <c r="F40" s="104">
        <v>3848859</v>
      </c>
      <c r="G40" s="104">
        <v>2425723.25</v>
      </c>
      <c r="H40" s="105">
        <v>4171891.5</v>
      </c>
      <c r="I40" s="105">
        <v>2152712</v>
      </c>
      <c r="J40" s="106">
        <v>20315856.25</v>
      </c>
      <c r="K40" s="107">
        <v>2363690.75</v>
      </c>
      <c r="L40" s="105">
        <v>3903358.25</v>
      </c>
      <c r="M40" s="105">
        <v>18421032</v>
      </c>
      <c r="N40" s="106">
        <v>3849386</v>
      </c>
      <c r="O40" s="107">
        <v>2288178</v>
      </c>
      <c r="P40" s="105">
        <v>5202746.25</v>
      </c>
      <c r="Q40" s="105">
        <v>2271325.75</v>
      </c>
      <c r="R40" s="106">
        <v>3550165.75</v>
      </c>
      <c r="S40" s="107">
        <v>0</v>
      </c>
      <c r="T40" s="105">
        <v>3998925.25</v>
      </c>
      <c r="U40" s="105">
        <v>2142692.5</v>
      </c>
      <c r="V40" s="106">
        <v>4301803.75</v>
      </c>
      <c r="W40" s="107">
        <v>2845474.5</v>
      </c>
      <c r="X40" s="105">
        <v>3898451.25</v>
      </c>
      <c r="Y40" s="105">
        <v>2775298.25</v>
      </c>
      <c r="Z40" s="106">
        <v>3932917.5</v>
      </c>
      <c r="AA40" s="107">
        <v>17203200.649999999</v>
      </c>
      <c r="AB40" s="105">
        <v>3997796.5</v>
      </c>
      <c r="AC40" s="105">
        <v>2520844.75</v>
      </c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1700</v>
      </c>
      <c r="B41" s="111" t="s">
        <v>1464</v>
      </c>
      <c r="C41" s="112" t="s">
        <v>1465</v>
      </c>
      <c r="D41" s="21">
        <f t="shared" si="0"/>
        <v>7701357.7599999998</v>
      </c>
      <c r="E41" s="24">
        <f t="shared" si="0"/>
        <v>7701897.7599999998</v>
      </c>
      <c r="F41" s="104">
        <v>691289</v>
      </c>
      <c r="G41" s="104">
        <v>0</v>
      </c>
      <c r="H41" s="113">
        <v>621815.5</v>
      </c>
      <c r="I41" s="113">
        <v>691829</v>
      </c>
      <c r="J41" s="31">
        <v>626612.75</v>
      </c>
      <c r="K41" s="32">
        <v>621815.5</v>
      </c>
      <c r="L41" s="113">
        <v>542008.5</v>
      </c>
      <c r="M41" s="113">
        <v>626612.75</v>
      </c>
      <c r="N41" s="31">
        <v>476018</v>
      </c>
      <c r="O41" s="32">
        <v>542008.5</v>
      </c>
      <c r="P41" s="105">
        <v>808777</v>
      </c>
      <c r="Q41" s="105">
        <v>476018</v>
      </c>
      <c r="R41" s="31">
        <v>715321.5</v>
      </c>
      <c r="S41" s="32">
        <v>808777</v>
      </c>
      <c r="T41" s="113">
        <v>570343</v>
      </c>
      <c r="U41" s="113">
        <v>715321.5</v>
      </c>
      <c r="V41" s="31">
        <v>722415.76</v>
      </c>
      <c r="W41" s="32">
        <v>570343</v>
      </c>
      <c r="X41" s="113">
        <v>674576.5</v>
      </c>
      <c r="Y41" s="113">
        <v>722415.76</v>
      </c>
      <c r="Z41" s="31">
        <v>558111.25</v>
      </c>
      <c r="AA41" s="32">
        <v>674576.5</v>
      </c>
      <c r="AB41" s="113">
        <v>694069</v>
      </c>
      <c r="AC41" s="113">
        <v>1252180.25</v>
      </c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1700</v>
      </c>
      <c r="B42" s="111" t="s">
        <v>1466</v>
      </c>
      <c r="C42" s="112" t="s">
        <v>68</v>
      </c>
      <c r="D42" s="21">
        <f t="shared" si="0"/>
        <v>2412240</v>
      </c>
      <c r="E42" s="24">
        <f t="shared" si="0"/>
        <v>2412240</v>
      </c>
      <c r="F42" s="104"/>
      <c r="G42" s="104"/>
      <c r="H42" s="105"/>
      <c r="I42" s="105"/>
      <c r="J42" s="106"/>
      <c r="K42" s="107"/>
      <c r="L42" s="105"/>
      <c r="M42" s="105"/>
      <c r="N42" s="106"/>
      <c r="O42" s="107"/>
      <c r="P42" s="113"/>
      <c r="Q42" s="113"/>
      <c r="R42" s="106"/>
      <c r="S42" s="107"/>
      <c r="T42" s="105"/>
      <c r="U42" s="105"/>
      <c r="V42" s="106"/>
      <c r="W42" s="107"/>
      <c r="X42" s="105"/>
      <c r="Y42" s="105"/>
      <c r="Z42" s="106">
        <v>2412240</v>
      </c>
      <c r="AA42" s="107">
        <v>2412240</v>
      </c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1700</v>
      </c>
      <c r="B43" s="111" t="s">
        <v>1467</v>
      </c>
      <c r="C43" s="112" t="s">
        <v>1468</v>
      </c>
      <c r="D43" s="21">
        <f t="shared" si="0"/>
        <v>5714023.6100000003</v>
      </c>
      <c r="E43" s="24">
        <f t="shared" si="0"/>
        <v>5926910.7600000007</v>
      </c>
      <c r="F43" s="104">
        <v>284434.25</v>
      </c>
      <c r="G43" s="104">
        <v>7500</v>
      </c>
      <c r="H43" s="113">
        <v>340964.6</v>
      </c>
      <c r="I43" s="113">
        <v>364145.6</v>
      </c>
      <c r="J43" s="31">
        <v>417370.25</v>
      </c>
      <c r="K43" s="32">
        <v>438239</v>
      </c>
      <c r="L43" s="113">
        <v>372043</v>
      </c>
      <c r="M43" s="113">
        <v>347965.25</v>
      </c>
      <c r="N43" s="31">
        <v>471618.5</v>
      </c>
      <c r="O43" s="32">
        <v>503015.75</v>
      </c>
      <c r="P43" s="105">
        <v>516629</v>
      </c>
      <c r="Q43" s="105">
        <v>520572</v>
      </c>
      <c r="R43" s="31">
        <v>496109.25</v>
      </c>
      <c r="S43" s="32">
        <v>473728.5</v>
      </c>
      <c r="T43" s="113">
        <v>757751.5</v>
      </c>
      <c r="U43" s="113">
        <v>837315.75</v>
      </c>
      <c r="V43" s="31">
        <v>502200.25</v>
      </c>
      <c r="W43" s="32">
        <v>440747.75</v>
      </c>
      <c r="X43" s="113">
        <v>635313.51</v>
      </c>
      <c r="Y43" s="113">
        <v>939448.51</v>
      </c>
      <c r="Z43" s="31">
        <v>481688</v>
      </c>
      <c r="AA43" s="32">
        <v>396763.65</v>
      </c>
      <c r="AB43" s="113">
        <v>437901.5</v>
      </c>
      <c r="AC43" s="113">
        <v>657469</v>
      </c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1700</v>
      </c>
      <c r="B44" s="111" t="s">
        <v>1469</v>
      </c>
      <c r="C44" s="112" t="s">
        <v>1470</v>
      </c>
      <c r="D44" s="21">
        <f t="shared" si="0"/>
        <v>38032134.530000001</v>
      </c>
      <c r="E44" s="24">
        <f t="shared" si="0"/>
        <v>32411314.280000001</v>
      </c>
      <c r="F44" s="104">
        <v>0</v>
      </c>
      <c r="G44" s="104">
        <v>0</v>
      </c>
      <c r="H44" s="105">
        <v>3040350.84</v>
      </c>
      <c r="I44" s="105">
        <v>3040350.84</v>
      </c>
      <c r="J44" s="106">
        <v>3594613.21</v>
      </c>
      <c r="K44" s="107">
        <v>3580902.21</v>
      </c>
      <c r="L44" s="105">
        <v>3157833.85</v>
      </c>
      <c r="M44" s="105">
        <v>3171544.85</v>
      </c>
      <c r="N44" s="106">
        <v>3433547.66</v>
      </c>
      <c r="O44" s="107">
        <v>3370229.44</v>
      </c>
      <c r="P44" s="113">
        <v>3465077</v>
      </c>
      <c r="Q44" s="113">
        <v>3381310.25</v>
      </c>
      <c r="R44" s="106">
        <v>3573480.88</v>
      </c>
      <c r="S44" s="107">
        <v>3619985.85</v>
      </c>
      <c r="T44" s="105">
        <v>2633050.75</v>
      </c>
      <c r="U44" s="105">
        <v>2722595.5</v>
      </c>
      <c r="V44" s="106">
        <v>2959507.26</v>
      </c>
      <c r="W44" s="107">
        <v>2954423.01</v>
      </c>
      <c r="X44" s="105">
        <v>3051383.75</v>
      </c>
      <c r="Y44" s="105">
        <v>3059418</v>
      </c>
      <c r="Z44" s="106">
        <v>3526353.92</v>
      </c>
      <c r="AA44" s="107">
        <v>3510554.33</v>
      </c>
      <c r="AB44" s="105">
        <v>5596935.4100000001</v>
      </c>
      <c r="AC44" s="105">
        <v>0</v>
      </c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1700</v>
      </c>
      <c r="B45" s="111" t="s">
        <v>1471</v>
      </c>
      <c r="C45" s="112" t="s">
        <v>1472</v>
      </c>
      <c r="D45" s="21">
        <f t="shared" si="0"/>
        <v>0</v>
      </c>
      <c r="E45" s="24">
        <f t="shared" si="0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1700</v>
      </c>
      <c r="B46" s="111" t="s">
        <v>1473</v>
      </c>
      <c r="C46" s="112" t="s">
        <v>1474</v>
      </c>
      <c r="D46" s="21">
        <f t="shared" si="0"/>
        <v>12502060</v>
      </c>
      <c r="E46" s="24">
        <f t="shared" si="0"/>
        <v>12502060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>
        <v>2357500</v>
      </c>
      <c r="Y46" s="105">
        <v>2357500</v>
      </c>
      <c r="Z46" s="106">
        <v>7024060</v>
      </c>
      <c r="AA46" s="107">
        <v>7024060</v>
      </c>
      <c r="AB46" s="105">
        <v>3120500</v>
      </c>
      <c r="AC46" s="105">
        <v>3120500</v>
      </c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1700</v>
      </c>
      <c r="B47" s="111" t="s">
        <v>1475</v>
      </c>
      <c r="C47" s="112" t="s">
        <v>1476</v>
      </c>
      <c r="D47" s="21">
        <f t="shared" si="0"/>
        <v>4974586.4400000004</v>
      </c>
      <c r="E47" s="24">
        <f t="shared" si="0"/>
        <v>4974586.4400000004</v>
      </c>
      <c r="F47" s="104"/>
      <c r="G47" s="104"/>
      <c r="H47" s="113"/>
      <c r="I47" s="113"/>
      <c r="J47" s="31"/>
      <c r="K47" s="32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>
        <v>638140</v>
      </c>
      <c r="Y47" s="113">
        <v>638140</v>
      </c>
      <c r="Z47" s="31">
        <v>4336446.4400000004</v>
      </c>
      <c r="AA47" s="32">
        <v>4336446.4400000004</v>
      </c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1700</v>
      </c>
      <c r="B48" s="111" t="s">
        <v>1477</v>
      </c>
      <c r="C48" s="112" t="s">
        <v>1478</v>
      </c>
      <c r="D48" s="21">
        <f t="shared" si="0"/>
        <v>34091125.649999999</v>
      </c>
      <c r="E48" s="24">
        <f t="shared" si="0"/>
        <v>33815317.850000001</v>
      </c>
      <c r="F48" s="104">
        <v>2660685</v>
      </c>
      <c r="G48" s="104">
        <v>4445788.38</v>
      </c>
      <c r="H48" s="105">
        <v>5107179.4000000004</v>
      </c>
      <c r="I48" s="105">
        <v>1557166.48</v>
      </c>
      <c r="J48" s="106">
        <v>2749925</v>
      </c>
      <c r="K48" s="107">
        <v>1867470.23</v>
      </c>
      <c r="L48" s="105">
        <v>2504568</v>
      </c>
      <c r="M48" s="105">
        <v>1622113.23</v>
      </c>
      <c r="N48" s="106">
        <v>2545347.25</v>
      </c>
      <c r="O48" s="107">
        <v>1662139.48</v>
      </c>
      <c r="P48" s="113">
        <v>3044857.5</v>
      </c>
      <c r="Q48" s="113">
        <v>6198130.2300000004</v>
      </c>
      <c r="R48" s="106">
        <v>2209918.75</v>
      </c>
      <c r="S48" s="107">
        <v>1324233</v>
      </c>
      <c r="T48" s="105">
        <v>2391278.5</v>
      </c>
      <c r="U48" s="105">
        <v>2671837.65</v>
      </c>
      <c r="V48" s="106">
        <v>3021244.5</v>
      </c>
      <c r="W48" s="107">
        <v>2135558.75</v>
      </c>
      <c r="X48" s="105">
        <v>2498155.25</v>
      </c>
      <c r="Y48" s="105">
        <v>1601985.3</v>
      </c>
      <c r="Z48" s="106">
        <v>2622112.25</v>
      </c>
      <c r="AA48" s="107">
        <v>6965037.79</v>
      </c>
      <c r="AB48" s="105">
        <v>2735854.25</v>
      </c>
      <c r="AC48" s="105">
        <v>1763857.33</v>
      </c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1700</v>
      </c>
      <c r="B49" s="111" t="s">
        <v>1479</v>
      </c>
      <c r="C49" s="112" t="s">
        <v>1480</v>
      </c>
      <c r="D49" s="21">
        <f t="shared" si="0"/>
        <v>45471155.68</v>
      </c>
      <c r="E49" s="24">
        <f t="shared" si="0"/>
        <v>44361364.749999993</v>
      </c>
      <c r="F49" s="104">
        <v>1887721</v>
      </c>
      <c r="G49" s="104">
        <v>3317199.24</v>
      </c>
      <c r="H49" s="105">
        <v>5143095.22</v>
      </c>
      <c r="I49" s="105">
        <v>1771478.02</v>
      </c>
      <c r="J49" s="106">
        <v>2562957.75</v>
      </c>
      <c r="K49" s="107">
        <v>1591888.27</v>
      </c>
      <c r="L49" s="105">
        <v>3114399.5</v>
      </c>
      <c r="M49" s="105">
        <v>2143330.02</v>
      </c>
      <c r="N49" s="106">
        <v>2133635.5</v>
      </c>
      <c r="O49" s="107">
        <v>1162566.02</v>
      </c>
      <c r="P49" s="105">
        <v>4155532.51</v>
      </c>
      <c r="Q49" s="105">
        <v>6177634.6399999997</v>
      </c>
      <c r="R49" s="106">
        <v>2675218</v>
      </c>
      <c r="S49" s="107">
        <v>1824868.76</v>
      </c>
      <c r="T49" s="105">
        <v>2881635</v>
      </c>
      <c r="U49" s="105">
        <v>2400547.7200000002</v>
      </c>
      <c r="V49" s="106">
        <v>3106016.25</v>
      </c>
      <c r="W49" s="107">
        <v>2255667.0099999998</v>
      </c>
      <c r="X49" s="105">
        <v>6148797.2000000002</v>
      </c>
      <c r="Y49" s="105">
        <v>5750152.2000000002</v>
      </c>
      <c r="Z49" s="106">
        <v>7477300.0999999996</v>
      </c>
      <c r="AA49" s="107">
        <v>12286120.73</v>
      </c>
      <c r="AB49" s="105">
        <v>4184847.65</v>
      </c>
      <c r="AC49" s="105">
        <v>3679912.12</v>
      </c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1700</v>
      </c>
      <c r="B50" s="111" t="s">
        <v>1481</v>
      </c>
      <c r="C50" s="112" t="s">
        <v>1482</v>
      </c>
      <c r="D50" s="21">
        <f t="shared" si="0"/>
        <v>658730.65</v>
      </c>
      <c r="E50" s="24">
        <f t="shared" si="0"/>
        <v>593238.5</v>
      </c>
      <c r="F50" s="104">
        <v>44553.75</v>
      </c>
      <c r="G50" s="104">
        <v>50675.25</v>
      </c>
      <c r="H50" s="105">
        <v>41954.75</v>
      </c>
      <c r="I50" s="105">
        <v>34468.25</v>
      </c>
      <c r="J50" s="106">
        <v>88912.25</v>
      </c>
      <c r="K50" s="107">
        <v>4600</v>
      </c>
      <c r="L50" s="105">
        <v>70405.5</v>
      </c>
      <c r="M50" s="105">
        <v>4540</v>
      </c>
      <c r="N50" s="106">
        <v>54039.15</v>
      </c>
      <c r="O50" s="107">
        <v>163276</v>
      </c>
      <c r="P50" s="105">
        <v>43931.5</v>
      </c>
      <c r="Q50" s="105">
        <v>93558.75</v>
      </c>
      <c r="R50" s="106">
        <v>59817</v>
      </c>
      <c r="S50" s="107">
        <v>740</v>
      </c>
      <c r="T50" s="105">
        <v>82869.75</v>
      </c>
      <c r="U50" s="105">
        <v>37867.5</v>
      </c>
      <c r="V50" s="106">
        <v>46641.5</v>
      </c>
      <c r="W50" s="107">
        <v>134498.25</v>
      </c>
      <c r="X50" s="105">
        <v>19512</v>
      </c>
      <c r="Y50" s="105">
        <v>6197.5</v>
      </c>
      <c r="Z50" s="106">
        <v>47908.75</v>
      </c>
      <c r="AA50" s="107">
        <v>23651.25</v>
      </c>
      <c r="AB50" s="105">
        <v>58184.75</v>
      </c>
      <c r="AC50" s="105">
        <v>39165.75</v>
      </c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1700</v>
      </c>
      <c r="B51" s="111" t="s">
        <v>1483</v>
      </c>
      <c r="C51" s="112" t="s">
        <v>1484</v>
      </c>
      <c r="D51" s="21">
        <f t="shared" si="0"/>
        <v>4972030.75</v>
      </c>
      <c r="E51" s="24">
        <f t="shared" si="0"/>
        <v>3991978</v>
      </c>
      <c r="F51" s="104">
        <v>436427.5</v>
      </c>
      <c r="G51" s="104">
        <v>148241.5</v>
      </c>
      <c r="H51" s="113">
        <v>450844</v>
      </c>
      <c r="I51" s="113">
        <v>297951.75</v>
      </c>
      <c r="J51" s="31">
        <v>309768.5</v>
      </c>
      <c r="K51" s="32">
        <v>54415.5</v>
      </c>
      <c r="L51" s="113">
        <v>789661.5</v>
      </c>
      <c r="M51" s="113">
        <v>181402.75</v>
      </c>
      <c r="N51" s="31">
        <v>317342</v>
      </c>
      <c r="O51" s="32">
        <v>886676</v>
      </c>
      <c r="P51" s="105">
        <v>629021.5</v>
      </c>
      <c r="Q51" s="105">
        <v>520433.5</v>
      </c>
      <c r="R51" s="31">
        <v>478490.75</v>
      </c>
      <c r="S51" s="32">
        <v>85074.5</v>
      </c>
      <c r="T51" s="113">
        <v>174976</v>
      </c>
      <c r="U51" s="113">
        <v>494047.75</v>
      </c>
      <c r="V51" s="31">
        <v>187293.25</v>
      </c>
      <c r="W51" s="32">
        <v>435245.22</v>
      </c>
      <c r="X51" s="113">
        <v>1051489.5</v>
      </c>
      <c r="Y51" s="113">
        <v>116114.25</v>
      </c>
      <c r="Z51" s="31">
        <v>62964</v>
      </c>
      <c r="AA51" s="32">
        <v>396555</v>
      </c>
      <c r="AB51" s="113">
        <v>83752.25</v>
      </c>
      <c r="AC51" s="113">
        <v>375820.28</v>
      </c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1700</v>
      </c>
      <c r="B52" s="111" t="s">
        <v>1485</v>
      </c>
      <c r="C52" s="112" t="s">
        <v>1486</v>
      </c>
      <c r="D52" s="21">
        <f t="shared" si="0"/>
        <v>3020203.25</v>
      </c>
      <c r="E52" s="24">
        <f t="shared" si="0"/>
        <v>1852066.2</v>
      </c>
      <c r="F52" s="104">
        <v>659825.25</v>
      </c>
      <c r="G52" s="104">
        <v>11796.25</v>
      </c>
      <c r="H52" s="105">
        <v>195188.25</v>
      </c>
      <c r="I52" s="105">
        <v>193377.25</v>
      </c>
      <c r="J52" s="106">
        <v>160605.25</v>
      </c>
      <c r="K52" s="107">
        <v>42085</v>
      </c>
      <c r="L52" s="105">
        <v>73685.5</v>
      </c>
      <c r="M52" s="105">
        <v>524729.19999999995</v>
      </c>
      <c r="N52" s="106">
        <v>305819.75</v>
      </c>
      <c r="O52" s="107">
        <v>162249.25</v>
      </c>
      <c r="P52" s="113">
        <v>285906</v>
      </c>
      <c r="Q52" s="113">
        <v>187245.25</v>
      </c>
      <c r="R52" s="106">
        <v>326398.25</v>
      </c>
      <c r="S52" s="107">
        <v>200403.5</v>
      </c>
      <c r="T52" s="105">
        <v>114050</v>
      </c>
      <c r="U52" s="105">
        <v>120275.25</v>
      </c>
      <c r="V52" s="106">
        <v>154418.25</v>
      </c>
      <c r="W52" s="107">
        <v>175641.5</v>
      </c>
      <c r="X52" s="105">
        <v>264046.75</v>
      </c>
      <c r="Y52" s="105">
        <v>100943</v>
      </c>
      <c r="Z52" s="106">
        <v>364108.75</v>
      </c>
      <c r="AA52" s="107">
        <v>92594.25</v>
      </c>
      <c r="AB52" s="105">
        <v>116151.25</v>
      </c>
      <c r="AC52" s="105">
        <v>40726.5</v>
      </c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1700</v>
      </c>
      <c r="B53" s="111" t="s">
        <v>1487</v>
      </c>
      <c r="C53" s="112" t="s">
        <v>70</v>
      </c>
      <c r="D53" s="21">
        <f t="shared" si="0"/>
        <v>36609227.219999999</v>
      </c>
      <c r="E53" s="24">
        <f t="shared" si="0"/>
        <v>2837077.75</v>
      </c>
      <c r="F53" s="104">
        <v>240800</v>
      </c>
      <c r="G53" s="104">
        <v>1809</v>
      </c>
      <c r="H53" s="105">
        <v>195791.25</v>
      </c>
      <c r="I53" s="105">
        <v>436808</v>
      </c>
      <c r="J53" s="106">
        <v>138868.25</v>
      </c>
      <c r="K53" s="107">
        <v>215228</v>
      </c>
      <c r="L53" s="105">
        <v>115537.75</v>
      </c>
      <c r="M53" s="105">
        <v>301378</v>
      </c>
      <c r="N53" s="106">
        <v>561373</v>
      </c>
      <c r="O53" s="107">
        <v>276110</v>
      </c>
      <c r="P53" s="105">
        <v>246870.25</v>
      </c>
      <c r="Q53" s="105">
        <v>245079.5</v>
      </c>
      <c r="R53" s="106">
        <v>225887.25</v>
      </c>
      <c r="S53" s="107">
        <v>180899.5</v>
      </c>
      <c r="T53" s="105">
        <v>235084.5</v>
      </c>
      <c r="U53" s="105">
        <v>6967</v>
      </c>
      <c r="V53" s="106">
        <v>349715.97</v>
      </c>
      <c r="W53" s="107">
        <v>438684.75</v>
      </c>
      <c r="X53" s="105">
        <v>9473173.75</v>
      </c>
      <c r="Y53" s="105">
        <v>127804</v>
      </c>
      <c r="Z53" s="106">
        <v>20608312.25</v>
      </c>
      <c r="AA53" s="107">
        <v>334312</v>
      </c>
      <c r="AB53" s="105">
        <v>4217813</v>
      </c>
      <c r="AC53" s="105">
        <v>271998</v>
      </c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1700</v>
      </c>
      <c r="B54" s="111" t="s">
        <v>1488</v>
      </c>
      <c r="C54" s="112" t="s">
        <v>1489</v>
      </c>
      <c r="D54" s="21">
        <f t="shared" si="0"/>
        <v>0</v>
      </c>
      <c r="E54" s="24">
        <f t="shared" si="0"/>
        <v>0</v>
      </c>
      <c r="F54" s="104"/>
      <c r="G54" s="104"/>
      <c r="H54" s="105"/>
      <c r="I54" s="105"/>
      <c r="J54" s="106"/>
      <c r="K54" s="107"/>
      <c r="L54" s="105"/>
      <c r="M54" s="105"/>
      <c r="N54" s="106"/>
      <c r="O54" s="107"/>
      <c r="P54" s="105"/>
      <c r="Q54" s="105"/>
      <c r="R54" s="106"/>
      <c r="S54" s="107"/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1700</v>
      </c>
      <c r="B55" s="111" t="s">
        <v>1490</v>
      </c>
      <c r="C55" s="112" t="s">
        <v>1491</v>
      </c>
      <c r="D55" s="21">
        <f t="shared" si="0"/>
        <v>17884817.550000001</v>
      </c>
      <c r="E55" s="24">
        <f t="shared" si="0"/>
        <v>17884817.550000001</v>
      </c>
      <c r="F55" s="104"/>
      <c r="G55" s="104"/>
      <c r="H55" s="105">
        <v>1102207.2</v>
      </c>
      <c r="I55" s="105">
        <v>1102207.2</v>
      </c>
      <c r="J55" s="106">
        <v>1649870.4</v>
      </c>
      <c r="K55" s="107">
        <v>1649870.4</v>
      </c>
      <c r="L55" s="105"/>
      <c r="M55" s="105"/>
      <c r="N55" s="106">
        <v>1777857.4</v>
      </c>
      <c r="O55" s="107">
        <v>1777857.4</v>
      </c>
      <c r="P55" s="105">
        <v>720922.8</v>
      </c>
      <c r="Q55" s="105">
        <v>720922.8</v>
      </c>
      <c r="R55" s="106">
        <v>2845164.8</v>
      </c>
      <c r="S55" s="107">
        <v>2845164.8</v>
      </c>
      <c r="T55" s="105">
        <v>1385632.35</v>
      </c>
      <c r="U55" s="105">
        <v>1385632.35</v>
      </c>
      <c r="V55" s="106">
        <v>2896367.4</v>
      </c>
      <c r="W55" s="107">
        <v>2896367.4</v>
      </c>
      <c r="X55" s="105">
        <v>1997740.8</v>
      </c>
      <c r="Y55" s="105">
        <v>1997740.8</v>
      </c>
      <c r="Z55" s="106">
        <v>3509054.4</v>
      </c>
      <c r="AA55" s="107">
        <v>3509054.4</v>
      </c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1700</v>
      </c>
      <c r="B56" s="111" t="s">
        <v>1492</v>
      </c>
      <c r="C56" s="112" t="s">
        <v>71</v>
      </c>
      <c r="D56" s="21">
        <f t="shared" si="0"/>
        <v>100987574.5</v>
      </c>
      <c r="E56" s="24">
        <f t="shared" si="0"/>
        <v>104917354.94999999</v>
      </c>
      <c r="F56" s="104">
        <v>7588601.75</v>
      </c>
      <c r="G56" s="104">
        <v>12857776.5</v>
      </c>
      <c r="H56" s="105">
        <v>8407893.5</v>
      </c>
      <c r="I56" s="105">
        <v>7553473.75</v>
      </c>
      <c r="J56" s="106">
        <v>8575265.5</v>
      </c>
      <c r="K56" s="107">
        <v>7391251.9000000004</v>
      </c>
      <c r="L56" s="105">
        <v>9122059</v>
      </c>
      <c r="M56" s="105">
        <v>10166053.949999999</v>
      </c>
      <c r="N56" s="106">
        <v>7992749.5</v>
      </c>
      <c r="O56" s="107">
        <v>3774252.25</v>
      </c>
      <c r="P56" s="105">
        <v>9745985.5</v>
      </c>
      <c r="Q56" s="105">
        <v>11636639.75</v>
      </c>
      <c r="R56" s="106">
        <v>8268074.5</v>
      </c>
      <c r="S56" s="107">
        <v>6876301.5</v>
      </c>
      <c r="T56" s="105">
        <v>7694461.25</v>
      </c>
      <c r="U56" s="105">
        <v>8391627.25</v>
      </c>
      <c r="V56" s="106">
        <v>8879681.75</v>
      </c>
      <c r="W56" s="107">
        <v>4212488</v>
      </c>
      <c r="X56" s="105">
        <v>7713806</v>
      </c>
      <c r="Y56" s="105">
        <v>12585671.75</v>
      </c>
      <c r="Z56" s="106">
        <v>8451912</v>
      </c>
      <c r="AA56" s="107">
        <v>7984013.3499999996</v>
      </c>
      <c r="AB56" s="105">
        <v>8547084.25</v>
      </c>
      <c r="AC56" s="105">
        <v>11487805</v>
      </c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1700</v>
      </c>
      <c r="B57" s="111" t="s">
        <v>1493</v>
      </c>
      <c r="C57" s="112" t="s">
        <v>1494</v>
      </c>
      <c r="D57" s="21">
        <f t="shared" si="0"/>
        <v>61048566.659999996</v>
      </c>
      <c r="E57" s="24">
        <f t="shared" si="0"/>
        <v>57205103.240000002</v>
      </c>
      <c r="F57" s="104">
        <v>5260557</v>
      </c>
      <c r="G57" s="104">
        <v>0</v>
      </c>
      <c r="H57" s="113">
        <v>5572508.75</v>
      </c>
      <c r="I57" s="113">
        <v>4798460.5</v>
      </c>
      <c r="J57" s="31">
        <v>4726842.75</v>
      </c>
      <c r="K57" s="32">
        <v>5425452.75</v>
      </c>
      <c r="L57" s="113">
        <v>3891786.75</v>
      </c>
      <c r="M57" s="113">
        <v>4675775.5999999996</v>
      </c>
      <c r="N57" s="31">
        <v>4927005.9000000004</v>
      </c>
      <c r="O57" s="32">
        <v>5422483.2400000002</v>
      </c>
      <c r="P57" s="105">
        <v>3779410.76</v>
      </c>
      <c r="Q57" s="105">
        <v>3492562.27</v>
      </c>
      <c r="R57" s="31">
        <v>5201353.25</v>
      </c>
      <c r="S57" s="32">
        <v>4359584.9800000004</v>
      </c>
      <c r="T57" s="113">
        <v>4037095</v>
      </c>
      <c r="U57" s="113">
        <v>3783127.37</v>
      </c>
      <c r="V57" s="31">
        <v>4917975.75</v>
      </c>
      <c r="W57" s="32">
        <v>5130221.26</v>
      </c>
      <c r="X57" s="113">
        <v>6131747.5</v>
      </c>
      <c r="Y57" s="113">
        <v>1864055.74</v>
      </c>
      <c r="Z57" s="31">
        <v>6544776.25</v>
      </c>
      <c r="AA57" s="32">
        <v>7916761.3499999996</v>
      </c>
      <c r="AB57" s="113">
        <v>6057507</v>
      </c>
      <c r="AC57" s="113">
        <v>10336618.18</v>
      </c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1700</v>
      </c>
      <c r="B58" s="111" t="s">
        <v>1495</v>
      </c>
      <c r="C58" s="112" t="s">
        <v>1496</v>
      </c>
      <c r="D58" s="21">
        <f t="shared" si="0"/>
        <v>287482.25</v>
      </c>
      <c r="E58" s="24">
        <f t="shared" si="0"/>
        <v>287482.25</v>
      </c>
      <c r="F58" s="104">
        <v>36189</v>
      </c>
      <c r="G58" s="104">
        <v>36189</v>
      </c>
      <c r="H58" s="113">
        <v>17602</v>
      </c>
      <c r="I58" s="113">
        <v>17602</v>
      </c>
      <c r="J58" s="31">
        <v>17711.75</v>
      </c>
      <c r="K58" s="32">
        <v>17711.75</v>
      </c>
      <c r="L58" s="113">
        <v>18846</v>
      </c>
      <c r="M58" s="113">
        <v>18846</v>
      </c>
      <c r="N58" s="31">
        <v>11065.25</v>
      </c>
      <c r="O58" s="32">
        <v>11065.25</v>
      </c>
      <c r="P58" s="113">
        <v>20162.25</v>
      </c>
      <c r="Q58" s="113">
        <v>20162.25</v>
      </c>
      <c r="R58" s="31">
        <v>20251.25</v>
      </c>
      <c r="S58" s="32">
        <v>20251.25</v>
      </c>
      <c r="T58" s="113">
        <v>30812.5</v>
      </c>
      <c r="U58" s="113">
        <v>30812.5</v>
      </c>
      <c r="V58" s="31">
        <v>28930.75</v>
      </c>
      <c r="W58" s="32">
        <v>28930.75</v>
      </c>
      <c r="X58" s="113">
        <v>33699.25</v>
      </c>
      <c r="Y58" s="113">
        <v>33699.25</v>
      </c>
      <c r="Z58" s="31">
        <v>31945.5</v>
      </c>
      <c r="AA58" s="32">
        <v>31945.5</v>
      </c>
      <c r="AB58" s="113">
        <v>20266.75</v>
      </c>
      <c r="AC58" s="113">
        <v>20266.75</v>
      </c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1700</v>
      </c>
      <c r="B59" s="111" t="s">
        <v>1497</v>
      </c>
      <c r="C59" s="112" t="s">
        <v>1498</v>
      </c>
      <c r="D59" s="21">
        <f t="shared" si="0"/>
        <v>224083.5</v>
      </c>
      <c r="E59" s="24">
        <f t="shared" si="0"/>
        <v>224083.5</v>
      </c>
      <c r="F59" s="104">
        <v>13115.5</v>
      </c>
      <c r="G59" s="104">
        <v>13115.5</v>
      </c>
      <c r="H59" s="113">
        <v>14930.75</v>
      </c>
      <c r="I59" s="113">
        <v>14930.75</v>
      </c>
      <c r="J59" s="31">
        <v>6911.5</v>
      </c>
      <c r="K59" s="32">
        <v>6911.5</v>
      </c>
      <c r="L59" s="113">
        <v>5402.5</v>
      </c>
      <c r="M59" s="113">
        <v>5402.5</v>
      </c>
      <c r="N59" s="31">
        <v>4596.5</v>
      </c>
      <c r="O59" s="32">
        <v>4596.5</v>
      </c>
      <c r="P59" s="113">
        <v>47456.75</v>
      </c>
      <c r="Q59" s="113">
        <v>47456.75</v>
      </c>
      <c r="R59" s="31">
        <v>12162</v>
      </c>
      <c r="S59" s="32">
        <v>12162</v>
      </c>
      <c r="T59" s="113">
        <v>9300.25</v>
      </c>
      <c r="U59" s="113">
        <v>9300.25</v>
      </c>
      <c r="V59" s="31">
        <v>8913.5</v>
      </c>
      <c r="W59" s="32">
        <v>8913.5</v>
      </c>
      <c r="X59" s="113">
        <v>2045.5</v>
      </c>
      <c r="Y59" s="113">
        <v>2045.5</v>
      </c>
      <c r="Z59" s="31">
        <v>47914.75</v>
      </c>
      <c r="AA59" s="32">
        <v>47914.75</v>
      </c>
      <c r="AB59" s="113">
        <v>51334</v>
      </c>
      <c r="AC59" s="113">
        <v>51334</v>
      </c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1700</v>
      </c>
      <c r="B60" s="111" t="s">
        <v>1499</v>
      </c>
      <c r="C60" s="112" t="s">
        <v>1500</v>
      </c>
      <c r="D60" s="21">
        <f t="shared" si="0"/>
        <v>53317.63</v>
      </c>
      <c r="E60" s="24">
        <f t="shared" si="0"/>
        <v>49626.630000000005</v>
      </c>
      <c r="F60" s="104">
        <v>165</v>
      </c>
      <c r="G60" s="104">
        <v>25</v>
      </c>
      <c r="H60" s="113">
        <v>2229</v>
      </c>
      <c r="I60" s="113">
        <v>4594</v>
      </c>
      <c r="J60" s="31">
        <v>0</v>
      </c>
      <c r="K60" s="32">
        <v>5988</v>
      </c>
      <c r="L60" s="113">
        <v>2664</v>
      </c>
      <c r="M60" s="113">
        <v>0</v>
      </c>
      <c r="N60" s="31">
        <v>2902</v>
      </c>
      <c r="O60" s="32">
        <v>4166</v>
      </c>
      <c r="P60" s="113">
        <v>8811.1299999999992</v>
      </c>
      <c r="Q60" s="113">
        <v>670</v>
      </c>
      <c r="R60" s="31">
        <v>1280</v>
      </c>
      <c r="S60" s="32">
        <v>4707.13</v>
      </c>
      <c r="T60" s="113">
        <v>29971.5</v>
      </c>
      <c r="U60" s="113">
        <v>15071.5</v>
      </c>
      <c r="V60" s="31">
        <v>1392</v>
      </c>
      <c r="W60" s="32">
        <v>13205</v>
      </c>
      <c r="X60" s="113">
        <v>780</v>
      </c>
      <c r="Y60" s="113">
        <v>0</v>
      </c>
      <c r="Z60" s="31">
        <v>1873</v>
      </c>
      <c r="AA60" s="32">
        <v>725</v>
      </c>
      <c r="AB60" s="113">
        <v>1250</v>
      </c>
      <c r="AC60" s="113">
        <v>475</v>
      </c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1700</v>
      </c>
      <c r="B61" s="111" t="s">
        <v>1501</v>
      </c>
      <c r="C61" s="112" t="s">
        <v>1502</v>
      </c>
      <c r="D61" s="21">
        <f t="shared" si="0"/>
        <v>240453.75</v>
      </c>
      <c r="E61" s="24">
        <f t="shared" si="0"/>
        <v>92989.06</v>
      </c>
      <c r="F61" s="104">
        <v>20637.25</v>
      </c>
      <c r="G61" s="104">
        <v>0</v>
      </c>
      <c r="H61" s="105">
        <v>16149</v>
      </c>
      <c r="I61" s="105">
        <v>0</v>
      </c>
      <c r="J61" s="106">
        <v>0</v>
      </c>
      <c r="K61" s="107">
        <v>31870.09</v>
      </c>
      <c r="L61" s="105">
        <v>0</v>
      </c>
      <c r="M61" s="105">
        <v>39768.959999999999</v>
      </c>
      <c r="N61" s="106">
        <v>0</v>
      </c>
      <c r="O61" s="107">
        <v>0</v>
      </c>
      <c r="P61" s="113">
        <v>137954.25</v>
      </c>
      <c r="Q61" s="113">
        <v>0</v>
      </c>
      <c r="R61" s="106">
        <v>0</v>
      </c>
      <c r="S61" s="107">
        <v>1618</v>
      </c>
      <c r="T61" s="105">
        <v>47558.75</v>
      </c>
      <c r="U61" s="105">
        <v>0</v>
      </c>
      <c r="V61" s="106">
        <v>0</v>
      </c>
      <c r="W61" s="107">
        <v>19732.009999999998</v>
      </c>
      <c r="X61" s="105">
        <v>4330</v>
      </c>
      <c r="Y61" s="105">
        <v>0</v>
      </c>
      <c r="Z61" s="106">
        <v>13824.5</v>
      </c>
      <c r="AA61" s="107">
        <v>0</v>
      </c>
      <c r="AB61" s="105">
        <v>0</v>
      </c>
      <c r="AC61" s="105">
        <v>0</v>
      </c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1700</v>
      </c>
      <c r="B62" s="111" t="s">
        <v>1503</v>
      </c>
      <c r="C62" s="112" t="s">
        <v>1660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1700</v>
      </c>
      <c r="B63" s="111" t="s">
        <v>1504</v>
      </c>
      <c r="C63" s="112" t="s">
        <v>1505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1700</v>
      </c>
      <c r="B64" s="111" t="s">
        <v>1506</v>
      </c>
      <c r="C64" s="112" t="s">
        <v>1507</v>
      </c>
      <c r="D64" s="21">
        <f t="shared" si="0"/>
        <v>624171.5</v>
      </c>
      <c r="E64" s="24">
        <f t="shared" si="0"/>
        <v>624171.5</v>
      </c>
      <c r="F64" s="104">
        <v>45955</v>
      </c>
      <c r="G64" s="104">
        <v>45955</v>
      </c>
      <c r="H64" s="105">
        <v>90498.5</v>
      </c>
      <c r="I64" s="105">
        <v>90498.5</v>
      </c>
      <c r="J64" s="106">
        <v>37700.5</v>
      </c>
      <c r="K64" s="107">
        <v>37700.5</v>
      </c>
      <c r="L64" s="105">
        <v>56416</v>
      </c>
      <c r="M64" s="105">
        <v>56416</v>
      </c>
      <c r="N64" s="106">
        <v>33231.5</v>
      </c>
      <c r="O64" s="107">
        <v>33231.5</v>
      </c>
      <c r="P64" s="105">
        <v>70324.5</v>
      </c>
      <c r="Q64" s="105">
        <v>70324.5</v>
      </c>
      <c r="R64" s="106">
        <v>30807</v>
      </c>
      <c r="S64" s="107">
        <v>30807</v>
      </c>
      <c r="T64" s="105">
        <v>36666.75</v>
      </c>
      <c r="U64" s="105">
        <v>36666.75</v>
      </c>
      <c r="V64" s="106">
        <v>49556.25</v>
      </c>
      <c r="W64" s="107">
        <v>49556.25</v>
      </c>
      <c r="X64" s="105">
        <v>40497.75</v>
      </c>
      <c r="Y64" s="105">
        <v>40497.75</v>
      </c>
      <c r="Z64" s="106">
        <v>47812.5</v>
      </c>
      <c r="AA64" s="107">
        <v>47812.5</v>
      </c>
      <c r="AB64" s="105">
        <v>84705.25</v>
      </c>
      <c r="AC64" s="105">
        <v>84705.25</v>
      </c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1700</v>
      </c>
      <c r="B65" s="111" t="s">
        <v>1508</v>
      </c>
      <c r="C65" s="112" t="s">
        <v>1509</v>
      </c>
      <c r="D65" s="21">
        <f t="shared" si="0"/>
        <v>95540.5</v>
      </c>
      <c r="E65" s="24">
        <f t="shared" si="0"/>
        <v>68269</v>
      </c>
      <c r="F65" s="104">
        <v>14265.5</v>
      </c>
      <c r="G65" s="104">
        <v>3569.5</v>
      </c>
      <c r="H65" s="105">
        <v>10269.5</v>
      </c>
      <c r="I65" s="105">
        <v>5965.5</v>
      </c>
      <c r="J65" s="106">
        <v>2806</v>
      </c>
      <c r="K65" s="107">
        <v>18022</v>
      </c>
      <c r="L65" s="105">
        <v>10344.75</v>
      </c>
      <c r="M65" s="105">
        <v>1706</v>
      </c>
      <c r="N65" s="106">
        <v>7990</v>
      </c>
      <c r="O65" s="107">
        <v>4140.5</v>
      </c>
      <c r="P65" s="105">
        <v>10475</v>
      </c>
      <c r="Q65" s="105">
        <v>11585</v>
      </c>
      <c r="R65" s="106">
        <v>3628.25</v>
      </c>
      <c r="S65" s="107">
        <v>20</v>
      </c>
      <c r="T65" s="105">
        <v>19397.5</v>
      </c>
      <c r="U65" s="105">
        <v>8563</v>
      </c>
      <c r="V65" s="106">
        <v>5585.25</v>
      </c>
      <c r="W65" s="107">
        <v>10130.25</v>
      </c>
      <c r="X65" s="105">
        <v>5683.75</v>
      </c>
      <c r="Y65" s="105">
        <v>4149.75</v>
      </c>
      <c r="Z65" s="106">
        <v>3167.5</v>
      </c>
      <c r="AA65" s="107">
        <v>417.5</v>
      </c>
      <c r="AB65" s="105">
        <v>1927.5</v>
      </c>
      <c r="AC65" s="105">
        <v>0</v>
      </c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1700</v>
      </c>
      <c r="B66" s="111" t="s">
        <v>1510</v>
      </c>
      <c r="C66" s="112" t="s">
        <v>1511</v>
      </c>
      <c r="D66" s="21">
        <f t="shared" si="0"/>
        <v>2550</v>
      </c>
      <c r="E66" s="24">
        <f t="shared" si="0"/>
        <v>1000</v>
      </c>
      <c r="F66" s="104"/>
      <c r="G66" s="104"/>
      <c r="H66" s="105">
        <v>2550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1000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>
        <v>0</v>
      </c>
      <c r="Y66" s="105">
        <v>0</v>
      </c>
      <c r="Z66" s="106">
        <v>0</v>
      </c>
      <c r="AA66" s="107">
        <v>0</v>
      </c>
      <c r="AB66" s="105">
        <v>0</v>
      </c>
      <c r="AC66" s="105">
        <v>0</v>
      </c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1700</v>
      </c>
      <c r="B67" s="111" t="s">
        <v>1512</v>
      </c>
      <c r="C67" s="112" t="s">
        <v>1513</v>
      </c>
      <c r="D67" s="21">
        <f t="shared" si="0"/>
        <v>1849527.75</v>
      </c>
      <c r="E67" s="24">
        <f t="shared" si="0"/>
        <v>1665682.48</v>
      </c>
      <c r="F67" s="104">
        <v>73358.5</v>
      </c>
      <c r="G67" s="104">
        <v>62078.879999999997</v>
      </c>
      <c r="H67" s="105">
        <v>222445.25</v>
      </c>
      <c r="I67" s="105">
        <v>0</v>
      </c>
      <c r="J67" s="106">
        <v>119057.25</v>
      </c>
      <c r="K67" s="107">
        <v>0</v>
      </c>
      <c r="L67" s="105">
        <v>65867.5</v>
      </c>
      <c r="M67" s="105">
        <v>23757.119999999999</v>
      </c>
      <c r="N67" s="106">
        <v>274994.75</v>
      </c>
      <c r="O67" s="107">
        <v>265365.25</v>
      </c>
      <c r="P67" s="105">
        <v>461976</v>
      </c>
      <c r="Q67" s="105">
        <v>38701.07</v>
      </c>
      <c r="R67" s="106">
        <v>211909.75</v>
      </c>
      <c r="S67" s="107">
        <v>386067.16</v>
      </c>
      <c r="T67" s="105">
        <v>56902.5</v>
      </c>
      <c r="U67" s="105">
        <v>0</v>
      </c>
      <c r="V67" s="106">
        <v>138559</v>
      </c>
      <c r="W67" s="107">
        <v>0</v>
      </c>
      <c r="X67" s="105">
        <v>184648.5</v>
      </c>
      <c r="Y67" s="105">
        <v>25710</v>
      </c>
      <c r="Z67" s="106">
        <v>29591.5</v>
      </c>
      <c r="AA67" s="107">
        <v>0</v>
      </c>
      <c r="AB67" s="105">
        <v>10217.25</v>
      </c>
      <c r="AC67" s="105">
        <v>864003</v>
      </c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1700</v>
      </c>
      <c r="B68" s="111" t="s">
        <v>1514</v>
      </c>
      <c r="C68" s="112" t="s">
        <v>57</v>
      </c>
      <c r="D68" s="21">
        <f t="shared" ref="D68:E131" si="1">F68+H68+J68+L68+N68+P68+R68+T68+V68+X68+Z68+AB68</f>
        <v>1275595</v>
      </c>
      <c r="E68" s="24">
        <f t="shared" si="1"/>
        <v>1197434</v>
      </c>
      <c r="F68" s="104">
        <v>126496</v>
      </c>
      <c r="G68" s="104">
        <v>169412</v>
      </c>
      <c r="H68" s="105">
        <v>90901</v>
      </c>
      <c r="I68" s="105">
        <v>49372</v>
      </c>
      <c r="J68" s="106">
        <v>116429</v>
      </c>
      <c r="K68" s="107">
        <v>123287</v>
      </c>
      <c r="L68" s="105">
        <v>74763</v>
      </c>
      <c r="M68" s="105">
        <v>71413</v>
      </c>
      <c r="N68" s="106">
        <v>111086</v>
      </c>
      <c r="O68" s="107">
        <v>57207</v>
      </c>
      <c r="P68" s="105">
        <v>105869</v>
      </c>
      <c r="Q68" s="105">
        <v>98375</v>
      </c>
      <c r="R68" s="106">
        <v>125614</v>
      </c>
      <c r="S68" s="107">
        <v>22370</v>
      </c>
      <c r="T68" s="105">
        <v>69791</v>
      </c>
      <c r="U68" s="105">
        <v>257203</v>
      </c>
      <c r="V68" s="106">
        <v>97573</v>
      </c>
      <c r="W68" s="107">
        <v>91810</v>
      </c>
      <c r="X68" s="105">
        <v>112378</v>
      </c>
      <c r="Y68" s="105">
        <v>59339</v>
      </c>
      <c r="Z68" s="106">
        <v>138979</v>
      </c>
      <c r="AA68" s="107">
        <v>103563</v>
      </c>
      <c r="AB68" s="105">
        <v>105716</v>
      </c>
      <c r="AC68" s="105">
        <v>94083</v>
      </c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1700</v>
      </c>
      <c r="B69" s="111" t="s">
        <v>1515</v>
      </c>
      <c r="C69" s="112" t="s">
        <v>1516</v>
      </c>
      <c r="D69" s="21">
        <f t="shared" si="1"/>
        <v>2033215.75</v>
      </c>
      <c r="E69" s="24">
        <f t="shared" si="1"/>
        <v>2250468.85</v>
      </c>
      <c r="F69" s="104">
        <v>75930</v>
      </c>
      <c r="G69" s="104">
        <v>35380</v>
      </c>
      <c r="H69" s="105">
        <v>93085</v>
      </c>
      <c r="I69" s="105">
        <v>5160</v>
      </c>
      <c r="J69" s="106">
        <v>173588.75</v>
      </c>
      <c r="K69" s="107">
        <v>41570</v>
      </c>
      <c r="L69" s="105">
        <v>99260</v>
      </c>
      <c r="M69" s="105">
        <v>121625</v>
      </c>
      <c r="N69" s="106">
        <v>225693</v>
      </c>
      <c r="O69" s="107">
        <v>898538.85</v>
      </c>
      <c r="P69" s="105">
        <v>509665</v>
      </c>
      <c r="Q69" s="105">
        <v>267120</v>
      </c>
      <c r="R69" s="106">
        <v>153579</v>
      </c>
      <c r="S69" s="107">
        <v>0</v>
      </c>
      <c r="T69" s="105">
        <v>71245</v>
      </c>
      <c r="U69" s="105">
        <v>105040</v>
      </c>
      <c r="V69" s="106">
        <v>96980</v>
      </c>
      <c r="W69" s="107">
        <v>96500</v>
      </c>
      <c r="X69" s="105">
        <v>224370</v>
      </c>
      <c r="Y69" s="105">
        <v>252920</v>
      </c>
      <c r="Z69" s="106">
        <v>168890</v>
      </c>
      <c r="AA69" s="107">
        <v>310235</v>
      </c>
      <c r="AB69" s="105">
        <v>140930</v>
      </c>
      <c r="AC69" s="105">
        <v>116380</v>
      </c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1700</v>
      </c>
      <c r="B70" s="111" t="s">
        <v>1517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1700</v>
      </c>
      <c r="B71" s="111" t="s">
        <v>1518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1700</v>
      </c>
      <c r="B72" s="111" t="s">
        <v>1519</v>
      </c>
      <c r="C72" s="112" t="s">
        <v>1520</v>
      </c>
      <c r="D72" s="21">
        <f t="shared" si="1"/>
        <v>7331745.7800000003</v>
      </c>
      <c r="E72" s="24">
        <f t="shared" si="1"/>
        <v>8782492.5199999996</v>
      </c>
      <c r="F72" s="104">
        <v>533957</v>
      </c>
      <c r="G72" s="104">
        <v>422.5</v>
      </c>
      <c r="H72" s="105">
        <v>458012.5</v>
      </c>
      <c r="I72" s="105">
        <v>11381</v>
      </c>
      <c r="J72" s="106">
        <v>485917.5</v>
      </c>
      <c r="K72" s="107">
        <v>1937156.07</v>
      </c>
      <c r="L72" s="105">
        <v>898651</v>
      </c>
      <c r="M72" s="105">
        <v>6659767.9500000002</v>
      </c>
      <c r="N72" s="106">
        <v>1201463.6499999999</v>
      </c>
      <c r="O72" s="107">
        <v>10033.75</v>
      </c>
      <c r="P72" s="105">
        <v>712267</v>
      </c>
      <c r="Q72" s="105">
        <v>3930</v>
      </c>
      <c r="R72" s="106">
        <v>833358.38</v>
      </c>
      <c r="S72" s="107">
        <v>1606</v>
      </c>
      <c r="T72" s="105">
        <v>428242</v>
      </c>
      <c r="U72" s="105">
        <v>16753.25</v>
      </c>
      <c r="V72" s="106">
        <v>396201.75</v>
      </c>
      <c r="W72" s="107">
        <v>12681</v>
      </c>
      <c r="X72" s="105">
        <v>367525</v>
      </c>
      <c r="Y72" s="105">
        <v>5710</v>
      </c>
      <c r="Z72" s="106">
        <v>475887.5</v>
      </c>
      <c r="AA72" s="107">
        <v>3735</v>
      </c>
      <c r="AB72" s="105">
        <v>540262.5</v>
      </c>
      <c r="AC72" s="105">
        <v>119316</v>
      </c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1700</v>
      </c>
      <c r="B73" s="111" t="s">
        <v>1521</v>
      </c>
      <c r="C73" s="112" t="s">
        <v>1522</v>
      </c>
      <c r="D73" s="21">
        <f t="shared" si="1"/>
        <v>8312289.1200000001</v>
      </c>
      <c r="E73" s="24">
        <f t="shared" si="1"/>
        <v>3970830.83</v>
      </c>
      <c r="F73" s="104">
        <v>332858.45</v>
      </c>
      <c r="G73" s="104">
        <v>272320</v>
      </c>
      <c r="H73" s="105">
        <v>768209.88</v>
      </c>
      <c r="I73" s="105">
        <v>195389.85</v>
      </c>
      <c r="J73" s="106">
        <v>698461.66</v>
      </c>
      <c r="K73" s="107">
        <v>861557.26</v>
      </c>
      <c r="L73" s="105">
        <v>975307.55</v>
      </c>
      <c r="M73" s="105">
        <v>790516.98</v>
      </c>
      <c r="N73" s="106">
        <v>274018.5</v>
      </c>
      <c r="O73" s="107">
        <v>325003.5</v>
      </c>
      <c r="P73" s="105">
        <v>401105.75</v>
      </c>
      <c r="Q73" s="105">
        <v>196117.75</v>
      </c>
      <c r="R73" s="106">
        <v>696729.58</v>
      </c>
      <c r="S73" s="107">
        <v>255068.64</v>
      </c>
      <c r="T73" s="105">
        <v>522398</v>
      </c>
      <c r="U73" s="105">
        <v>132817.73000000001</v>
      </c>
      <c r="V73" s="106">
        <v>849596.85</v>
      </c>
      <c r="W73" s="107">
        <v>175400.75</v>
      </c>
      <c r="X73" s="105">
        <v>1184275.25</v>
      </c>
      <c r="Y73" s="105">
        <v>411185.95</v>
      </c>
      <c r="Z73" s="106">
        <v>978373.9</v>
      </c>
      <c r="AA73" s="107">
        <v>49934.12</v>
      </c>
      <c r="AB73" s="105">
        <v>630953.75</v>
      </c>
      <c r="AC73" s="105">
        <v>305518.3</v>
      </c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1700</v>
      </c>
      <c r="B74" s="111" t="s">
        <v>1523</v>
      </c>
      <c r="C74" s="112" t="s">
        <v>1524</v>
      </c>
      <c r="D74" s="21">
        <f t="shared" si="1"/>
        <v>700185.5</v>
      </c>
      <c r="E74" s="24">
        <f t="shared" si="1"/>
        <v>688936.5</v>
      </c>
      <c r="F74" s="104">
        <v>35992</v>
      </c>
      <c r="G74" s="104">
        <v>0</v>
      </c>
      <c r="H74" s="105">
        <v>66072.25</v>
      </c>
      <c r="I74" s="105">
        <v>55871.75</v>
      </c>
      <c r="J74" s="106">
        <v>43364</v>
      </c>
      <c r="K74" s="107">
        <v>14104.5</v>
      </c>
      <c r="L74" s="105">
        <v>52828.5</v>
      </c>
      <c r="M74" s="105">
        <v>145806.75</v>
      </c>
      <c r="N74" s="106">
        <v>51215.5</v>
      </c>
      <c r="O74" s="107">
        <v>230</v>
      </c>
      <c r="P74" s="105">
        <v>55745</v>
      </c>
      <c r="Q74" s="105">
        <v>15100</v>
      </c>
      <c r="R74" s="106">
        <v>67712.5</v>
      </c>
      <c r="S74" s="107">
        <v>15472</v>
      </c>
      <c r="T74" s="105">
        <v>41041</v>
      </c>
      <c r="U74" s="105">
        <v>161346</v>
      </c>
      <c r="V74" s="106">
        <v>68819</v>
      </c>
      <c r="W74" s="107">
        <v>57317</v>
      </c>
      <c r="X74" s="105">
        <v>69866.5</v>
      </c>
      <c r="Y74" s="105">
        <v>21535</v>
      </c>
      <c r="Z74" s="106">
        <v>72018</v>
      </c>
      <c r="AA74" s="107">
        <v>90667</v>
      </c>
      <c r="AB74" s="105">
        <v>75511.25</v>
      </c>
      <c r="AC74" s="105">
        <v>111486.5</v>
      </c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1700</v>
      </c>
      <c r="B75" s="111" t="s">
        <v>1525</v>
      </c>
      <c r="C75" s="112" t="s">
        <v>1526</v>
      </c>
      <c r="D75" s="21">
        <f t="shared" si="1"/>
        <v>4068480.75</v>
      </c>
      <c r="E75" s="24">
        <f t="shared" si="1"/>
        <v>4692091.75</v>
      </c>
      <c r="F75" s="104">
        <v>147885.5</v>
      </c>
      <c r="G75" s="104">
        <v>154437.25</v>
      </c>
      <c r="H75" s="105">
        <v>106272.25</v>
      </c>
      <c r="I75" s="105">
        <v>156786</v>
      </c>
      <c r="J75" s="106">
        <v>319388.25</v>
      </c>
      <c r="K75" s="107">
        <v>100589.75</v>
      </c>
      <c r="L75" s="105">
        <v>618839</v>
      </c>
      <c r="M75" s="105">
        <v>628747</v>
      </c>
      <c r="N75" s="106">
        <v>624516</v>
      </c>
      <c r="O75" s="107">
        <v>149234.75</v>
      </c>
      <c r="P75" s="105">
        <v>331435.75</v>
      </c>
      <c r="Q75" s="105">
        <v>367350.5</v>
      </c>
      <c r="R75" s="106">
        <v>238840.5</v>
      </c>
      <c r="S75" s="107">
        <v>361702.5</v>
      </c>
      <c r="T75" s="105">
        <v>169434.25</v>
      </c>
      <c r="U75" s="105">
        <v>232385.5</v>
      </c>
      <c r="V75" s="106">
        <v>139944.5</v>
      </c>
      <c r="W75" s="107">
        <v>105288.25</v>
      </c>
      <c r="X75" s="105">
        <v>927773.5</v>
      </c>
      <c r="Y75" s="105">
        <v>489148.5</v>
      </c>
      <c r="Z75" s="106">
        <v>276941.75</v>
      </c>
      <c r="AA75" s="107">
        <v>270358</v>
      </c>
      <c r="AB75" s="105">
        <v>167209.5</v>
      </c>
      <c r="AC75" s="105">
        <v>1676063.75</v>
      </c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1700</v>
      </c>
      <c r="B76" s="111" t="s">
        <v>1527</v>
      </c>
      <c r="C76" s="112" t="s">
        <v>1528</v>
      </c>
      <c r="D76" s="21">
        <f t="shared" si="1"/>
        <v>307091.5</v>
      </c>
      <c r="E76" s="24">
        <f t="shared" si="1"/>
        <v>306612.75</v>
      </c>
      <c r="F76" s="104">
        <v>62897</v>
      </c>
      <c r="G76" s="104">
        <v>0</v>
      </c>
      <c r="H76" s="105">
        <v>1523</v>
      </c>
      <c r="I76" s="105">
        <v>42890</v>
      </c>
      <c r="J76" s="106">
        <v>5093.5</v>
      </c>
      <c r="K76" s="107">
        <v>11444</v>
      </c>
      <c r="L76" s="105">
        <v>12245.5</v>
      </c>
      <c r="M76" s="105">
        <v>0</v>
      </c>
      <c r="N76" s="106">
        <v>8028</v>
      </c>
      <c r="O76" s="107">
        <v>47566</v>
      </c>
      <c r="P76" s="105">
        <v>5993</v>
      </c>
      <c r="Q76" s="105">
        <v>24434</v>
      </c>
      <c r="R76" s="106">
        <v>52135</v>
      </c>
      <c r="S76" s="107">
        <v>39050</v>
      </c>
      <c r="T76" s="105">
        <v>3192.25</v>
      </c>
      <c r="U76" s="105">
        <v>0</v>
      </c>
      <c r="V76" s="106">
        <v>5504.25</v>
      </c>
      <c r="W76" s="107">
        <v>11519</v>
      </c>
      <c r="X76" s="105">
        <v>20040.5</v>
      </c>
      <c r="Y76" s="105">
        <v>0</v>
      </c>
      <c r="Z76" s="106">
        <v>28462.25</v>
      </c>
      <c r="AA76" s="107">
        <v>26589</v>
      </c>
      <c r="AB76" s="105">
        <v>101977.25</v>
      </c>
      <c r="AC76" s="105">
        <v>103120.75</v>
      </c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1700</v>
      </c>
      <c r="B77" s="111" t="s">
        <v>1529</v>
      </c>
      <c r="C77" s="112" t="s">
        <v>1530</v>
      </c>
      <c r="D77" s="21">
        <f t="shared" si="1"/>
        <v>0</v>
      </c>
      <c r="E77" s="24">
        <f t="shared" si="1"/>
        <v>26813.75</v>
      </c>
      <c r="F77" s="104">
        <v>0</v>
      </c>
      <c r="G77" s="104">
        <v>0</v>
      </c>
      <c r="H77" s="105">
        <v>0</v>
      </c>
      <c r="I77" s="105">
        <v>26813.75</v>
      </c>
      <c r="J77" s="106">
        <v>0</v>
      </c>
      <c r="K77" s="107">
        <v>0</v>
      </c>
      <c r="L77" s="105">
        <v>0</v>
      </c>
      <c r="M77" s="105">
        <v>0</v>
      </c>
      <c r="N77" s="106">
        <v>0</v>
      </c>
      <c r="O77" s="107">
        <v>0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0</v>
      </c>
      <c r="V77" s="106">
        <v>0</v>
      </c>
      <c r="W77" s="107">
        <v>0</v>
      </c>
      <c r="X77" s="105">
        <v>0</v>
      </c>
      <c r="Y77" s="105">
        <v>0</v>
      </c>
      <c r="Z77" s="106">
        <v>0</v>
      </c>
      <c r="AA77" s="107">
        <v>0</v>
      </c>
      <c r="AB77" s="105">
        <v>0</v>
      </c>
      <c r="AC77" s="105">
        <v>0</v>
      </c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1700</v>
      </c>
      <c r="B78" s="111" t="s">
        <v>1531</v>
      </c>
      <c r="C78" s="112" t="s">
        <v>69</v>
      </c>
      <c r="D78" s="21">
        <f t="shared" si="1"/>
        <v>1922272.75</v>
      </c>
      <c r="E78" s="24">
        <f t="shared" si="1"/>
        <v>1737294.25</v>
      </c>
      <c r="F78" s="104">
        <v>221936</v>
      </c>
      <c r="G78" s="104">
        <v>296094.25</v>
      </c>
      <c r="H78" s="105">
        <v>145203.75</v>
      </c>
      <c r="I78" s="105">
        <v>110070.25</v>
      </c>
      <c r="J78" s="106">
        <v>170640.75</v>
      </c>
      <c r="K78" s="107">
        <v>68920</v>
      </c>
      <c r="L78" s="105">
        <v>155392.75</v>
      </c>
      <c r="M78" s="105">
        <v>95257.75</v>
      </c>
      <c r="N78" s="106">
        <v>144288</v>
      </c>
      <c r="O78" s="107">
        <v>270398.25</v>
      </c>
      <c r="P78" s="105">
        <v>212238.5</v>
      </c>
      <c r="Q78" s="105">
        <v>71657.25</v>
      </c>
      <c r="R78" s="106">
        <v>156130.75</v>
      </c>
      <c r="S78" s="107">
        <v>0</v>
      </c>
      <c r="T78" s="105">
        <v>156404.5</v>
      </c>
      <c r="U78" s="105">
        <v>365731.75</v>
      </c>
      <c r="V78" s="106">
        <v>138537.75</v>
      </c>
      <c r="W78" s="107">
        <v>111546.5</v>
      </c>
      <c r="X78" s="105">
        <v>144562.5</v>
      </c>
      <c r="Y78" s="105">
        <v>77850.75</v>
      </c>
      <c r="Z78" s="106">
        <v>97732.5</v>
      </c>
      <c r="AA78" s="107">
        <v>221062</v>
      </c>
      <c r="AB78" s="105">
        <v>179205</v>
      </c>
      <c r="AC78" s="105">
        <v>48705.5</v>
      </c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1700</v>
      </c>
      <c r="B79" s="111" t="s">
        <v>1532</v>
      </c>
      <c r="C79" s="112" t="s">
        <v>1533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1700</v>
      </c>
      <c r="B80" s="111" t="s">
        <v>1534</v>
      </c>
      <c r="C80" s="112" t="s">
        <v>1535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1700</v>
      </c>
      <c r="B81" s="111" t="s">
        <v>1536</v>
      </c>
      <c r="C81" s="112" t="s">
        <v>1537</v>
      </c>
      <c r="D81" s="21">
        <f t="shared" si="1"/>
        <v>658722.75</v>
      </c>
      <c r="E81" s="24">
        <f t="shared" si="1"/>
        <v>495664.75</v>
      </c>
      <c r="F81" s="104">
        <v>69340.25</v>
      </c>
      <c r="G81" s="104">
        <v>44498.75</v>
      </c>
      <c r="H81" s="105">
        <v>45051.25</v>
      </c>
      <c r="I81" s="105">
        <v>45794.25</v>
      </c>
      <c r="J81" s="106">
        <v>109863.5</v>
      </c>
      <c r="K81" s="107">
        <v>31043.25</v>
      </c>
      <c r="L81" s="105">
        <v>75664.5</v>
      </c>
      <c r="M81" s="105">
        <v>95539.5</v>
      </c>
      <c r="N81" s="106">
        <v>57394.25</v>
      </c>
      <c r="O81" s="107">
        <v>44465.5</v>
      </c>
      <c r="P81" s="105">
        <v>73635</v>
      </c>
      <c r="Q81" s="105">
        <v>34313</v>
      </c>
      <c r="R81" s="106">
        <v>32433.5</v>
      </c>
      <c r="S81" s="107">
        <v>17445</v>
      </c>
      <c r="T81" s="105">
        <v>55809.5</v>
      </c>
      <c r="U81" s="105">
        <v>43202</v>
      </c>
      <c r="V81" s="106">
        <v>46775.25</v>
      </c>
      <c r="W81" s="107">
        <v>36343.25</v>
      </c>
      <c r="X81" s="105">
        <v>25380.75</v>
      </c>
      <c r="Y81" s="105">
        <v>54609.25</v>
      </c>
      <c r="Z81" s="106">
        <v>47912.5</v>
      </c>
      <c r="AA81" s="107">
        <v>0</v>
      </c>
      <c r="AB81" s="105">
        <v>19462.5</v>
      </c>
      <c r="AC81" s="105">
        <v>48411</v>
      </c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1700</v>
      </c>
      <c r="B82" s="111" t="s">
        <v>1538</v>
      </c>
      <c r="C82" s="112" t="s">
        <v>1539</v>
      </c>
      <c r="D82" s="21">
        <f t="shared" si="1"/>
        <v>14511640.300000001</v>
      </c>
      <c r="E82" s="24">
        <f t="shared" si="1"/>
        <v>14246185.050000001</v>
      </c>
      <c r="F82" s="104">
        <v>1224277.5</v>
      </c>
      <c r="G82" s="104">
        <v>981694.5</v>
      </c>
      <c r="H82" s="105">
        <v>1295940.5</v>
      </c>
      <c r="I82" s="105">
        <v>1076447.25</v>
      </c>
      <c r="J82" s="106">
        <v>1840515.5</v>
      </c>
      <c r="K82" s="107">
        <v>1159238.25</v>
      </c>
      <c r="L82" s="105">
        <v>1089838.05</v>
      </c>
      <c r="M82" s="105">
        <v>1927077.05</v>
      </c>
      <c r="N82" s="106">
        <v>1449305.75</v>
      </c>
      <c r="O82" s="107">
        <v>1230485.5</v>
      </c>
      <c r="P82" s="105">
        <v>1550546.5</v>
      </c>
      <c r="Q82" s="105">
        <v>1722099.75</v>
      </c>
      <c r="R82" s="106">
        <v>956278.75</v>
      </c>
      <c r="S82" s="107">
        <v>1081931.25</v>
      </c>
      <c r="T82" s="105">
        <v>996989.5</v>
      </c>
      <c r="U82" s="105">
        <v>892692.25</v>
      </c>
      <c r="V82" s="106">
        <v>846616.75</v>
      </c>
      <c r="W82" s="107">
        <v>1076911</v>
      </c>
      <c r="X82" s="105">
        <v>1084229.25</v>
      </c>
      <c r="Y82" s="105">
        <v>920052.5</v>
      </c>
      <c r="Z82" s="106">
        <v>907574.75</v>
      </c>
      <c r="AA82" s="107">
        <v>839847.25</v>
      </c>
      <c r="AB82" s="105">
        <v>1269527.5</v>
      </c>
      <c r="AC82" s="105">
        <v>1337708.5</v>
      </c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1700</v>
      </c>
      <c r="B83" s="111" t="s">
        <v>1540</v>
      </c>
      <c r="C83" s="112" t="s">
        <v>1541</v>
      </c>
      <c r="D83" s="21">
        <f t="shared" si="1"/>
        <v>13609006.75</v>
      </c>
      <c r="E83" s="24">
        <f t="shared" si="1"/>
        <v>11390906.640000001</v>
      </c>
      <c r="F83" s="104">
        <v>1210956</v>
      </c>
      <c r="G83" s="104">
        <v>94380.25</v>
      </c>
      <c r="H83" s="105">
        <v>1236286</v>
      </c>
      <c r="I83" s="105">
        <v>0</v>
      </c>
      <c r="J83" s="106">
        <v>1065325.75</v>
      </c>
      <c r="K83" s="107">
        <v>0</v>
      </c>
      <c r="L83" s="105">
        <v>1109061</v>
      </c>
      <c r="M83" s="105">
        <v>3540823.75</v>
      </c>
      <c r="N83" s="106">
        <v>1077779.75</v>
      </c>
      <c r="O83" s="107">
        <v>1057117.05</v>
      </c>
      <c r="P83" s="105">
        <v>1193845.25</v>
      </c>
      <c r="Q83" s="105">
        <v>1146421.25</v>
      </c>
      <c r="R83" s="106">
        <v>1350588.75</v>
      </c>
      <c r="S83" s="107">
        <v>37261.089999999997</v>
      </c>
      <c r="T83" s="105">
        <v>828680.25</v>
      </c>
      <c r="U83" s="105">
        <v>2330058.25</v>
      </c>
      <c r="V83" s="106">
        <v>1197672.75</v>
      </c>
      <c r="W83" s="107">
        <v>0</v>
      </c>
      <c r="X83" s="105">
        <v>1076818.75</v>
      </c>
      <c r="Y83" s="105">
        <v>0</v>
      </c>
      <c r="Z83" s="106">
        <v>1067148.75</v>
      </c>
      <c r="AA83" s="107">
        <v>3184845</v>
      </c>
      <c r="AB83" s="105">
        <v>1194843.75</v>
      </c>
      <c r="AC83" s="105">
        <v>0</v>
      </c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1700</v>
      </c>
      <c r="B84" s="111" t="s">
        <v>1542</v>
      </c>
      <c r="C84" s="112" t="s">
        <v>1543</v>
      </c>
      <c r="D84" s="21">
        <f t="shared" si="1"/>
        <v>10572439.629999999</v>
      </c>
      <c r="E84" s="24">
        <f t="shared" si="1"/>
        <v>7121259.2500000009</v>
      </c>
      <c r="F84" s="104">
        <v>942314.25</v>
      </c>
      <c r="G84" s="104">
        <v>919721.04</v>
      </c>
      <c r="H84" s="113">
        <v>911474.25</v>
      </c>
      <c r="I84" s="113">
        <v>0</v>
      </c>
      <c r="J84" s="31">
        <v>713946.25</v>
      </c>
      <c r="K84" s="32">
        <v>0</v>
      </c>
      <c r="L84" s="113">
        <v>527498.75</v>
      </c>
      <c r="M84" s="113">
        <v>2458811.75</v>
      </c>
      <c r="N84" s="31">
        <v>929008.75</v>
      </c>
      <c r="O84" s="32">
        <v>0</v>
      </c>
      <c r="P84" s="105">
        <v>678323.25</v>
      </c>
      <c r="Q84" s="105">
        <v>182897.14</v>
      </c>
      <c r="R84" s="31">
        <v>519509.35</v>
      </c>
      <c r="S84" s="32">
        <v>0</v>
      </c>
      <c r="T84" s="113">
        <v>388945.46</v>
      </c>
      <c r="U84" s="113">
        <v>2267725.87</v>
      </c>
      <c r="V84" s="31">
        <v>813034.5</v>
      </c>
      <c r="W84" s="32">
        <v>0</v>
      </c>
      <c r="X84" s="113">
        <v>805167.5</v>
      </c>
      <c r="Y84" s="113">
        <v>0</v>
      </c>
      <c r="Z84" s="31">
        <v>2596886.5699999998</v>
      </c>
      <c r="AA84" s="32">
        <v>1292103.45</v>
      </c>
      <c r="AB84" s="113">
        <v>746330.75</v>
      </c>
      <c r="AC84" s="113">
        <v>0</v>
      </c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1700</v>
      </c>
      <c r="B85" s="111" t="s">
        <v>1544</v>
      </c>
      <c r="C85" s="112" t="s">
        <v>1545</v>
      </c>
      <c r="D85" s="21">
        <f t="shared" si="1"/>
        <v>591945.85</v>
      </c>
      <c r="E85" s="24">
        <f t="shared" si="1"/>
        <v>669526.5</v>
      </c>
      <c r="F85" s="104">
        <v>24970.75</v>
      </c>
      <c r="G85" s="104">
        <v>25613.75</v>
      </c>
      <c r="H85" s="113">
        <v>79035</v>
      </c>
      <c r="I85" s="113">
        <v>2276</v>
      </c>
      <c r="J85" s="31">
        <v>66016.5</v>
      </c>
      <c r="K85" s="32">
        <v>238126</v>
      </c>
      <c r="L85" s="113">
        <v>26524.5</v>
      </c>
      <c r="M85" s="113">
        <v>80168.5</v>
      </c>
      <c r="N85" s="31">
        <v>100405.75</v>
      </c>
      <c r="O85" s="32">
        <v>0</v>
      </c>
      <c r="P85" s="113">
        <v>35364.5</v>
      </c>
      <c r="Q85" s="113">
        <v>80663.25</v>
      </c>
      <c r="R85" s="31">
        <v>87287.35</v>
      </c>
      <c r="S85" s="32">
        <v>99852</v>
      </c>
      <c r="T85" s="113">
        <v>28421.5</v>
      </c>
      <c r="U85" s="113">
        <v>29877.5</v>
      </c>
      <c r="V85" s="31">
        <v>71562.5</v>
      </c>
      <c r="W85" s="32">
        <v>63505.5</v>
      </c>
      <c r="X85" s="113">
        <v>20798.75</v>
      </c>
      <c r="Y85" s="113">
        <v>15385.75</v>
      </c>
      <c r="Z85" s="31">
        <v>25796.25</v>
      </c>
      <c r="AA85" s="32">
        <v>16280.25</v>
      </c>
      <c r="AB85" s="113">
        <v>25762.5</v>
      </c>
      <c r="AC85" s="113">
        <v>17778</v>
      </c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1700</v>
      </c>
      <c r="B86" s="111" t="s">
        <v>1546</v>
      </c>
      <c r="C86" s="112" t="s">
        <v>1547</v>
      </c>
      <c r="D86" s="21">
        <f t="shared" si="1"/>
        <v>385619.27</v>
      </c>
      <c r="E86" s="24">
        <f t="shared" si="1"/>
        <v>317337.5</v>
      </c>
      <c r="F86" s="104">
        <v>26481.75</v>
      </c>
      <c r="G86" s="104">
        <v>117474</v>
      </c>
      <c r="H86" s="105">
        <v>34532.75</v>
      </c>
      <c r="I86" s="105">
        <v>0</v>
      </c>
      <c r="J86" s="106">
        <v>8892.25</v>
      </c>
      <c r="K86" s="107">
        <v>0</v>
      </c>
      <c r="L86" s="105">
        <v>18218</v>
      </c>
      <c r="M86" s="105">
        <v>34532.75</v>
      </c>
      <c r="N86" s="106">
        <v>0</v>
      </c>
      <c r="O86" s="107">
        <v>8892.25</v>
      </c>
      <c r="P86" s="113">
        <v>7793</v>
      </c>
      <c r="Q86" s="113">
        <v>16195.04</v>
      </c>
      <c r="R86" s="106">
        <v>70895</v>
      </c>
      <c r="S86" s="107">
        <v>3210.25</v>
      </c>
      <c r="T86" s="105">
        <v>37448</v>
      </c>
      <c r="U86" s="105">
        <v>2022.96</v>
      </c>
      <c r="V86" s="106">
        <v>4753</v>
      </c>
      <c r="W86" s="107">
        <v>75477.75</v>
      </c>
      <c r="X86" s="105">
        <v>22658.77</v>
      </c>
      <c r="Y86" s="105">
        <v>16211</v>
      </c>
      <c r="Z86" s="106">
        <v>3309</v>
      </c>
      <c r="AA86" s="107">
        <v>7589.5</v>
      </c>
      <c r="AB86" s="105">
        <v>150637.75</v>
      </c>
      <c r="AC86" s="105">
        <v>35732</v>
      </c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1700</v>
      </c>
      <c r="B87" s="111" t="s">
        <v>41</v>
      </c>
      <c r="C87" s="112" t="s">
        <v>1548</v>
      </c>
      <c r="D87" s="21">
        <f t="shared" si="1"/>
        <v>0</v>
      </c>
      <c r="E87" s="24">
        <f t="shared" si="1"/>
        <v>307226.21999999997</v>
      </c>
      <c r="F87" s="104">
        <v>0</v>
      </c>
      <c r="G87" s="104">
        <v>307226.21999999997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0</v>
      </c>
      <c r="P87" s="105">
        <v>0</v>
      </c>
      <c r="Q87" s="105">
        <v>0</v>
      </c>
      <c r="R87" s="106">
        <v>0</v>
      </c>
      <c r="S87" s="107">
        <v>0</v>
      </c>
      <c r="T87" s="105">
        <v>0</v>
      </c>
      <c r="U87" s="105">
        <v>0</v>
      </c>
      <c r="V87" s="106">
        <v>0</v>
      </c>
      <c r="W87" s="107">
        <v>0</v>
      </c>
      <c r="X87" s="105">
        <v>0</v>
      </c>
      <c r="Y87" s="105">
        <v>0</v>
      </c>
      <c r="Z87" s="106">
        <v>0</v>
      </c>
      <c r="AA87" s="107">
        <v>0</v>
      </c>
      <c r="AB87" s="105">
        <v>0</v>
      </c>
      <c r="AC87" s="105">
        <v>0</v>
      </c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1700</v>
      </c>
      <c r="B88" s="111" t="s">
        <v>42</v>
      </c>
      <c r="C88" s="112" t="s">
        <v>1549</v>
      </c>
      <c r="D88" s="21">
        <f t="shared" si="1"/>
        <v>0</v>
      </c>
      <c r="E88" s="24">
        <f t="shared" si="1"/>
        <v>0</v>
      </c>
      <c r="F88" s="104">
        <v>0</v>
      </c>
      <c r="G88" s="104">
        <v>0</v>
      </c>
      <c r="H88" s="105">
        <v>0</v>
      </c>
      <c r="I88" s="105">
        <v>0</v>
      </c>
      <c r="J88" s="106">
        <v>0</v>
      </c>
      <c r="K88" s="107">
        <v>0</v>
      </c>
      <c r="L88" s="105">
        <v>0</v>
      </c>
      <c r="M88" s="105">
        <v>0</v>
      </c>
      <c r="N88" s="106">
        <v>0</v>
      </c>
      <c r="O88" s="107">
        <v>0</v>
      </c>
      <c r="P88" s="105">
        <v>0</v>
      </c>
      <c r="Q88" s="105">
        <v>0</v>
      </c>
      <c r="R88" s="106">
        <v>0</v>
      </c>
      <c r="S88" s="107">
        <v>0</v>
      </c>
      <c r="T88" s="105">
        <v>0</v>
      </c>
      <c r="U88" s="105">
        <v>0</v>
      </c>
      <c r="V88" s="106">
        <v>0</v>
      </c>
      <c r="W88" s="107">
        <v>0</v>
      </c>
      <c r="X88" s="105">
        <v>0</v>
      </c>
      <c r="Y88" s="105">
        <v>0</v>
      </c>
      <c r="Z88" s="106">
        <v>0</v>
      </c>
      <c r="AA88" s="107">
        <v>0</v>
      </c>
      <c r="AB88" s="105">
        <v>0</v>
      </c>
      <c r="AC88" s="105">
        <v>0</v>
      </c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1700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1700</v>
      </c>
      <c r="B90" s="111" t="s">
        <v>45</v>
      </c>
      <c r="C90" s="112" t="s">
        <v>1550</v>
      </c>
      <c r="D90" s="21">
        <f t="shared" si="1"/>
        <v>0</v>
      </c>
      <c r="E90" s="24">
        <f t="shared" si="1"/>
        <v>0</v>
      </c>
      <c r="F90" s="104">
        <v>0</v>
      </c>
      <c r="G90" s="104">
        <v>0</v>
      </c>
      <c r="H90" s="105">
        <v>0</v>
      </c>
      <c r="I90" s="105">
        <v>0</v>
      </c>
      <c r="J90" s="106">
        <v>0</v>
      </c>
      <c r="K90" s="107">
        <v>0</v>
      </c>
      <c r="L90" s="105">
        <v>0</v>
      </c>
      <c r="M90" s="105">
        <v>0</v>
      </c>
      <c r="N90" s="106">
        <v>0</v>
      </c>
      <c r="O90" s="107">
        <v>0</v>
      </c>
      <c r="P90" s="105">
        <v>0</v>
      </c>
      <c r="Q90" s="105">
        <v>0</v>
      </c>
      <c r="R90" s="106">
        <v>0</v>
      </c>
      <c r="S90" s="107">
        <v>0</v>
      </c>
      <c r="T90" s="105">
        <v>0</v>
      </c>
      <c r="U90" s="105">
        <v>0</v>
      </c>
      <c r="V90" s="106">
        <v>0</v>
      </c>
      <c r="W90" s="107">
        <v>0</v>
      </c>
      <c r="X90" s="105">
        <v>0</v>
      </c>
      <c r="Y90" s="105">
        <v>0</v>
      </c>
      <c r="Z90" s="106">
        <v>0</v>
      </c>
      <c r="AA90" s="107">
        <v>0</v>
      </c>
      <c r="AB90" s="105">
        <v>0</v>
      </c>
      <c r="AC90" s="105">
        <v>0</v>
      </c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1700</v>
      </c>
      <c r="B91" s="111" t="s">
        <v>46</v>
      </c>
      <c r="C91" s="112" t="s">
        <v>1551</v>
      </c>
      <c r="D91" s="21">
        <f t="shared" si="1"/>
        <v>9484412.1500000004</v>
      </c>
      <c r="E91" s="24">
        <f t="shared" si="1"/>
        <v>9297054.8200000003</v>
      </c>
      <c r="F91" s="104">
        <v>97029.64</v>
      </c>
      <c r="G91" s="104">
        <v>123276.47</v>
      </c>
      <c r="H91" s="105">
        <v>502306.24</v>
      </c>
      <c r="I91" s="105">
        <v>488507.13</v>
      </c>
      <c r="J91" s="106">
        <v>1106395.24</v>
      </c>
      <c r="K91" s="107">
        <v>1112225.21</v>
      </c>
      <c r="L91" s="105">
        <v>800084.88</v>
      </c>
      <c r="M91" s="105">
        <v>769378.29</v>
      </c>
      <c r="N91" s="106">
        <v>1187883.1000000001</v>
      </c>
      <c r="O91" s="107">
        <v>588539.04</v>
      </c>
      <c r="P91" s="105">
        <v>1209223.1299999999</v>
      </c>
      <c r="Q91" s="105">
        <v>602114.99</v>
      </c>
      <c r="R91" s="106">
        <v>862949.69</v>
      </c>
      <c r="S91" s="107">
        <v>1258655.9099999999</v>
      </c>
      <c r="T91" s="105">
        <v>1103514.3799999999</v>
      </c>
      <c r="U91" s="105">
        <v>815249.47</v>
      </c>
      <c r="V91" s="106">
        <v>414567.83</v>
      </c>
      <c r="W91" s="107">
        <v>944211.24</v>
      </c>
      <c r="X91" s="105">
        <v>558.16</v>
      </c>
      <c r="Y91" s="105">
        <v>400552.99</v>
      </c>
      <c r="Z91" s="106">
        <v>1806676.43</v>
      </c>
      <c r="AA91" s="107">
        <v>1191890.42</v>
      </c>
      <c r="AB91" s="105">
        <v>393223.43</v>
      </c>
      <c r="AC91" s="105">
        <v>1002453.66</v>
      </c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1700</v>
      </c>
      <c r="B92" s="111" t="s">
        <v>47</v>
      </c>
      <c r="C92" s="112" t="s">
        <v>1552</v>
      </c>
      <c r="D92" s="21">
        <f t="shared" si="1"/>
        <v>0</v>
      </c>
      <c r="E92" s="24">
        <f t="shared" si="1"/>
        <v>0</v>
      </c>
      <c r="F92" s="104"/>
      <c r="G92" s="104"/>
      <c r="H92" s="105"/>
      <c r="I92" s="105"/>
      <c r="J92" s="106"/>
      <c r="K92" s="107"/>
      <c r="L92" s="105"/>
      <c r="M92" s="105"/>
      <c r="N92" s="106"/>
      <c r="O92" s="107"/>
      <c r="P92" s="105"/>
      <c r="Q92" s="105"/>
      <c r="R92" s="106"/>
      <c r="S92" s="107"/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1700</v>
      </c>
      <c r="B93" s="111" t="s">
        <v>48</v>
      </c>
      <c r="C93" s="112" t="s">
        <v>1553</v>
      </c>
      <c r="D93" s="21">
        <f t="shared" si="1"/>
        <v>42433555</v>
      </c>
      <c r="E93" s="24">
        <f t="shared" si="1"/>
        <v>41519785.230000004</v>
      </c>
      <c r="F93" s="104"/>
      <c r="G93" s="104"/>
      <c r="H93" s="105">
        <v>4905597.47</v>
      </c>
      <c r="I93" s="105">
        <v>4905597.47</v>
      </c>
      <c r="J93" s="106">
        <v>2760341.08</v>
      </c>
      <c r="K93" s="107">
        <v>2760341.08</v>
      </c>
      <c r="L93" s="105">
        <v>3543248.59</v>
      </c>
      <c r="M93" s="105">
        <v>3643236.5</v>
      </c>
      <c r="N93" s="106">
        <v>4678287.51</v>
      </c>
      <c r="O93" s="107">
        <v>4678287.51</v>
      </c>
      <c r="P93" s="105">
        <v>2989257.12</v>
      </c>
      <c r="Q93" s="105">
        <v>2936290.18</v>
      </c>
      <c r="R93" s="106">
        <v>4187232.7</v>
      </c>
      <c r="S93" s="107">
        <v>4182355.55</v>
      </c>
      <c r="T93" s="105">
        <v>3446761.98</v>
      </c>
      <c r="U93" s="105">
        <v>3504606.07</v>
      </c>
      <c r="V93" s="106">
        <v>3272445.15</v>
      </c>
      <c r="W93" s="107">
        <v>3272445.15</v>
      </c>
      <c r="X93" s="105">
        <v>3522682.8</v>
      </c>
      <c r="Y93" s="105">
        <v>3522682.8</v>
      </c>
      <c r="Z93" s="106">
        <v>3340301.93</v>
      </c>
      <c r="AA93" s="107">
        <v>3340301.93</v>
      </c>
      <c r="AB93" s="105">
        <v>5787398.6699999999</v>
      </c>
      <c r="AC93" s="105">
        <v>4773640.99</v>
      </c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1700</v>
      </c>
      <c r="B94" s="111" t="s">
        <v>49</v>
      </c>
      <c r="C94" s="112" t="s">
        <v>1554</v>
      </c>
      <c r="D94" s="21">
        <f t="shared" si="1"/>
        <v>1188332</v>
      </c>
      <c r="E94" s="24">
        <f t="shared" si="1"/>
        <v>1101990.8</v>
      </c>
      <c r="F94" s="104">
        <v>110087</v>
      </c>
      <c r="G94" s="104">
        <v>114121</v>
      </c>
      <c r="H94" s="105">
        <v>114121</v>
      </c>
      <c r="I94" s="105">
        <v>121774</v>
      </c>
      <c r="J94" s="106">
        <v>121774</v>
      </c>
      <c r="K94" s="107">
        <v>124572</v>
      </c>
      <c r="L94" s="105">
        <v>124572</v>
      </c>
      <c r="M94" s="105">
        <v>127037</v>
      </c>
      <c r="N94" s="106">
        <v>127037</v>
      </c>
      <c r="O94" s="107">
        <v>130108</v>
      </c>
      <c r="P94" s="105">
        <v>130108</v>
      </c>
      <c r="Q94" s="105">
        <v>131793.5</v>
      </c>
      <c r="R94" s="106">
        <v>131793.5</v>
      </c>
      <c r="S94" s="107">
        <v>134167.5</v>
      </c>
      <c r="T94" s="105">
        <v>134167.5</v>
      </c>
      <c r="U94" s="105">
        <v>54642.6</v>
      </c>
      <c r="V94" s="106">
        <v>54642.6</v>
      </c>
      <c r="W94" s="107">
        <v>57417</v>
      </c>
      <c r="X94" s="105">
        <v>57417</v>
      </c>
      <c r="Y94" s="105">
        <v>61177.4</v>
      </c>
      <c r="Z94" s="106">
        <v>61177.4</v>
      </c>
      <c r="AA94" s="107">
        <v>21435</v>
      </c>
      <c r="AB94" s="105">
        <v>21435</v>
      </c>
      <c r="AC94" s="105">
        <v>23745.8</v>
      </c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1700</v>
      </c>
      <c r="B95" s="111" t="s">
        <v>50</v>
      </c>
      <c r="C95" s="112" t="s">
        <v>1555</v>
      </c>
      <c r="D95" s="21">
        <f t="shared" si="1"/>
        <v>0</v>
      </c>
      <c r="E95" s="24">
        <f t="shared" si="1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1700</v>
      </c>
      <c r="B96" s="111" t="s">
        <v>1556</v>
      </c>
      <c r="C96" s="112" t="s">
        <v>1557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1700</v>
      </c>
      <c r="B97" s="111" t="s">
        <v>51</v>
      </c>
      <c r="C97" s="112" t="s">
        <v>1558</v>
      </c>
      <c r="D97" s="21">
        <f t="shared" si="1"/>
        <v>50094407.179999992</v>
      </c>
      <c r="E97" s="24">
        <f t="shared" si="1"/>
        <v>48824368.909999996</v>
      </c>
      <c r="F97" s="104">
        <v>8163220.5800000001</v>
      </c>
      <c r="G97" s="104">
        <v>8670078.3599999994</v>
      </c>
      <c r="H97" s="105">
        <v>8670078.3599999994</v>
      </c>
      <c r="I97" s="105">
        <v>9094378.2799999993</v>
      </c>
      <c r="J97" s="106">
        <v>9094378.2799999993</v>
      </c>
      <c r="K97" s="107">
        <v>7715701.6399999997</v>
      </c>
      <c r="L97" s="105">
        <v>7715701.6399999997</v>
      </c>
      <c r="M97" s="105">
        <v>8564453.4900000002</v>
      </c>
      <c r="N97" s="106">
        <v>2242640.54</v>
      </c>
      <c r="O97" s="107">
        <v>3374498.94</v>
      </c>
      <c r="P97" s="113">
        <v>3374498.94</v>
      </c>
      <c r="Q97" s="113">
        <v>4047419.09</v>
      </c>
      <c r="R97" s="106">
        <v>4047419.09</v>
      </c>
      <c r="S97" s="107">
        <v>4837583.8499999996</v>
      </c>
      <c r="T97" s="105">
        <v>4837583.8499999996</v>
      </c>
      <c r="U97" s="105">
        <v>440294.58</v>
      </c>
      <c r="V97" s="106">
        <v>440294.58</v>
      </c>
      <c r="W97" s="107">
        <v>470976.24</v>
      </c>
      <c r="X97" s="105">
        <v>470976.24</v>
      </c>
      <c r="Y97" s="105">
        <v>499921.44</v>
      </c>
      <c r="Z97" s="106">
        <v>499921.44</v>
      </c>
      <c r="AA97" s="107">
        <v>537693.64</v>
      </c>
      <c r="AB97" s="105">
        <v>537693.64</v>
      </c>
      <c r="AC97" s="105">
        <v>571369.36</v>
      </c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1700</v>
      </c>
      <c r="B98" s="111" t="s">
        <v>52</v>
      </c>
      <c r="C98" s="112" t="s">
        <v>1559</v>
      </c>
      <c r="D98" s="21">
        <f t="shared" si="1"/>
        <v>58510238.630000003</v>
      </c>
      <c r="E98" s="24">
        <f t="shared" si="1"/>
        <v>53103729.280000009</v>
      </c>
      <c r="F98" s="104">
        <v>6401304.4000000004</v>
      </c>
      <c r="G98" s="104">
        <v>6458815.9299999997</v>
      </c>
      <c r="H98" s="113">
        <v>6458815.9299999997</v>
      </c>
      <c r="I98" s="113">
        <v>7002994.96</v>
      </c>
      <c r="J98" s="31">
        <v>7002994.96</v>
      </c>
      <c r="K98" s="32">
        <v>6848054.1399999997</v>
      </c>
      <c r="L98" s="113">
        <v>6848054.1399999997</v>
      </c>
      <c r="M98" s="113">
        <v>7132026.3499999996</v>
      </c>
      <c r="N98" s="31">
        <v>7023605.1799999997</v>
      </c>
      <c r="O98" s="32">
        <v>6975169.4299999997</v>
      </c>
      <c r="P98" s="105">
        <v>6975169.4299999997</v>
      </c>
      <c r="Q98" s="105">
        <v>7169908.0300000003</v>
      </c>
      <c r="R98" s="31">
        <v>7169908.0300000003</v>
      </c>
      <c r="S98" s="32">
        <v>7589485.9199999999</v>
      </c>
      <c r="T98" s="113">
        <v>7589485.9199999999</v>
      </c>
      <c r="U98" s="113">
        <v>670281.03</v>
      </c>
      <c r="V98" s="31">
        <v>670281.03</v>
      </c>
      <c r="W98" s="32">
        <v>724216.71</v>
      </c>
      <c r="X98" s="113">
        <v>724216.71</v>
      </c>
      <c r="Y98" s="113">
        <v>786063.86</v>
      </c>
      <c r="Z98" s="31">
        <v>786063.86</v>
      </c>
      <c r="AA98" s="32">
        <v>860339.04</v>
      </c>
      <c r="AB98" s="113">
        <v>860339.04</v>
      </c>
      <c r="AC98" s="113">
        <v>886373.88</v>
      </c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1700</v>
      </c>
      <c r="B99" s="111" t="s">
        <v>1693</v>
      </c>
      <c r="C99" s="112" t="s">
        <v>1560</v>
      </c>
      <c r="D99" s="21">
        <f t="shared" si="1"/>
        <v>3847078.8400000003</v>
      </c>
      <c r="E99" s="24">
        <f t="shared" si="1"/>
        <v>4582345.5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1011682.13</v>
      </c>
      <c r="V99" s="31">
        <v>1011682.13</v>
      </c>
      <c r="W99" s="32">
        <v>1055372.01</v>
      </c>
      <c r="X99" s="113">
        <v>1055372.01</v>
      </c>
      <c r="Y99" s="113">
        <v>1089066.6000000001</v>
      </c>
      <c r="Z99" s="31">
        <v>1089066.6000000001</v>
      </c>
      <c r="AA99" s="32">
        <v>690958.1</v>
      </c>
      <c r="AB99" s="113">
        <v>690958.1</v>
      </c>
      <c r="AC99" s="113">
        <v>735266.66</v>
      </c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1700</v>
      </c>
      <c r="B100" s="111" t="s">
        <v>1694</v>
      </c>
      <c r="C100" s="112" t="s">
        <v>1661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1700</v>
      </c>
      <c r="B101" s="111" t="s">
        <v>53</v>
      </c>
      <c r="C101" s="112" t="s">
        <v>1561</v>
      </c>
      <c r="D101" s="21">
        <f t="shared" si="1"/>
        <v>31565771.130000003</v>
      </c>
      <c r="E101" s="24">
        <f t="shared" si="1"/>
        <v>33308337.280000001</v>
      </c>
      <c r="F101" s="104">
        <v>884166.25</v>
      </c>
      <c r="G101" s="104">
        <v>884166.25</v>
      </c>
      <c r="H101" s="105">
        <v>2213235.71</v>
      </c>
      <c r="I101" s="105">
        <v>2213235.71</v>
      </c>
      <c r="J101" s="106">
        <v>2306561</v>
      </c>
      <c r="K101" s="107">
        <v>2306561</v>
      </c>
      <c r="L101" s="105">
        <v>2402341</v>
      </c>
      <c r="M101" s="105">
        <v>2402341</v>
      </c>
      <c r="N101" s="106">
        <v>2505048</v>
      </c>
      <c r="O101" s="107">
        <v>2505048</v>
      </c>
      <c r="P101" s="113">
        <v>2188697</v>
      </c>
      <c r="Q101" s="113">
        <v>1589352</v>
      </c>
      <c r="R101" s="106">
        <v>2286184</v>
      </c>
      <c r="S101" s="107">
        <v>2885529</v>
      </c>
      <c r="T101" s="105">
        <v>2241071.75</v>
      </c>
      <c r="U101" s="105">
        <v>2241071.75</v>
      </c>
      <c r="V101" s="106">
        <v>2099215</v>
      </c>
      <c r="W101" s="107">
        <v>2099215</v>
      </c>
      <c r="X101" s="105">
        <v>5638478.4699999997</v>
      </c>
      <c r="Y101" s="105">
        <v>5638478.4699999997</v>
      </c>
      <c r="Z101" s="106">
        <v>2701090.67</v>
      </c>
      <c r="AA101" s="107">
        <v>2701090.67</v>
      </c>
      <c r="AB101" s="105">
        <v>4099682.28</v>
      </c>
      <c r="AC101" s="105">
        <v>5842248.4299999997</v>
      </c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1700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1700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1700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1700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1700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1700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1700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1700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1700</v>
      </c>
      <c r="B110" s="111" t="s">
        <v>82</v>
      </c>
      <c r="C110" s="112" t="s">
        <v>83</v>
      </c>
      <c r="D110" s="21">
        <f t="shared" si="1"/>
        <v>247115818.08999997</v>
      </c>
      <c r="E110" s="24">
        <f t="shared" si="1"/>
        <v>252139233.97999999</v>
      </c>
      <c r="F110" s="104">
        <v>2661199.65</v>
      </c>
      <c r="G110" s="104">
        <v>20021549.100000001</v>
      </c>
      <c r="H110" s="113">
        <v>14912002.289999999</v>
      </c>
      <c r="I110" s="113">
        <v>16215102.33</v>
      </c>
      <c r="J110" s="31">
        <v>18401776.100000001</v>
      </c>
      <c r="K110" s="32">
        <v>17873500.32</v>
      </c>
      <c r="L110" s="113">
        <v>22064889.969999999</v>
      </c>
      <c r="M110" s="113">
        <v>18373371.27</v>
      </c>
      <c r="N110" s="31">
        <v>20642104.780000001</v>
      </c>
      <c r="O110" s="32">
        <v>15646024.869999999</v>
      </c>
      <c r="P110" s="105">
        <v>29056353.52</v>
      </c>
      <c r="Q110" s="105">
        <v>21556603.879999999</v>
      </c>
      <c r="R110" s="31">
        <v>17825655.440000001</v>
      </c>
      <c r="S110" s="32">
        <v>21235800.199999999</v>
      </c>
      <c r="T110" s="113">
        <v>28478906.649999999</v>
      </c>
      <c r="U110" s="113">
        <v>20742060.98</v>
      </c>
      <c r="V110" s="31">
        <v>40224012.159999996</v>
      </c>
      <c r="W110" s="32">
        <v>45292907.549999997</v>
      </c>
      <c r="X110" s="113">
        <v>10026396.550000001</v>
      </c>
      <c r="Y110" s="113">
        <v>12428747.91</v>
      </c>
      <c r="Z110" s="31">
        <v>26282538.510000002</v>
      </c>
      <c r="AA110" s="32">
        <v>20567538.66</v>
      </c>
      <c r="AB110" s="113">
        <v>16539982.470000001</v>
      </c>
      <c r="AC110" s="113">
        <v>22186026.91</v>
      </c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1700</v>
      </c>
      <c r="B111" s="111" t="s">
        <v>84</v>
      </c>
      <c r="C111" s="112" t="s">
        <v>85</v>
      </c>
      <c r="D111" s="21">
        <f t="shared" si="1"/>
        <v>4229364.41</v>
      </c>
      <c r="E111" s="24">
        <f t="shared" si="1"/>
        <v>4216280.59</v>
      </c>
      <c r="F111" s="104">
        <v>468537</v>
      </c>
      <c r="G111" s="104">
        <v>324439.26</v>
      </c>
      <c r="H111" s="105">
        <v>216752.96</v>
      </c>
      <c r="I111" s="105">
        <v>716981.8</v>
      </c>
      <c r="J111" s="106">
        <v>388495</v>
      </c>
      <c r="K111" s="107">
        <v>224404.66</v>
      </c>
      <c r="L111" s="105">
        <v>405123.35</v>
      </c>
      <c r="M111" s="105">
        <v>332447.2</v>
      </c>
      <c r="N111" s="106">
        <v>503514.3</v>
      </c>
      <c r="O111" s="107">
        <v>446094.41</v>
      </c>
      <c r="P111" s="113">
        <v>357150</v>
      </c>
      <c r="Q111" s="113">
        <v>390679.38</v>
      </c>
      <c r="R111" s="106">
        <v>401254.7</v>
      </c>
      <c r="S111" s="107">
        <v>353080.24</v>
      </c>
      <c r="T111" s="105">
        <v>258939</v>
      </c>
      <c r="U111" s="105">
        <v>225908.86</v>
      </c>
      <c r="V111" s="106">
        <v>305983.3</v>
      </c>
      <c r="W111" s="107">
        <v>302310.28000000003</v>
      </c>
      <c r="X111" s="105">
        <v>300244.5</v>
      </c>
      <c r="Y111" s="105">
        <v>304427.76</v>
      </c>
      <c r="Z111" s="106">
        <v>168495.3</v>
      </c>
      <c r="AA111" s="107">
        <v>202799.94</v>
      </c>
      <c r="AB111" s="105">
        <v>454875</v>
      </c>
      <c r="AC111" s="105">
        <v>392706.8</v>
      </c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1700</v>
      </c>
      <c r="B112" s="111" t="s">
        <v>86</v>
      </c>
      <c r="C112" s="112" t="s">
        <v>87</v>
      </c>
      <c r="D112" s="21">
        <f t="shared" si="1"/>
        <v>90426869.279999986</v>
      </c>
      <c r="E112" s="24">
        <f t="shared" si="1"/>
        <v>89140093.679999992</v>
      </c>
      <c r="F112" s="104">
        <v>3751624.16</v>
      </c>
      <c r="G112" s="104">
        <v>3053628.44</v>
      </c>
      <c r="H112" s="105">
        <v>5026559.18</v>
      </c>
      <c r="I112" s="105">
        <v>5032277.99</v>
      </c>
      <c r="J112" s="106">
        <v>4491612</v>
      </c>
      <c r="K112" s="107">
        <v>5736360.7999999998</v>
      </c>
      <c r="L112" s="105">
        <v>7874040.9100000001</v>
      </c>
      <c r="M112" s="105">
        <v>7211403.9900000002</v>
      </c>
      <c r="N112" s="106">
        <v>9877328.2200000007</v>
      </c>
      <c r="O112" s="107">
        <v>6410311.5899999999</v>
      </c>
      <c r="P112" s="105">
        <v>6452829.7400000002</v>
      </c>
      <c r="Q112" s="105">
        <v>8962381.6699999999</v>
      </c>
      <c r="R112" s="106">
        <v>8796941.0600000005</v>
      </c>
      <c r="S112" s="107">
        <v>7399881.8099999996</v>
      </c>
      <c r="T112" s="105">
        <v>8953166.6999999993</v>
      </c>
      <c r="U112" s="105">
        <v>8736526.9399999995</v>
      </c>
      <c r="V112" s="106">
        <v>7667986.4299999997</v>
      </c>
      <c r="W112" s="107">
        <v>7481274.8700000001</v>
      </c>
      <c r="X112" s="105">
        <v>7426262.8200000003</v>
      </c>
      <c r="Y112" s="105">
        <v>8543114.2699999996</v>
      </c>
      <c r="Z112" s="106">
        <v>9629416.5399999991</v>
      </c>
      <c r="AA112" s="107">
        <v>9590515.7300000004</v>
      </c>
      <c r="AB112" s="105">
        <v>10479101.52</v>
      </c>
      <c r="AC112" s="105">
        <v>10982415.58</v>
      </c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1700</v>
      </c>
      <c r="B113" s="111" t="s">
        <v>88</v>
      </c>
      <c r="C113" s="112" t="s">
        <v>89</v>
      </c>
      <c r="D113" s="21">
        <f t="shared" si="1"/>
        <v>43725631.700000003</v>
      </c>
      <c r="E113" s="24">
        <f t="shared" si="1"/>
        <v>43694261.5</v>
      </c>
      <c r="F113" s="104">
        <v>3221273.8</v>
      </c>
      <c r="G113" s="104">
        <v>1726766.25</v>
      </c>
      <c r="H113" s="113">
        <v>3985466.9</v>
      </c>
      <c r="I113" s="113">
        <v>4323010.55</v>
      </c>
      <c r="J113" s="31">
        <v>3226335</v>
      </c>
      <c r="K113" s="32">
        <v>2918415.9</v>
      </c>
      <c r="L113" s="113">
        <v>2904626</v>
      </c>
      <c r="M113" s="113">
        <v>3409361.8</v>
      </c>
      <c r="N113" s="31">
        <v>3856258</v>
      </c>
      <c r="O113" s="32">
        <v>3321272.3</v>
      </c>
      <c r="P113" s="105">
        <v>1826917</v>
      </c>
      <c r="Q113" s="105">
        <v>2329553.2999999998</v>
      </c>
      <c r="R113" s="31">
        <v>3279160</v>
      </c>
      <c r="S113" s="32">
        <v>3205476</v>
      </c>
      <c r="T113" s="113">
        <v>1071020</v>
      </c>
      <c r="U113" s="113">
        <v>1668708.1</v>
      </c>
      <c r="V113" s="31">
        <v>6901975</v>
      </c>
      <c r="W113" s="32">
        <v>5480400.4000000004</v>
      </c>
      <c r="X113" s="113">
        <v>3233084</v>
      </c>
      <c r="Y113" s="113">
        <v>4892591.4000000004</v>
      </c>
      <c r="Z113" s="31">
        <v>3852284</v>
      </c>
      <c r="AA113" s="32">
        <v>3118792</v>
      </c>
      <c r="AB113" s="113">
        <v>6367232</v>
      </c>
      <c r="AC113" s="113">
        <v>7299913.5</v>
      </c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1700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1700</v>
      </c>
      <c r="B115" s="111" t="s">
        <v>92</v>
      </c>
      <c r="C115" s="112" t="s">
        <v>93</v>
      </c>
      <c r="D115" s="21">
        <f t="shared" si="1"/>
        <v>1059693.99</v>
      </c>
      <c r="E115" s="24">
        <f t="shared" si="1"/>
        <v>1047418.39</v>
      </c>
      <c r="F115" s="104">
        <v>2300</v>
      </c>
      <c r="G115" s="104">
        <v>25172</v>
      </c>
      <c r="H115" s="105">
        <v>0</v>
      </c>
      <c r="I115" s="105">
        <v>45105</v>
      </c>
      <c r="J115" s="106">
        <v>81880</v>
      </c>
      <c r="K115" s="107">
        <v>20852</v>
      </c>
      <c r="L115" s="105">
        <v>136734.9</v>
      </c>
      <c r="M115" s="105">
        <v>140233.9</v>
      </c>
      <c r="N115" s="106">
        <v>57480</v>
      </c>
      <c r="O115" s="107">
        <v>41035</v>
      </c>
      <c r="P115" s="105">
        <v>158356.5</v>
      </c>
      <c r="Q115" s="105">
        <v>204289.95</v>
      </c>
      <c r="R115" s="106">
        <v>82825.08</v>
      </c>
      <c r="S115" s="107">
        <v>127090.08</v>
      </c>
      <c r="T115" s="105">
        <v>91401</v>
      </c>
      <c r="U115" s="105">
        <v>62588</v>
      </c>
      <c r="V115" s="106">
        <v>309695</v>
      </c>
      <c r="W115" s="107">
        <v>234969</v>
      </c>
      <c r="X115" s="105">
        <v>108413.5</v>
      </c>
      <c r="Y115" s="105">
        <v>81213.5</v>
      </c>
      <c r="Z115" s="106">
        <v>30608.01</v>
      </c>
      <c r="AA115" s="107">
        <v>30608.01</v>
      </c>
      <c r="AB115" s="105">
        <v>0</v>
      </c>
      <c r="AC115" s="105">
        <v>34261.949999999997</v>
      </c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1700</v>
      </c>
      <c r="B116" s="111" t="s">
        <v>94</v>
      </c>
      <c r="C116" s="112" t="s">
        <v>95</v>
      </c>
      <c r="D116" s="21">
        <f t="shared" si="1"/>
        <v>7636168.2000000002</v>
      </c>
      <c r="E116" s="24">
        <f t="shared" si="1"/>
        <v>7613915.7000000002</v>
      </c>
      <c r="F116" s="104">
        <v>0</v>
      </c>
      <c r="G116" s="104">
        <v>0</v>
      </c>
      <c r="H116" s="105">
        <v>1106049</v>
      </c>
      <c r="I116" s="105">
        <v>1090989</v>
      </c>
      <c r="J116" s="106">
        <v>578733.19999999995</v>
      </c>
      <c r="K116" s="107">
        <v>603931.19999999995</v>
      </c>
      <c r="L116" s="105">
        <v>562900</v>
      </c>
      <c r="M116" s="105">
        <v>587158.5</v>
      </c>
      <c r="N116" s="106">
        <v>566439</v>
      </c>
      <c r="O116" s="107">
        <v>543755</v>
      </c>
      <c r="P116" s="105">
        <v>579333.5</v>
      </c>
      <c r="Q116" s="105">
        <v>597065.5</v>
      </c>
      <c r="R116" s="106">
        <v>537118.5</v>
      </c>
      <c r="S116" s="107">
        <v>544718.5</v>
      </c>
      <c r="T116" s="105">
        <v>628406</v>
      </c>
      <c r="U116" s="105">
        <v>568760</v>
      </c>
      <c r="V116" s="106">
        <v>554890.5</v>
      </c>
      <c r="W116" s="107">
        <v>587700.5</v>
      </c>
      <c r="X116" s="105">
        <v>761145</v>
      </c>
      <c r="Y116" s="105">
        <v>823058.5</v>
      </c>
      <c r="Z116" s="106">
        <v>896596.5</v>
      </c>
      <c r="AA116" s="107">
        <v>842012.5</v>
      </c>
      <c r="AB116" s="105">
        <v>864557</v>
      </c>
      <c r="AC116" s="105">
        <v>824766.5</v>
      </c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1700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1297890</v>
      </c>
      <c r="E117" s="24">
        <f t="shared" ref="E117:E126" si="3">G117+I117+K117+M117+O117+Q117+S117+U117+W117+Y117+AA117+AC117</f>
        <v>1297890</v>
      </c>
      <c r="F117" s="104">
        <v>40710</v>
      </c>
      <c r="G117" s="104">
        <v>40170</v>
      </c>
      <c r="H117" s="113">
        <v>208285</v>
      </c>
      <c r="I117" s="113">
        <v>208825</v>
      </c>
      <c r="J117" s="31">
        <v>413255</v>
      </c>
      <c r="K117" s="32">
        <v>413255</v>
      </c>
      <c r="L117" s="113"/>
      <c r="M117" s="113"/>
      <c r="N117" s="31"/>
      <c r="O117" s="32"/>
      <c r="P117" s="105">
        <v>53740</v>
      </c>
      <c r="Q117" s="105">
        <v>53740</v>
      </c>
      <c r="R117" s="31"/>
      <c r="S117" s="32"/>
      <c r="T117" s="113">
        <v>30000</v>
      </c>
      <c r="U117" s="113">
        <v>30000</v>
      </c>
      <c r="V117" s="31">
        <v>368200</v>
      </c>
      <c r="W117" s="32">
        <v>368200</v>
      </c>
      <c r="X117" s="113">
        <v>3800</v>
      </c>
      <c r="Y117" s="113">
        <v>3800</v>
      </c>
      <c r="Z117" s="31">
        <v>157900</v>
      </c>
      <c r="AA117" s="32">
        <v>157900</v>
      </c>
      <c r="AB117" s="113">
        <v>22000</v>
      </c>
      <c r="AC117" s="113">
        <v>22000</v>
      </c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1700</v>
      </c>
      <c r="B118" s="111" t="s">
        <v>98</v>
      </c>
      <c r="C118" s="112" t="s">
        <v>99</v>
      </c>
      <c r="D118" s="21">
        <f t="shared" si="2"/>
        <v>3555099</v>
      </c>
      <c r="E118" s="24">
        <f t="shared" si="3"/>
        <v>3554514</v>
      </c>
      <c r="F118" s="104">
        <v>91910</v>
      </c>
      <c r="G118" s="104">
        <v>138651</v>
      </c>
      <c r="H118" s="113">
        <v>209030</v>
      </c>
      <c r="I118" s="113">
        <v>204474</v>
      </c>
      <c r="J118" s="31">
        <v>547910</v>
      </c>
      <c r="K118" s="32">
        <v>354441.2</v>
      </c>
      <c r="L118" s="113">
        <v>433109</v>
      </c>
      <c r="M118" s="113">
        <v>316484</v>
      </c>
      <c r="N118" s="31">
        <v>281800</v>
      </c>
      <c r="O118" s="32">
        <v>268936</v>
      </c>
      <c r="P118" s="113">
        <v>119725</v>
      </c>
      <c r="Q118" s="113">
        <v>244469.8</v>
      </c>
      <c r="R118" s="31">
        <v>99920</v>
      </c>
      <c r="S118" s="32">
        <v>185366.6</v>
      </c>
      <c r="T118" s="113">
        <v>412170</v>
      </c>
      <c r="U118" s="113">
        <v>260344.2</v>
      </c>
      <c r="V118" s="31">
        <v>212440</v>
      </c>
      <c r="W118" s="32">
        <v>273050.40000000002</v>
      </c>
      <c r="X118" s="113">
        <v>525825</v>
      </c>
      <c r="Y118" s="113">
        <v>452388.4</v>
      </c>
      <c r="Z118" s="31">
        <v>491510</v>
      </c>
      <c r="AA118" s="32">
        <v>405444</v>
      </c>
      <c r="AB118" s="113">
        <v>129750</v>
      </c>
      <c r="AC118" s="113">
        <v>450464.4</v>
      </c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1700</v>
      </c>
      <c r="B119" s="111" t="s">
        <v>100</v>
      </c>
      <c r="C119" s="112" t="s">
        <v>101</v>
      </c>
      <c r="D119" s="21">
        <f t="shared" si="2"/>
        <v>89110</v>
      </c>
      <c r="E119" s="24">
        <f t="shared" si="3"/>
        <v>89110</v>
      </c>
      <c r="F119" s="104"/>
      <c r="G119" s="104"/>
      <c r="H119" s="113">
        <v>2900</v>
      </c>
      <c r="I119" s="113">
        <v>2900</v>
      </c>
      <c r="J119" s="31"/>
      <c r="K119" s="32"/>
      <c r="L119" s="113">
        <v>12800</v>
      </c>
      <c r="M119" s="113">
        <v>12800</v>
      </c>
      <c r="N119" s="31">
        <v>6200</v>
      </c>
      <c r="O119" s="32">
        <v>6200</v>
      </c>
      <c r="P119" s="113">
        <v>23110</v>
      </c>
      <c r="Q119" s="113">
        <v>23110</v>
      </c>
      <c r="R119" s="31"/>
      <c r="S119" s="32"/>
      <c r="T119" s="113">
        <v>15100</v>
      </c>
      <c r="U119" s="113">
        <v>15100</v>
      </c>
      <c r="V119" s="31">
        <v>2900</v>
      </c>
      <c r="W119" s="32">
        <v>2900</v>
      </c>
      <c r="X119" s="113"/>
      <c r="Y119" s="113"/>
      <c r="Z119" s="31">
        <v>26100</v>
      </c>
      <c r="AA119" s="32">
        <v>26100</v>
      </c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1700</v>
      </c>
      <c r="B120" s="111" t="s">
        <v>102</v>
      </c>
      <c r="C120" s="112" t="s">
        <v>103</v>
      </c>
      <c r="D120" s="21">
        <f t="shared" si="2"/>
        <v>1647372.04</v>
      </c>
      <c r="E120" s="24">
        <f t="shared" si="3"/>
        <v>1647372.04</v>
      </c>
      <c r="F120" s="104">
        <v>192435.6</v>
      </c>
      <c r="G120" s="104">
        <v>192435.6</v>
      </c>
      <c r="H120" s="113">
        <v>197142.9</v>
      </c>
      <c r="I120" s="113">
        <v>197142.9</v>
      </c>
      <c r="J120" s="31">
        <v>68596.710000000006</v>
      </c>
      <c r="K120" s="32">
        <v>68596.710000000006</v>
      </c>
      <c r="L120" s="113">
        <v>178140.89</v>
      </c>
      <c r="M120" s="113">
        <v>178140.89</v>
      </c>
      <c r="N120" s="31">
        <v>110017.59</v>
      </c>
      <c r="O120" s="32">
        <v>110017.59</v>
      </c>
      <c r="P120" s="113">
        <v>97456.6</v>
      </c>
      <c r="Q120" s="113">
        <v>97456.6</v>
      </c>
      <c r="R120" s="31">
        <v>141251.35</v>
      </c>
      <c r="S120" s="32">
        <v>141251.35</v>
      </c>
      <c r="T120" s="113">
        <v>110993.62</v>
      </c>
      <c r="U120" s="113">
        <v>110993.62</v>
      </c>
      <c r="V120" s="31">
        <v>92833.18</v>
      </c>
      <c r="W120" s="32">
        <v>92833.18</v>
      </c>
      <c r="X120" s="113">
        <v>134792</v>
      </c>
      <c r="Y120" s="113">
        <v>134792</v>
      </c>
      <c r="Z120" s="31">
        <v>154907.82</v>
      </c>
      <c r="AA120" s="32">
        <v>154907.82</v>
      </c>
      <c r="AB120" s="113">
        <v>168803.78</v>
      </c>
      <c r="AC120" s="113">
        <v>168803.78</v>
      </c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1700</v>
      </c>
      <c r="B121" s="111" t="s">
        <v>104</v>
      </c>
      <c r="C121" s="112" t="s">
        <v>105</v>
      </c>
      <c r="D121" s="21">
        <f t="shared" si="2"/>
        <v>1401463.21</v>
      </c>
      <c r="E121" s="24">
        <f t="shared" si="3"/>
        <v>1402138.21</v>
      </c>
      <c r="F121" s="104">
        <v>135348.01</v>
      </c>
      <c r="G121" s="104">
        <v>131258.01</v>
      </c>
      <c r="H121" s="113">
        <v>85361</v>
      </c>
      <c r="I121" s="113">
        <v>73733</v>
      </c>
      <c r="J121" s="31">
        <v>13682</v>
      </c>
      <c r="K121" s="32">
        <v>27566</v>
      </c>
      <c r="L121" s="113">
        <v>188626</v>
      </c>
      <c r="M121" s="113">
        <v>163809</v>
      </c>
      <c r="N121" s="31">
        <v>85950.2</v>
      </c>
      <c r="O121" s="32">
        <v>99614.2</v>
      </c>
      <c r="P121" s="113">
        <v>324992</v>
      </c>
      <c r="Q121" s="113">
        <v>322422</v>
      </c>
      <c r="R121" s="31">
        <v>36432</v>
      </c>
      <c r="S121" s="32">
        <v>46464</v>
      </c>
      <c r="T121" s="113">
        <v>163694</v>
      </c>
      <c r="U121" s="113">
        <v>162078</v>
      </c>
      <c r="V121" s="31">
        <v>108641</v>
      </c>
      <c r="W121" s="32">
        <v>98305</v>
      </c>
      <c r="X121" s="113">
        <v>83480</v>
      </c>
      <c r="Y121" s="113">
        <v>80091</v>
      </c>
      <c r="Z121" s="31">
        <v>117357</v>
      </c>
      <c r="AA121" s="32">
        <v>127233</v>
      </c>
      <c r="AB121" s="113">
        <v>57900</v>
      </c>
      <c r="AC121" s="113">
        <v>69565</v>
      </c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1700</v>
      </c>
      <c r="B122" s="111" t="s">
        <v>106</v>
      </c>
      <c r="C122" s="112" t="s">
        <v>107</v>
      </c>
      <c r="D122" s="21">
        <f t="shared" si="2"/>
        <v>112314</v>
      </c>
      <c r="E122" s="24">
        <f t="shared" si="3"/>
        <v>112314</v>
      </c>
      <c r="F122" s="104"/>
      <c r="G122" s="104"/>
      <c r="H122" s="113">
        <v>700</v>
      </c>
      <c r="I122" s="113">
        <v>700</v>
      </c>
      <c r="J122" s="31">
        <v>4770</v>
      </c>
      <c r="K122" s="32">
        <v>4770</v>
      </c>
      <c r="L122" s="113">
        <v>3220</v>
      </c>
      <c r="M122" s="113">
        <v>3220</v>
      </c>
      <c r="N122" s="31">
        <v>10490</v>
      </c>
      <c r="O122" s="32">
        <v>10490</v>
      </c>
      <c r="P122" s="113">
        <v>128</v>
      </c>
      <c r="Q122" s="113">
        <v>128</v>
      </c>
      <c r="R122" s="31">
        <v>1020</v>
      </c>
      <c r="S122" s="32">
        <v>1020</v>
      </c>
      <c r="T122" s="113">
        <v>826</v>
      </c>
      <c r="U122" s="113">
        <v>826</v>
      </c>
      <c r="V122" s="31"/>
      <c r="W122" s="32"/>
      <c r="X122" s="113">
        <v>59700</v>
      </c>
      <c r="Y122" s="113">
        <v>59700</v>
      </c>
      <c r="Z122" s="31">
        <v>31460</v>
      </c>
      <c r="AA122" s="32">
        <v>31460</v>
      </c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1700</v>
      </c>
      <c r="B123" s="111" t="s">
        <v>108</v>
      </c>
      <c r="C123" s="112" t="s">
        <v>109</v>
      </c>
      <c r="D123" s="21">
        <f t="shared" si="2"/>
        <v>1132353</v>
      </c>
      <c r="E123" s="24">
        <f t="shared" si="3"/>
        <v>1138353</v>
      </c>
      <c r="F123" s="104">
        <v>0</v>
      </c>
      <c r="G123" s="104">
        <v>0</v>
      </c>
      <c r="H123" s="113">
        <v>15800</v>
      </c>
      <c r="I123" s="113">
        <v>15800</v>
      </c>
      <c r="J123" s="31">
        <v>212900</v>
      </c>
      <c r="K123" s="32">
        <v>214400</v>
      </c>
      <c r="L123" s="113">
        <v>67300</v>
      </c>
      <c r="M123" s="113">
        <v>67300</v>
      </c>
      <c r="N123" s="31">
        <v>76090</v>
      </c>
      <c r="O123" s="32">
        <v>77590</v>
      </c>
      <c r="P123" s="113">
        <v>56340</v>
      </c>
      <c r="Q123" s="113">
        <v>56340</v>
      </c>
      <c r="R123" s="31">
        <v>0</v>
      </c>
      <c r="S123" s="32">
        <v>0</v>
      </c>
      <c r="T123" s="113">
        <v>50740</v>
      </c>
      <c r="U123" s="113">
        <v>52240</v>
      </c>
      <c r="V123" s="31">
        <v>23835</v>
      </c>
      <c r="W123" s="32">
        <v>23835</v>
      </c>
      <c r="X123" s="113">
        <v>109198</v>
      </c>
      <c r="Y123" s="113">
        <v>109198</v>
      </c>
      <c r="Z123" s="31">
        <v>502600</v>
      </c>
      <c r="AA123" s="32">
        <v>504100</v>
      </c>
      <c r="AB123" s="113">
        <v>17550</v>
      </c>
      <c r="AC123" s="113">
        <v>17550</v>
      </c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1700</v>
      </c>
      <c r="B124" s="111" t="s">
        <v>110</v>
      </c>
      <c r="C124" s="112" t="s">
        <v>111</v>
      </c>
      <c r="D124" s="21">
        <f t="shared" si="2"/>
        <v>6480967.4000000004</v>
      </c>
      <c r="E124" s="24">
        <f t="shared" si="3"/>
        <v>6254760.0800000001</v>
      </c>
      <c r="F124" s="104">
        <v>338500.6</v>
      </c>
      <c r="G124" s="104">
        <v>256064.9</v>
      </c>
      <c r="H124" s="105">
        <v>504013</v>
      </c>
      <c r="I124" s="105">
        <v>353713.64</v>
      </c>
      <c r="J124" s="106">
        <v>237857.45</v>
      </c>
      <c r="K124" s="107">
        <v>329013.09000000003</v>
      </c>
      <c r="L124" s="105">
        <v>561025.56000000006</v>
      </c>
      <c r="M124" s="105">
        <v>400337.14</v>
      </c>
      <c r="N124" s="106">
        <v>465732</v>
      </c>
      <c r="O124" s="107">
        <v>473277.62</v>
      </c>
      <c r="P124" s="113">
        <v>526149.6</v>
      </c>
      <c r="Q124" s="113">
        <v>596165.5</v>
      </c>
      <c r="R124" s="106">
        <v>243303.44</v>
      </c>
      <c r="S124" s="107">
        <v>293166.32</v>
      </c>
      <c r="T124" s="105">
        <v>579364</v>
      </c>
      <c r="U124" s="105">
        <v>455097.34</v>
      </c>
      <c r="V124" s="106">
        <v>280264</v>
      </c>
      <c r="W124" s="107">
        <v>406885.98</v>
      </c>
      <c r="X124" s="105">
        <v>385812.75</v>
      </c>
      <c r="Y124" s="105">
        <v>527586.05000000005</v>
      </c>
      <c r="Z124" s="106">
        <v>1357723</v>
      </c>
      <c r="AA124" s="107">
        <v>1170764.8</v>
      </c>
      <c r="AB124" s="105">
        <v>1001222</v>
      </c>
      <c r="AC124" s="105">
        <v>992687.7</v>
      </c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1700</v>
      </c>
      <c r="B125" s="111" t="s">
        <v>112</v>
      </c>
      <c r="C125" s="112" t="s">
        <v>113</v>
      </c>
      <c r="D125" s="21">
        <f t="shared" si="2"/>
        <v>672753.2</v>
      </c>
      <c r="E125" s="24">
        <f t="shared" si="3"/>
        <v>651438.19999999995</v>
      </c>
      <c r="F125" s="104"/>
      <c r="G125" s="104"/>
      <c r="H125" s="105">
        <v>79060</v>
      </c>
      <c r="I125" s="105">
        <v>79060</v>
      </c>
      <c r="J125" s="106">
        <v>16150</v>
      </c>
      <c r="K125" s="107">
        <v>16150</v>
      </c>
      <c r="L125" s="105">
        <v>74630</v>
      </c>
      <c r="M125" s="105">
        <v>74630</v>
      </c>
      <c r="N125" s="106">
        <v>109467.1</v>
      </c>
      <c r="O125" s="107">
        <v>109467.1</v>
      </c>
      <c r="P125" s="105">
        <v>42225</v>
      </c>
      <c r="Q125" s="105">
        <v>42225</v>
      </c>
      <c r="R125" s="106"/>
      <c r="S125" s="107"/>
      <c r="T125" s="105">
        <v>103030</v>
      </c>
      <c r="U125" s="105">
        <v>103030</v>
      </c>
      <c r="V125" s="106">
        <v>71000</v>
      </c>
      <c r="W125" s="107">
        <v>71000</v>
      </c>
      <c r="X125" s="105">
        <v>24960</v>
      </c>
      <c r="Y125" s="105">
        <v>24960</v>
      </c>
      <c r="Z125" s="106">
        <v>152231.1</v>
      </c>
      <c r="AA125" s="107">
        <v>127665.1</v>
      </c>
      <c r="AB125" s="105">
        <v>0</v>
      </c>
      <c r="AC125" s="105">
        <v>3251</v>
      </c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1700</v>
      </c>
      <c r="B126" s="111" t="s">
        <v>114</v>
      </c>
      <c r="C126" s="112" t="s">
        <v>115</v>
      </c>
      <c r="D126" s="21">
        <f t="shared" si="2"/>
        <v>102556</v>
      </c>
      <c r="E126" s="24">
        <f t="shared" si="3"/>
        <v>102556</v>
      </c>
      <c r="F126" s="104">
        <v>97756</v>
      </c>
      <c r="G126" s="104">
        <v>97756</v>
      </c>
      <c r="H126" s="113"/>
      <c r="I126" s="113"/>
      <c r="J126" s="31">
        <v>750</v>
      </c>
      <c r="K126" s="32">
        <v>750</v>
      </c>
      <c r="L126" s="113">
        <v>1750</v>
      </c>
      <c r="M126" s="113">
        <v>1750</v>
      </c>
      <c r="N126" s="31"/>
      <c r="O126" s="32"/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>
        <v>2300</v>
      </c>
      <c r="AA126" s="32">
        <v>2300</v>
      </c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1700</v>
      </c>
      <c r="B127" s="111" t="s">
        <v>116</v>
      </c>
      <c r="C127" s="112" t="s">
        <v>117</v>
      </c>
      <c r="D127" s="21">
        <f t="shared" si="1"/>
        <v>0</v>
      </c>
      <c r="E127" s="24">
        <f t="shared" si="1"/>
        <v>0</v>
      </c>
      <c r="F127" s="104"/>
      <c r="G127" s="104"/>
      <c r="H127" s="105"/>
      <c r="I127" s="105"/>
      <c r="J127" s="106"/>
      <c r="K127" s="107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1700</v>
      </c>
      <c r="B128" s="111" t="s">
        <v>118</v>
      </c>
      <c r="C128" s="112" t="s">
        <v>119</v>
      </c>
      <c r="D128" s="21">
        <f t="shared" si="1"/>
        <v>175280.27</v>
      </c>
      <c r="E128" s="24">
        <f t="shared" si="1"/>
        <v>175280.27</v>
      </c>
      <c r="F128" s="104">
        <v>175280.27</v>
      </c>
      <c r="G128" s="104">
        <v>0</v>
      </c>
      <c r="H128" s="105">
        <v>0</v>
      </c>
      <c r="I128" s="105">
        <v>0</v>
      </c>
      <c r="J128" s="106">
        <v>0</v>
      </c>
      <c r="K128" s="107">
        <v>0</v>
      </c>
      <c r="L128" s="105">
        <v>0</v>
      </c>
      <c r="M128" s="105">
        <v>175280.27</v>
      </c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1700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1700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1700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1700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1700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1700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>
        <v>0</v>
      </c>
      <c r="AA134" s="32">
        <v>0</v>
      </c>
      <c r="AB134" s="113">
        <v>0</v>
      </c>
      <c r="AC134" s="113">
        <v>0</v>
      </c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1700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1700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4617588.5999999987</v>
      </c>
      <c r="F136" s="104">
        <v>0</v>
      </c>
      <c r="G136" s="104">
        <v>384799.05</v>
      </c>
      <c r="H136" s="113">
        <v>0</v>
      </c>
      <c r="I136" s="113">
        <v>384799.05</v>
      </c>
      <c r="J136" s="31">
        <v>0</v>
      </c>
      <c r="K136" s="32">
        <v>384799.05</v>
      </c>
      <c r="L136" s="113">
        <v>0</v>
      </c>
      <c r="M136" s="113">
        <v>384799.05</v>
      </c>
      <c r="N136" s="31">
        <v>0</v>
      </c>
      <c r="O136" s="32">
        <v>384799.05</v>
      </c>
      <c r="P136" s="113">
        <v>0</v>
      </c>
      <c r="Q136" s="113">
        <v>384799.05</v>
      </c>
      <c r="R136" s="31">
        <v>0</v>
      </c>
      <c r="S136" s="32">
        <v>384799.05</v>
      </c>
      <c r="T136" s="113">
        <v>0</v>
      </c>
      <c r="U136" s="113">
        <v>384799.05</v>
      </c>
      <c r="V136" s="31">
        <v>0</v>
      </c>
      <c r="W136" s="32">
        <v>384799.05</v>
      </c>
      <c r="X136" s="113">
        <v>0</v>
      </c>
      <c r="Y136" s="113">
        <v>384799.05</v>
      </c>
      <c r="Z136" s="31">
        <v>0</v>
      </c>
      <c r="AA136" s="32">
        <v>384799.05</v>
      </c>
      <c r="AB136" s="113">
        <v>0</v>
      </c>
      <c r="AC136" s="113">
        <v>384799.05</v>
      </c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1700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>
        <v>0</v>
      </c>
      <c r="AA137" s="107">
        <v>0</v>
      </c>
      <c r="AB137" s="105">
        <v>0</v>
      </c>
      <c r="AC137" s="105">
        <v>0</v>
      </c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1700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1700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23255367.600000005</v>
      </c>
      <c r="F139" s="104">
        <v>0</v>
      </c>
      <c r="G139" s="104">
        <v>1937947.3</v>
      </c>
      <c r="H139" s="113">
        <v>0</v>
      </c>
      <c r="I139" s="113">
        <v>1937947.3</v>
      </c>
      <c r="J139" s="31">
        <v>0</v>
      </c>
      <c r="K139" s="32">
        <v>1937947.3</v>
      </c>
      <c r="L139" s="113">
        <v>0</v>
      </c>
      <c r="M139" s="113">
        <v>1937947.3</v>
      </c>
      <c r="N139" s="31">
        <v>0</v>
      </c>
      <c r="O139" s="32">
        <v>1937947.3</v>
      </c>
      <c r="P139" s="113">
        <v>0</v>
      </c>
      <c r="Q139" s="113">
        <v>1937947.3</v>
      </c>
      <c r="R139" s="31">
        <v>0</v>
      </c>
      <c r="S139" s="32">
        <v>1937947.3</v>
      </c>
      <c r="T139" s="113">
        <v>0</v>
      </c>
      <c r="U139" s="113">
        <v>1937947.3</v>
      </c>
      <c r="V139" s="31">
        <v>0</v>
      </c>
      <c r="W139" s="32">
        <v>1937947.3</v>
      </c>
      <c r="X139" s="113">
        <v>0</v>
      </c>
      <c r="Y139" s="113">
        <v>1937947.3</v>
      </c>
      <c r="Z139" s="31">
        <v>0</v>
      </c>
      <c r="AA139" s="32">
        <v>1937947.3</v>
      </c>
      <c r="AB139" s="113">
        <v>0</v>
      </c>
      <c r="AC139" s="113">
        <v>1937947.3</v>
      </c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1700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>
        <v>0</v>
      </c>
      <c r="AA140" s="32">
        <v>0</v>
      </c>
      <c r="AB140" s="113">
        <v>0</v>
      </c>
      <c r="AC140" s="113">
        <v>0</v>
      </c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1700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1700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264159.96000000008</v>
      </c>
      <c r="F142" s="104">
        <v>0</v>
      </c>
      <c r="G142" s="104">
        <v>22013.33</v>
      </c>
      <c r="H142" s="113">
        <v>0</v>
      </c>
      <c r="I142" s="113">
        <v>22013.33</v>
      </c>
      <c r="J142" s="31">
        <v>0</v>
      </c>
      <c r="K142" s="32">
        <v>22013.33</v>
      </c>
      <c r="L142" s="113">
        <v>0</v>
      </c>
      <c r="M142" s="113">
        <v>22013.33</v>
      </c>
      <c r="N142" s="31">
        <v>0</v>
      </c>
      <c r="O142" s="32">
        <v>22013.33</v>
      </c>
      <c r="P142" s="113">
        <v>0</v>
      </c>
      <c r="Q142" s="113">
        <v>22013.33</v>
      </c>
      <c r="R142" s="31">
        <v>0</v>
      </c>
      <c r="S142" s="32">
        <v>22013.33</v>
      </c>
      <c r="T142" s="113">
        <v>0</v>
      </c>
      <c r="U142" s="113">
        <v>22013.33</v>
      </c>
      <c r="V142" s="31">
        <v>0</v>
      </c>
      <c r="W142" s="32">
        <v>22013.33</v>
      </c>
      <c r="X142" s="113">
        <v>0</v>
      </c>
      <c r="Y142" s="113">
        <v>22013.33</v>
      </c>
      <c r="Z142" s="31">
        <v>0</v>
      </c>
      <c r="AA142" s="32">
        <v>22013.33</v>
      </c>
      <c r="AB142" s="113">
        <v>0</v>
      </c>
      <c r="AC142" s="113">
        <v>22013.33</v>
      </c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1700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1700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1700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1700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>
        <v>0</v>
      </c>
      <c r="Y146" s="113">
        <v>0</v>
      </c>
      <c r="Z146" s="31">
        <v>0</v>
      </c>
      <c r="AA146" s="32">
        <v>0</v>
      </c>
      <c r="AB146" s="113">
        <v>0</v>
      </c>
      <c r="AC146" s="113">
        <v>0</v>
      </c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1700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>
        <v>0</v>
      </c>
      <c r="G147" s="104">
        <v>0</v>
      </c>
      <c r="H147" s="113">
        <v>0</v>
      </c>
      <c r="I147" s="113">
        <v>0</v>
      </c>
      <c r="J147" s="31">
        <v>0</v>
      </c>
      <c r="K147" s="32">
        <v>0</v>
      </c>
      <c r="L147" s="113">
        <v>0</v>
      </c>
      <c r="M147" s="113">
        <v>0</v>
      </c>
      <c r="N147" s="31">
        <v>0</v>
      </c>
      <c r="O147" s="32">
        <v>0</v>
      </c>
      <c r="P147" s="113">
        <v>0</v>
      </c>
      <c r="Q147" s="113">
        <v>0</v>
      </c>
      <c r="R147" s="31">
        <v>0</v>
      </c>
      <c r="S147" s="32">
        <v>0</v>
      </c>
      <c r="T147" s="113">
        <v>0</v>
      </c>
      <c r="U147" s="113">
        <v>0</v>
      </c>
      <c r="V147" s="31">
        <v>0</v>
      </c>
      <c r="W147" s="32">
        <v>0</v>
      </c>
      <c r="X147" s="113">
        <v>0</v>
      </c>
      <c r="Y147" s="113">
        <v>0</v>
      </c>
      <c r="Z147" s="31">
        <v>0</v>
      </c>
      <c r="AA147" s="32">
        <v>0</v>
      </c>
      <c r="AB147" s="113">
        <v>0</v>
      </c>
      <c r="AC147" s="113">
        <v>0</v>
      </c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1700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>
        <v>0</v>
      </c>
      <c r="Y148" s="113">
        <v>0</v>
      </c>
      <c r="Z148" s="31">
        <v>0</v>
      </c>
      <c r="AA148" s="32">
        <v>0</v>
      </c>
      <c r="AB148" s="113">
        <v>0</v>
      </c>
      <c r="AC148" s="113">
        <v>0</v>
      </c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1700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>
        <v>0</v>
      </c>
      <c r="G149" s="104">
        <v>0</v>
      </c>
      <c r="H149" s="105">
        <v>0</v>
      </c>
      <c r="I149" s="105">
        <v>0</v>
      </c>
      <c r="J149" s="106">
        <v>0</v>
      </c>
      <c r="K149" s="107">
        <v>0</v>
      </c>
      <c r="L149" s="105">
        <v>0</v>
      </c>
      <c r="M149" s="105">
        <v>0</v>
      </c>
      <c r="N149" s="106">
        <v>0</v>
      </c>
      <c r="O149" s="107">
        <v>0</v>
      </c>
      <c r="P149" s="113">
        <v>0</v>
      </c>
      <c r="Q149" s="113">
        <v>0</v>
      </c>
      <c r="R149" s="106">
        <v>0</v>
      </c>
      <c r="S149" s="107">
        <v>0</v>
      </c>
      <c r="T149" s="105">
        <v>0</v>
      </c>
      <c r="U149" s="105">
        <v>0</v>
      </c>
      <c r="V149" s="106">
        <v>0</v>
      </c>
      <c r="W149" s="107">
        <v>0</v>
      </c>
      <c r="X149" s="105">
        <v>0</v>
      </c>
      <c r="Y149" s="105">
        <v>0</v>
      </c>
      <c r="Z149" s="106">
        <v>0</v>
      </c>
      <c r="AA149" s="107">
        <v>0</v>
      </c>
      <c r="AB149" s="105">
        <v>0</v>
      </c>
      <c r="AC149" s="105">
        <v>0</v>
      </c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1700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1700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>
        <v>0</v>
      </c>
      <c r="G151" s="104">
        <v>0</v>
      </c>
      <c r="H151" s="113">
        <v>0</v>
      </c>
      <c r="I151" s="113">
        <v>0</v>
      </c>
      <c r="J151" s="31">
        <v>0</v>
      </c>
      <c r="K151" s="32">
        <v>0</v>
      </c>
      <c r="L151" s="113">
        <v>0</v>
      </c>
      <c r="M151" s="113">
        <v>0</v>
      </c>
      <c r="N151" s="31">
        <v>0</v>
      </c>
      <c r="O151" s="32">
        <v>0</v>
      </c>
      <c r="P151" s="113">
        <v>0</v>
      </c>
      <c r="Q151" s="113">
        <v>0</v>
      </c>
      <c r="R151" s="31">
        <v>0</v>
      </c>
      <c r="S151" s="32">
        <v>0</v>
      </c>
      <c r="T151" s="113">
        <v>0</v>
      </c>
      <c r="U151" s="113">
        <v>0</v>
      </c>
      <c r="V151" s="31">
        <v>0</v>
      </c>
      <c r="W151" s="32">
        <v>0</v>
      </c>
      <c r="X151" s="113">
        <v>0</v>
      </c>
      <c r="Y151" s="113">
        <v>0</v>
      </c>
      <c r="Z151" s="31">
        <v>0</v>
      </c>
      <c r="AA151" s="32">
        <v>0</v>
      </c>
      <c r="AB151" s="113">
        <v>0</v>
      </c>
      <c r="AC151" s="113">
        <v>0</v>
      </c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1700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1700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1700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1700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1700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1700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1700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0</v>
      </c>
      <c r="F158" s="104">
        <v>0</v>
      </c>
      <c r="G158" s="104">
        <v>0</v>
      </c>
      <c r="H158" s="105">
        <v>0</v>
      </c>
      <c r="I158" s="105">
        <v>0</v>
      </c>
      <c r="J158" s="106">
        <v>0</v>
      </c>
      <c r="K158" s="107">
        <v>0</v>
      </c>
      <c r="L158" s="105">
        <v>0</v>
      </c>
      <c r="M158" s="105">
        <v>0</v>
      </c>
      <c r="N158" s="106">
        <v>0</v>
      </c>
      <c r="O158" s="107">
        <v>0</v>
      </c>
      <c r="P158" s="105">
        <v>0</v>
      </c>
      <c r="Q158" s="105">
        <v>0</v>
      </c>
      <c r="R158" s="106">
        <v>0</v>
      </c>
      <c r="S158" s="107">
        <v>0</v>
      </c>
      <c r="T158" s="105">
        <v>0</v>
      </c>
      <c r="U158" s="105">
        <v>0</v>
      </c>
      <c r="V158" s="106">
        <v>0</v>
      </c>
      <c r="W158" s="107">
        <v>0</v>
      </c>
      <c r="X158" s="105">
        <v>0</v>
      </c>
      <c r="Y158" s="105">
        <v>0</v>
      </c>
      <c r="Z158" s="106">
        <v>0</v>
      </c>
      <c r="AA158" s="107">
        <v>0</v>
      </c>
      <c r="AB158" s="105">
        <v>0</v>
      </c>
      <c r="AC158" s="105">
        <v>0</v>
      </c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1700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>
        <v>0</v>
      </c>
      <c r="G159" s="104">
        <v>0</v>
      </c>
      <c r="H159" s="105">
        <v>0</v>
      </c>
      <c r="I159" s="105">
        <v>0</v>
      </c>
      <c r="J159" s="106">
        <v>0</v>
      </c>
      <c r="K159" s="107">
        <v>0</v>
      </c>
      <c r="L159" s="105">
        <v>0</v>
      </c>
      <c r="M159" s="105">
        <v>0</v>
      </c>
      <c r="N159" s="106">
        <v>0</v>
      </c>
      <c r="O159" s="107">
        <v>0</v>
      </c>
      <c r="P159" s="105">
        <v>0</v>
      </c>
      <c r="Q159" s="105">
        <v>0</v>
      </c>
      <c r="R159" s="106">
        <v>0</v>
      </c>
      <c r="S159" s="107">
        <v>0</v>
      </c>
      <c r="T159" s="105">
        <v>0</v>
      </c>
      <c r="U159" s="105">
        <v>0</v>
      </c>
      <c r="V159" s="106">
        <v>0</v>
      </c>
      <c r="W159" s="107">
        <v>0</v>
      </c>
      <c r="X159" s="105">
        <v>0</v>
      </c>
      <c r="Y159" s="105">
        <v>0</v>
      </c>
      <c r="Z159" s="106">
        <v>0</v>
      </c>
      <c r="AA159" s="107">
        <v>0</v>
      </c>
      <c r="AB159" s="105">
        <v>0</v>
      </c>
      <c r="AC159" s="105">
        <v>0</v>
      </c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1700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>
        <v>0</v>
      </c>
      <c r="Y160" s="105">
        <v>0</v>
      </c>
      <c r="Z160" s="106">
        <v>0</v>
      </c>
      <c r="AA160" s="107">
        <v>0</v>
      </c>
      <c r="AB160" s="105">
        <v>0</v>
      </c>
      <c r="AC160" s="105">
        <v>0</v>
      </c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1700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>
        <v>0</v>
      </c>
      <c r="G161" s="104">
        <v>0</v>
      </c>
      <c r="H161" s="105">
        <v>0</v>
      </c>
      <c r="I161" s="105">
        <v>0</v>
      </c>
      <c r="J161" s="106">
        <v>0</v>
      </c>
      <c r="K161" s="107">
        <v>0</v>
      </c>
      <c r="L161" s="105">
        <v>0</v>
      </c>
      <c r="M161" s="105">
        <v>0</v>
      </c>
      <c r="N161" s="106">
        <v>0</v>
      </c>
      <c r="O161" s="107">
        <v>0</v>
      </c>
      <c r="P161" s="105">
        <v>0</v>
      </c>
      <c r="Q161" s="105">
        <v>0</v>
      </c>
      <c r="R161" s="106">
        <v>0</v>
      </c>
      <c r="S161" s="107">
        <v>0</v>
      </c>
      <c r="T161" s="105">
        <v>0</v>
      </c>
      <c r="U161" s="105">
        <v>0</v>
      </c>
      <c r="V161" s="106">
        <v>0</v>
      </c>
      <c r="W161" s="107">
        <v>0</v>
      </c>
      <c r="X161" s="105">
        <v>0</v>
      </c>
      <c r="Y161" s="105">
        <v>0</v>
      </c>
      <c r="Z161" s="106">
        <v>0</v>
      </c>
      <c r="AA161" s="107">
        <v>0</v>
      </c>
      <c r="AB161" s="105">
        <v>0</v>
      </c>
      <c r="AC161" s="105">
        <v>0</v>
      </c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1700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1700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>
        <v>0</v>
      </c>
      <c r="G163" s="104">
        <v>0</v>
      </c>
      <c r="H163" s="105">
        <v>0</v>
      </c>
      <c r="I163" s="105">
        <v>0</v>
      </c>
      <c r="J163" s="106">
        <v>0</v>
      </c>
      <c r="K163" s="107">
        <v>0</v>
      </c>
      <c r="L163" s="105">
        <v>0</v>
      </c>
      <c r="M163" s="105">
        <v>0</v>
      </c>
      <c r="N163" s="106">
        <v>0</v>
      </c>
      <c r="O163" s="107">
        <v>0</v>
      </c>
      <c r="P163" s="105">
        <v>0</v>
      </c>
      <c r="Q163" s="105">
        <v>0</v>
      </c>
      <c r="R163" s="106">
        <v>0</v>
      </c>
      <c r="S163" s="107">
        <v>0</v>
      </c>
      <c r="T163" s="105">
        <v>0</v>
      </c>
      <c r="U163" s="105">
        <v>0</v>
      </c>
      <c r="V163" s="106">
        <v>0</v>
      </c>
      <c r="W163" s="107">
        <v>0</v>
      </c>
      <c r="X163" s="105">
        <v>0</v>
      </c>
      <c r="Y163" s="105">
        <v>0</v>
      </c>
      <c r="Z163" s="106">
        <v>0</v>
      </c>
      <c r="AA163" s="107">
        <v>0</v>
      </c>
      <c r="AB163" s="105">
        <v>0</v>
      </c>
      <c r="AC163" s="105">
        <v>0</v>
      </c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1700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>
        <v>0</v>
      </c>
      <c r="Y164" s="105">
        <v>0</v>
      </c>
      <c r="Z164" s="106">
        <v>0</v>
      </c>
      <c r="AA164" s="107">
        <v>0</v>
      </c>
      <c r="AB164" s="105">
        <v>0</v>
      </c>
      <c r="AC164" s="105">
        <v>0</v>
      </c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1700</v>
      </c>
      <c r="B165" s="111" t="s">
        <v>192</v>
      </c>
      <c r="C165" s="112" t="s">
        <v>193</v>
      </c>
      <c r="D165" s="21">
        <f t="shared" si="4"/>
        <v>745000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745000</v>
      </c>
      <c r="Y165" s="105">
        <v>0</v>
      </c>
      <c r="Z165" s="106">
        <v>0</v>
      </c>
      <c r="AA165" s="107">
        <v>0</v>
      </c>
      <c r="AB165" s="105">
        <v>0</v>
      </c>
      <c r="AC165" s="105">
        <v>0</v>
      </c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1700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>
        <v>0</v>
      </c>
      <c r="AA166" s="107">
        <v>0</v>
      </c>
      <c r="AB166" s="105">
        <v>0</v>
      </c>
      <c r="AC166" s="105">
        <v>0</v>
      </c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1700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>
        <v>0</v>
      </c>
      <c r="AA167" s="107">
        <v>0</v>
      </c>
      <c r="AB167" s="105">
        <v>0</v>
      </c>
      <c r="AC167" s="105">
        <v>0</v>
      </c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1700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>
        <v>0</v>
      </c>
      <c r="U168" s="105">
        <v>0</v>
      </c>
      <c r="V168" s="106">
        <v>0</v>
      </c>
      <c r="W168" s="107">
        <v>0</v>
      </c>
      <c r="X168" s="105">
        <v>0</v>
      </c>
      <c r="Y168" s="105">
        <v>0</v>
      </c>
      <c r="Z168" s="106">
        <v>0</v>
      </c>
      <c r="AA168" s="107">
        <v>0</v>
      </c>
      <c r="AB168" s="105">
        <v>0</v>
      </c>
      <c r="AC168" s="105">
        <v>0</v>
      </c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1700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>
        <v>0</v>
      </c>
      <c r="U169" s="105">
        <v>0</v>
      </c>
      <c r="V169" s="106">
        <v>0</v>
      </c>
      <c r="W169" s="107">
        <v>0</v>
      </c>
      <c r="X169" s="105">
        <v>0</v>
      </c>
      <c r="Y169" s="105">
        <v>0</v>
      </c>
      <c r="Z169" s="106">
        <v>0</v>
      </c>
      <c r="AA169" s="107">
        <v>0</v>
      </c>
      <c r="AB169" s="105">
        <v>0</v>
      </c>
      <c r="AC169" s="105">
        <v>0</v>
      </c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1700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>
        <v>0</v>
      </c>
      <c r="Y170" s="105">
        <v>0</v>
      </c>
      <c r="Z170" s="106">
        <v>0</v>
      </c>
      <c r="AA170" s="107">
        <v>0</v>
      </c>
      <c r="AB170" s="105">
        <v>0</v>
      </c>
      <c r="AC170" s="105">
        <v>0</v>
      </c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1700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>
        <v>0</v>
      </c>
      <c r="U171" s="105">
        <v>0</v>
      </c>
      <c r="V171" s="106">
        <v>0</v>
      </c>
      <c r="W171" s="107">
        <v>0</v>
      </c>
      <c r="X171" s="105">
        <v>0</v>
      </c>
      <c r="Y171" s="105">
        <v>0</v>
      </c>
      <c r="Z171" s="106">
        <v>0</v>
      </c>
      <c r="AA171" s="107">
        <v>0</v>
      </c>
      <c r="AB171" s="105">
        <v>0</v>
      </c>
      <c r="AC171" s="105">
        <v>0</v>
      </c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1700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>
        <v>0</v>
      </c>
      <c r="U172" s="105">
        <v>0</v>
      </c>
      <c r="V172" s="106">
        <v>0</v>
      </c>
      <c r="W172" s="107">
        <v>0</v>
      </c>
      <c r="X172" s="105">
        <v>0</v>
      </c>
      <c r="Y172" s="105">
        <v>0</v>
      </c>
      <c r="Z172" s="106">
        <v>0</v>
      </c>
      <c r="AA172" s="107">
        <v>0</v>
      </c>
      <c r="AB172" s="105">
        <v>0</v>
      </c>
      <c r="AC172" s="105">
        <v>0</v>
      </c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1700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140240.15999999997</v>
      </c>
      <c r="F173" s="104">
        <v>0</v>
      </c>
      <c r="G173" s="104">
        <v>11686.68</v>
      </c>
      <c r="H173" s="113">
        <v>0</v>
      </c>
      <c r="I173" s="113">
        <v>11686.68</v>
      </c>
      <c r="J173" s="31">
        <v>0</v>
      </c>
      <c r="K173" s="32">
        <v>11686.68</v>
      </c>
      <c r="L173" s="113">
        <v>0</v>
      </c>
      <c r="M173" s="113">
        <v>11686.68</v>
      </c>
      <c r="N173" s="31">
        <v>0</v>
      </c>
      <c r="O173" s="32">
        <v>11686.68</v>
      </c>
      <c r="P173" s="105">
        <v>0</v>
      </c>
      <c r="Q173" s="105">
        <v>11686.68</v>
      </c>
      <c r="R173" s="31">
        <v>0</v>
      </c>
      <c r="S173" s="32">
        <v>11686.68</v>
      </c>
      <c r="T173" s="113">
        <v>0</v>
      </c>
      <c r="U173" s="113">
        <v>11686.68</v>
      </c>
      <c r="V173" s="31">
        <v>0</v>
      </c>
      <c r="W173" s="32">
        <v>11686.68</v>
      </c>
      <c r="X173" s="113">
        <v>0</v>
      </c>
      <c r="Y173" s="113">
        <v>11686.68</v>
      </c>
      <c r="Z173" s="31">
        <v>0</v>
      </c>
      <c r="AA173" s="32">
        <v>11686.68</v>
      </c>
      <c r="AB173" s="113">
        <v>0</v>
      </c>
      <c r="AC173" s="113">
        <v>11686.68</v>
      </c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1700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5960226.5999999996</v>
      </c>
      <c r="F174" s="104">
        <v>0</v>
      </c>
      <c r="G174" s="104">
        <v>496464.35</v>
      </c>
      <c r="H174" s="113">
        <v>0</v>
      </c>
      <c r="I174" s="113">
        <v>496464.35</v>
      </c>
      <c r="J174" s="31">
        <v>0</v>
      </c>
      <c r="K174" s="32">
        <v>496464.35</v>
      </c>
      <c r="L174" s="113">
        <v>0</v>
      </c>
      <c r="M174" s="113">
        <v>496464.35</v>
      </c>
      <c r="N174" s="31">
        <v>0</v>
      </c>
      <c r="O174" s="32">
        <v>496464.35</v>
      </c>
      <c r="P174" s="113">
        <v>0</v>
      </c>
      <c r="Q174" s="113">
        <v>496464.35</v>
      </c>
      <c r="R174" s="31">
        <v>0</v>
      </c>
      <c r="S174" s="32">
        <v>496464.35</v>
      </c>
      <c r="T174" s="113">
        <v>0</v>
      </c>
      <c r="U174" s="113">
        <v>496464.35</v>
      </c>
      <c r="V174" s="31">
        <v>0</v>
      </c>
      <c r="W174" s="32">
        <v>496464.35</v>
      </c>
      <c r="X174" s="113">
        <v>0</v>
      </c>
      <c r="Y174" s="113">
        <v>496464.35</v>
      </c>
      <c r="Z174" s="31">
        <v>0</v>
      </c>
      <c r="AA174" s="32">
        <v>497791.55</v>
      </c>
      <c r="AB174" s="113">
        <v>0</v>
      </c>
      <c r="AC174" s="113">
        <v>497791.55</v>
      </c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1700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28733.279999999995</v>
      </c>
      <c r="F175" s="104">
        <v>0</v>
      </c>
      <c r="G175" s="104">
        <v>2394.44</v>
      </c>
      <c r="H175" s="105">
        <v>0</v>
      </c>
      <c r="I175" s="105">
        <v>2394.44</v>
      </c>
      <c r="J175" s="106">
        <v>0</v>
      </c>
      <c r="K175" s="107">
        <v>2394.44</v>
      </c>
      <c r="L175" s="105">
        <v>0</v>
      </c>
      <c r="M175" s="105">
        <v>2394.44</v>
      </c>
      <c r="N175" s="106">
        <v>0</v>
      </c>
      <c r="O175" s="107">
        <v>2394.44</v>
      </c>
      <c r="P175" s="113">
        <v>0</v>
      </c>
      <c r="Q175" s="113">
        <v>2394.44</v>
      </c>
      <c r="R175" s="106">
        <v>0</v>
      </c>
      <c r="S175" s="107">
        <v>2394.44</v>
      </c>
      <c r="T175" s="105">
        <v>0</v>
      </c>
      <c r="U175" s="105">
        <v>2394.44</v>
      </c>
      <c r="V175" s="106">
        <v>0</v>
      </c>
      <c r="W175" s="107">
        <v>2394.44</v>
      </c>
      <c r="X175" s="105">
        <v>0</v>
      </c>
      <c r="Y175" s="105">
        <v>2394.44</v>
      </c>
      <c r="Z175" s="106">
        <v>0</v>
      </c>
      <c r="AA175" s="107">
        <v>2394.44</v>
      </c>
      <c r="AB175" s="105">
        <v>0</v>
      </c>
      <c r="AC175" s="105">
        <v>2394.44</v>
      </c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1700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157166.75999999998</v>
      </c>
      <c r="F176" s="104">
        <v>0</v>
      </c>
      <c r="G176" s="104">
        <v>13097.23</v>
      </c>
      <c r="H176" s="113">
        <v>0</v>
      </c>
      <c r="I176" s="113">
        <v>13097.23</v>
      </c>
      <c r="J176" s="31">
        <v>0</v>
      </c>
      <c r="K176" s="32">
        <v>13097.23</v>
      </c>
      <c r="L176" s="113">
        <v>0</v>
      </c>
      <c r="M176" s="113">
        <v>13097.23</v>
      </c>
      <c r="N176" s="31">
        <v>0</v>
      </c>
      <c r="O176" s="32">
        <v>13097.23</v>
      </c>
      <c r="P176" s="105">
        <v>0</v>
      </c>
      <c r="Q176" s="105">
        <v>13097.23</v>
      </c>
      <c r="R176" s="31">
        <v>0</v>
      </c>
      <c r="S176" s="32">
        <v>13097.23</v>
      </c>
      <c r="T176" s="113">
        <v>0</v>
      </c>
      <c r="U176" s="113">
        <v>13097.23</v>
      </c>
      <c r="V176" s="31">
        <v>0</v>
      </c>
      <c r="W176" s="32">
        <v>13097.23</v>
      </c>
      <c r="X176" s="113">
        <v>0</v>
      </c>
      <c r="Y176" s="113">
        <v>13097.23</v>
      </c>
      <c r="Z176" s="31">
        <v>0</v>
      </c>
      <c r="AA176" s="32">
        <v>13097.23</v>
      </c>
      <c r="AB176" s="113">
        <v>0</v>
      </c>
      <c r="AC176" s="113">
        <v>13097.23</v>
      </c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1700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9657.1200000000008</v>
      </c>
      <c r="F177" s="104">
        <v>0</v>
      </c>
      <c r="G177" s="104">
        <v>804.76</v>
      </c>
      <c r="H177" s="105">
        <v>0</v>
      </c>
      <c r="I177" s="105">
        <v>804.76</v>
      </c>
      <c r="J177" s="106">
        <v>0</v>
      </c>
      <c r="K177" s="107">
        <v>804.76</v>
      </c>
      <c r="L177" s="105">
        <v>0</v>
      </c>
      <c r="M177" s="105">
        <v>804.76</v>
      </c>
      <c r="N177" s="106">
        <v>0</v>
      </c>
      <c r="O177" s="107">
        <v>804.76</v>
      </c>
      <c r="P177" s="113">
        <v>0</v>
      </c>
      <c r="Q177" s="113">
        <v>804.76</v>
      </c>
      <c r="R177" s="106">
        <v>0</v>
      </c>
      <c r="S177" s="107">
        <v>804.76</v>
      </c>
      <c r="T177" s="105">
        <v>0</v>
      </c>
      <c r="U177" s="105">
        <v>804.76</v>
      </c>
      <c r="V177" s="106">
        <v>0</v>
      </c>
      <c r="W177" s="107">
        <v>804.76</v>
      </c>
      <c r="X177" s="105">
        <v>0</v>
      </c>
      <c r="Y177" s="105">
        <v>804.76</v>
      </c>
      <c r="Z177" s="106">
        <v>0</v>
      </c>
      <c r="AA177" s="107">
        <v>804.76</v>
      </c>
      <c r="AB177" s="105">
        <v>0</v>
      </c>
      <c r="AC177" s="105">
        <v>804.76</v>
      </c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1700</v>
      </c>
      <c r="B178" s="111" t="s">
        <v>218</v>
      </c>
      <c r="C178" s="112" t="s">
        <v>1562</v>
      </c>
      <c r="D178" s="21">
        <f t="shared" si="4"/>
        <v>0</v>
      </c>
      <c r="E178" s="24">
        <f t="shared" si="4"/>
        <v>120000</v>
      </c>
      <c r="F178" s="104">
        <v>0</v>
      </c>
      <c r="G178" s="104">
        <v>10000</v>
      </c>
      <c r="H178" s="105">
        <v>0</v>
      </c>
      <c r="I178" s="105">
        <v>10000</v>
      </c>
      <c r="J178" s="106">
        <v>0</v>
      </c>
      <c r="K178" s="107">
        <v>10000</v>
      </c>
      <c r="L178" s="105">
        <v>0</v>
      </c>
      <c r="M178" s="105">
        <v>10000</v>
      </c>
      <c r="N178" s="106">
        <v>0</v>
      </c>
      <c r="O178" s="107">
        <v>10000</v>
      </c>
      <c r="P178" s="105">
        <v>0</v>
      </c>
      <c r="Q178" s="105">
        <v>10000</v>
      </c>
      <c r="R178" s="106">
        <v>0</v>
      </c>
      <c r="S178" s="107">
        <v>10000</v>
      </c>
      <c r="T178" s="105">
        <v>0</v>
      </c>
      <c r="U178" s="105">
        <v>10000</v>
      </c>
      <c r="V178" s="106">
        <v>0</v>
      </c>
      <c r="W178" s="107">
        <v>10000</v>
      </c>
      <c r="X178" s="105">
        <v>0</v>
      </c>
      <c r="Y178" s="105">
        <v>10000</v>
      </c>
      <c r="Z178" s="106">
        <v>0</v>
      </c>
      <c r="AA178" s="107">
        <v>10000</v>
      </c>
      <c r="AB178" s="105">
        <v>0</v>
      </c>
      <c r="AC178" s="105">
        <v>10000</v>
      </c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1700</v>
      </c>
      <c r="B179" s="111" t="s">
        <v>219</v>
      </c>
      <c r="C179" s="112" t="s">
        <v>1563</v>
      </c>
      <c r="D179" s="21">
        <f t="shared" si="4"/>
        <v>0</v>
      </c>
      <c r="E179" s="24">
        <f t="shared" si="4"/>
        <v>80215.680000000008</v>
      </c>
      <c r="F179" s="104">
        <v>0</v>
      </c>
      <c r="G179" s="104">
        <v>6684.64</v>
      </c>
      <c r="H179" s="113">
        <v>0</v>
      </c>
      <c r="I179" s="113">
        <v>6684.64</v>
      </c>
      <c r="J179" s="31">
        <v>0</v>
      </c>
      <c r="K179" s="32">
        <v>6684.64</v>
      </c>
      <c r="L179" s="113">
        <v>0</v>
      </c>
      <c r="M179" s="113">
        <v>6684.64</v>
      </c>
      <c r="N179" s="31">
        <v>0</v>
      </c>
      <c r="O179" s="32">
        <v>6684.64</v>
      </c>
      <c r="P179" s="105">
        <v>0</v>
      </c>
      <c r="Q179" s="105">
        <v>6684.64</v>
      </c>
      <c r="R179" s="31">
        <v>0</v>
      </c>
      <c r="S179" s="32">
        <v>6684.64</v>
      </c>
      <c r="T179" s="113">
        <v>0</v>
      </c>
      <c r="U179" s="113">
        <v>6684.64</v>
      </c>
      <c r="V179" s="31">
        <v>0</v>
      </c>
      <c r="W179" s="32">
        <v>6684.64</v>
      </c>
      <c r="X179" s="113">
        <v>0</v>
      </c>
      <c r="Y179" s="113">
        <v>6684.64</v>
      </c>
      <c r="Z179" s="31">
        <v>0</v>
      </c>
      <c r="AA179" s="32">
        <v>6684.64</v>
      </c>
      <c r="AB179" s="113">
        <v>0</v>
      </c>
      <c r="AC179" s="113">
        <v>6684.64</v>
      </c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1700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263818.12000000005</v>
      </c>
      <c r="F180" s="104">
        <v>0</v>
      </c>
      <c r="G180" s="104">
        <v>21911.51</v>
      </c>
      <c r="H180" s="105">
        <v>0</v>
      </c>
      <c r="I180" s="105">
        <v>21991.51</v>
      </c>
      <c r="J180" s="106">
        <v>0</v>
      </c>
      <c r="K180" s="107">
        <v>21991.51</v>
      </c>
      <c r="L180" s="105">
        <v>0</v>
      </c>
      <c r="M180" s="105">
        <v>21991.51</v>
      </c>
      <c r="N180" s="106">
        <v>0</v>
      </c>
      <c r="O180" s="107">
        <v>21991.51</v>
      </c>
      <c r="P180" s="113">
        <v>0</v>
      </c>
      <c r="Q180" s="113">
        <v>21991.51</v>
      </c>
      <c r="R180" s="106">
        <v>0</v>
      </c>
      <c r="S180" s="107">
        <v>21991.51</v>
      </c>
      <c r="T180" s="105">
        <v>0</v>
      </c>
      <c r="U180" s="105">
        <v>21991.51</v>
      </c>
      <c r="V180" s="106">
        <v>0</v>
      </c>
      <c r="W180" s="107">
        <v>21991.51</v>
      </c>
      <c r="X180" s="105">
        <v>0</v>
      </c>
      <c r="Y180" s="105">
        <v>21991.51</v>
      </c>
      <c r="Z180" s="106">
        <v>0</v>
      </c>
      <c r="AA180" s="107">
        <v>21991.51</v>
      </c>
      <c r="AB180" s="105">
        <v>0</v>
      </c>
      <c r="AC180" s="105">
        <v>21991.51</v>
      </c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1700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2923.9199999999996</v>
      </c>
      <c r="F181" s="104">
        <v>0</v>
      </c>
      <c r="G181" s="104">
        <v>243.66</v>
      </c>
      <c r="H181" s="105">
        <v>0</v>
      </c>
      <c r="I181" s="105">
        <v>243.66</v>
      </c>
      <c r="J181" s="106">
        <v>0</v>
      </c>
      <c r="K181" s="107">
        <v>243.66</v>
      </c>
      <c r="L181" s="105">
        <v>0</v>
      </c>
      <c r="M181" s="105">
        <v>243.66</v>
      </c>
      <c r="N181" s="106">
        <v>0</v>
      </c>
      <c r="O181" s="107">
        <v>243.66</v>
      </c>
      <c r="P181" s="105">
        <v>0</v>
      </c>
      <c r="Q181" s="105">
        <v>243.66</v>
      </c>
      <c r="R181" s="106">
        <v>0</v>
      </c>
      <c r="S181" s="107">
        <v>243.66</v>
      </c>
      <c r="T181" s="105">
        <v>0</v>
      </c>
      <c r="U181" s="105">
        <v>243.66</v>
      </c>
      <c r="V181" s="106">
        <v>0</v>
      </c>
      <c r="W181" s="107">
        <v>243.66</v>
      </c>
      <c r="X181" s="105">
        <v>0</v>
      </c>
      <c r="Y181" s="105">
        <v>243.66</v>
      </c>
      <c r="Z181" s="106">
        <v>0</v>
      </c>
      <c r="AA181" s="107">
        <v>243.66</v>
      </c>
      <c r="AB181" s="105">
        <v>0</v>
      </c>
      <c r="AC181" s="105">
        <v>243.66</v>
      </c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1700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1700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1700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>
        <v>0</v>
      </c>
      <c r="AA184" s="107">
        <v>0</v>
      </c>
      <c r="AB184" s="105">
        <v>0</v>
      </c>
      <c r="AC184" s="105">
        <v>0</v>
      </c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1700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1700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>
        <v>0</v>
      </c>
      <c r="AA186" s="107">
        <v>0</v>
      </c>
      <c r="AB186" s="105">
        <v>0</v>
      </c>
      <c r="AC186" s="105">
        <v>0</v>
      </c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1700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2709500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2709500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>
        <v>0</v>
      </c>
      <c r="AA187" s="32">
        <v>0</v>
      </c>
      <c r="AB187" s="113">
        <v>0</v>
      </c>
      <c r="AC187" s="113">
        <v>0</v>
      </c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1700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1700</v>
      </c>
      <c r="B189" s="111" t="s">
        <v>238</v>
      </c>
      <c r="C189" s="112" t="s">
        <v>239</v>
      </c>
      <c r="D189" s="21">
        <f t="shared" si="4"/>
        <v>2709498</v>
      </c>
      <c r="E189" s="24">
        <f t="shared" si="4"/>
        <v>1456114.04</v>
      </c>
      <c r="F189" s="104">
        <v>0</v>
      </c>
      <c r="G189" s="104">
        <v>187683.33</v>
      </c>
      <c r="H189" s="113">
        <v>0</v>
      </c>
      <c r="I189" s="113">
        <v>187683.33</v>
      </c>
      <c r="J189" s="31">
        <v>0</v>
      </c>
      <c r="K189" s="32">
        <v>187683.33</v>
      </c>
      <c r="L189" s="113">
        <v>2709498</v>
      </c>
      <c r="M189" s="113">
        <v>187683.33</v>
      </c>
      <c r="N189" s="31">
        <v>0</v>
      </c>
      <c r="O189" s="32">
        <v>187682.33</v>
      </c>
      <c r="P189" s="113">
        <v>0</v>
      </c>
      <c r="Q189" s="113">
        <v>154433.32999999999</v>
      </c>
      <c r="R189" s="31">
        <v>0</v>
      </c>
      <c r="S189" s="32">
        <v>154432.53</v>
      </c>
      <c r="T189" s="113">
        <v>0</v>
      </c>
      <c r="U189" s="113">
        <v>154432.53</v>
      </c>
      <c r="V189" s="31">
        <v>0</v>
      </c>
      <c r="W189" s="32">
        <v>13600</v>
      </c>
      <c r="X189" s="113">
        <v>0</v>
      </c>
      <c r="Y189" s="113">
        <v>13600</v>
      </c>
      <c r="Z189" s="31">
        <v>0</v>
      </c>
      <c r="AA189" s="32">
        <v>13600</v>
      </c>
      <c r="AB189" s="113">
        <v>0</v>
      </c>
      <c r="AC189" s="113">
        <v>13600</v>
      </c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1700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>
        <v>0</v>
      </c>
      <c r="AA190" s="32">
        <v>0</v>
      </c>
      <c r="AB190" s="113">
        <v>0</v>
      </c>
      <c r="AC190" s="113">
        <v>0</v>
      </c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1700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1700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>
        <v>0</v>
      </c>
      <c r="Y192" s="113">
        <v>0</v>
      </c>
      <c r="Z192" s="31">
        <v>0</v>
      </c>
      <c r="AA192" s="32">
        <v>0</v>
      </c>
      <c r="AB192" s="113">
        <v>0</v>
      </c>
      <c r="AC192" s="113">
        <v>0</v>
      </c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1700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>
        <v>0</v>
      </c>
      <c r="AA193" s="107">
        <v>0</v>
      </c>
      <c r="AB193" s="105">
        <v>0</v>
      </c>
      <c r="AC193" s="105">
        <v>0</v>
      </c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1700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1700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>
        <v>0</v>
      </c>
      <c r="AA195" s="107">
        <v>0</v>
      </c>
      <c r="AB195" s="105">
        <v>0</v>
      </c>
      <c r="AC195" s="105">
        <v>0</v>
      </c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1700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1700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1700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/>
      <c r="G198" s="104"/>
      <c r="H198" s="105"/>
      <c r="I198" s="105"/>
      <c r="J198" s="106"/>
      <c r="K198" s="107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1700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1700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1700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1700</v>
      </c>
      <c r="B202" s="111" t="s">
        <v>264</v>
      </c>
      <c r="C202" s="112" t="s">
        <v>265</v>
      </c>
      <c r="D202" s="21">
        <f t="shared" si="5"/>
        <v>20341800</v>
      </c>
      <c r="E202" s="24">
        <f t="shared" si="5"/>
        <v>0</v>
      </c>
      <c r="F202" s="104">
        <v>0</v>
      </c>
      <c r="G202" s="104">
        <v>0</v>
      </c>
      <c r="H202" s="105">
        <v>2348000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0</v>
      </c>
      <c r="S202" s="107">
        <v>0</v>
      </c>
      <c r="T202" s="105">
        <v>50000</v>
      </c>
      <c r="U202" s="105">
        <v>0</v>
      </c>
      <c r="V202" s="106">
        <v>1719800</v>
      </c>
      <c r="W202" s="107">
        <v>0</v>
      </c>
      <c r="X202" s="105">
        <v>2344000</v>
      </c>
      <c r="Y202" s="105">
        <v>0</v>
      </c>
      <c r="Z202" s="106">
        <v>2116000</v>
      </c>
      <c r="AA202" s="107">
        <v>0</v>
      </c>
      <c r="AB202" s="105">
        <v>11764000</v>
      </c>
      <c r="AC202" s="105">
        <v>0</v>
      </c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1700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1700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6384701.0800000019</v>
      </c>
      <c r="F204" s="104">
        <v>0</v>
      </c>
      <c r="G204" s="104">
        <v>499099.98</v>
      </c>
      <c r="H204" s="105">
        <v>0</v>
      </c>
      <c r="I204" s="105">
        <v>499099.98</v>
      </c>
      <c r="J204" s="106">
        <v>0</v>
      </c>
      <c r="K204" s="107">
        <v>538233.31000000006</v>
      </c>
      <c r="L204" s="105">
        <v>0</v>
      </c>
      <c r="M204" s="105">
        <v>538232.51</v>
      </c>
      <c r="N204" s="106">
        <v>0</v>
      </c>
      <c r="O204" s="107">
        <v>513398.78</v>
      </c>
      <c r="P204" s="113">
        <v>0</v>
      </c>
      <c r="Q204" s="113">
        <v>486733.31</v>
      </c>
      <c r="R204" s="106">
        <v>0</v>
      </c>
      <c r="S204" s="107">
        <v>486733.31</v>
      </c>
      <c r="T204" s="105">
        <v>0</v>
      </c>
      <c r="U204" s="105">
        <v>486733.31</v>
      </c>
      <c r="V204" s="106">
        <v>0</v>
      </c>
      <c r="W204" s="107">
        <v>516229.98</v>
      </c>
      <c r="X204" s="105">
        <v>0</v>
      </c>
      <c r="Y204" s="105">
        <v>555296.65</v>
      </c>
      <c r="Z204" s="106">
        <v>0</v>
      </c>
      <c r="AA204" s="107">
        <v>571613.31000000006</v>
      </c>
      <c r="AB204" s="105">
        <v>0</v>
      </c>
      <c r="AC204" s="105">
        <v>693296.65</v>
      </c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1700</v>
      </c>
      <c r="B205" s="111" t="s">
        <v>270</v>
      </c>
      <c r="C205" s="112" t="s">
        <v>271</v>
      </c>
      <c r="D205" s="21">
        <f t="shared" si="5"/>
        <v>1576000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>
        <v>0</v>
      </c>
      <c r="AA205" s="32">
        <v>0</v>
      </c>
      <c r="AB205" s="113">
        <v>1576000</v>
      </c>
      <c r="AC205" s="113">
        <v>0</v>
      </c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1700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1700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>
        <v>0</v>
      </c>
      <c r="AA207" s="32">
        <v>0</v>
      </c>
      <c r="AB207" s="113">
        <v>0</v>
      </c>
      <c r="AC207" s="113">
        <v>0</v>
      </c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1700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1700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1700</v>
      </c>
      <c r="B210" s="111" t="s">
        <v>280</v>
      </c>
      <c r="C210" s="112" t="s">
        <v>1564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1700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>
        <v>0</v>
      </c>
      <c r="AA211" s="32">
        <v>0</v>
      </c>
      <c r="AB211" s="113">
        <v>0</v>
      </c>
      <c r="AC211" s="113">
        <v>0</v>
      </c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1700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1700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>
        <v>0</v>
      </c>
      <c r="AA213" s="32">
        <v>0</v>
      </c>
      <c r="AB213" s="113">
        <v>0</v>
      </c>
      <c r="AC213" s="113">
        <v>0</v>
      </c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1700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1700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1700</v>
      </c>
      <c r="B216" s="111" t="s">
        <v>291</v>
      </c>
      <c r="C216" s="112" t="s">
        <v>1565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1700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1700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1700</v>
      </c>
      <c r="B219" s="111" t="s">
        <v>296</v>
      </c>
      <c r="C219" s="112" t="s">
        <v>1566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1700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1700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1700</v>
      </c>
      <c r="B222" s="111" t="s">
        <v>301</v>
      </c>
      <c r="C222" s="112" t="s">
        <v>1567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1700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>
        <v>0</v>
      </c>
      <c r="AA223" s="107">
        <v>0</v>
      </c>
      <c r="AB223" s="105">
        <v>0</v>
      </c>
      <c r="AC223" s="105">
        <v>0</v>
      </c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1700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1700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>
        <v>0</v>
      </c>
      <c r="AA225" s="107">
        <v>0</v>
      </c>
      <c r="AB225" s="105">
        <v>0</v>
      </c>
      <c r="AC225" s="105">
        <v>0</v>
      </c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1700</v>
      </c>
      <c r="B226" s="111" t="s">
        <v>308</v>
      </c>
      <c r="C226" s="112" t="s">
        <v>309</v>
      </c>
      <c r="D226" s="21">
        <f t="shared" si="5"/>
        <v>1802140</v>
      </c>
      <c r="E226" s="24">
        <f t="shared" si="5"/>
        <v>89000</v>
      </c>
      <c r="F226" s="104">
        <v>119800</v>
      </c>
      <c r="G226" s="104">
        <v>0</v>
      </c>
      <c r="H226" s="105">
        <v>211900</v>
      </c>
      <c r="I226" s="105">
        <v>0</v>
      </c>
      <c r="J226" s="106">
        <v>290750</v>
      </c>
      <c r="K226" s="107">
        <v>0</v>
      </c>
      <c r="L226" s="105">
        <v>157600</v>
      </c>
      <c r="M226" s="105">
        <v>0</v>
      </c>
      <c r="N226" s="106">
        <v>68390</v>
      </c>
      <c r="O226" s="107">
        <v>0</v>
      </c>
      <c r="P226" s="105">
        <v>69700</v>
      </c>
      <c r="Q226" s="105">
        <v>0</v>
      </c>
      <c r="R226" s="106">
        <v>42300</v>
      </c>
      <c r="S226" s="107">
        <v>0</v>
      </c>
      <c r="T226" s="105">
        <v>89000</v>
      </c>
      <c r="U226" s="105">
        <v>89000</v>
      </c>
      <c r="V226" s="106">
        <v>77200</v>
      </c>
      <c r="W226" s="107">
        <v>0</v>
      </c>
      <c r="X226" s="105">
        <v>313500</v>
      </c>
      <c r="Y226" s="105">
        <v>0</v>
      </c>
      <c r="Z226" s="106">
        <v>18500</v>
      </c>
      <c r="AA226" s="107">
        <v>0</v>
      </c>
      <c r="AB226" s="105">
        <v>343500</v>
      </c>
      <c r="AC226" s="105">
        <v>0</v>
      </c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1700</v>
      </c>
      <c r="B227" s="111" t="s">
        <v>310</v>
      </c>
      <c r="C227" s="112" t="s">
        <v>311</v>
      </c>
      <c r="D227" s="21">
        <f t="shared" si="5"/>
        <v>58850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0</v>
      </c>
      <c r="Y227" s="105">
        <v>0</v>
      </c>
      <c r="Z227" s="106">
        <v>0</v>
      </c>
      <c r="AA227" s="107">
        <v>0</v>
      </c>
      <c r="AB227" s="105">
        <v>58850</v>
      </c>
      <c r="AC227" s="105">
        <v>0</v>
      </c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1700</v>
      </c>
      <c r="B228" s="111" t="s">
        <v>312</v>
      </c>
      <c r="C228" s="112" t="s">
        <v>313</v>
      </c>
      <c r="D228" s="21">
        <f t="shared" si="5"/>
        <v>364350</v>
      </c>
      <c r="E228" s="24">
        <f t="shared" si="5"/>
        <v>0</v>
      </c>
      <c r="F228" s="104">
        <v>0</v>
      </c>
      <c r="G228" s="104">
        <v>0</v>
      </c>
      <c r="H228" s="105">
        <v>238000</v>
      </c>
      <c r="I228" s="105">
        <v>0</v>
      </c>
      <c r="J228" s="106">
        <v>0</v>
      </c>
      <c r="K228" s="107">
        <v>0</v>
      </c>
      <c r="L228" s="105">
        <v>23000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15850</v>
      </c>
      <c r="U228" s="105">
        <v>0</v>
      </c>
      <c r="V228" s="106">
        <v>0</v>
      </c>
      <c r="W228" s="107">
        <v>0</v>
      </c>
      <c r="X228" s="105">
        <v>0</v>
      </c>
      <c r="Y228" s="105">
        <v>0</v>
      </c>
      <c r="Z228" s="106">
        <v>87500</v>
      </c>
      <c r="AA228" s="107">
        <v>0</v>
      </c>
      <c r="AB228" s="105">
        <v>0</v>
      </c>
      <c r="AC228" s="105">
        <v>0</v>
      </c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1700</v>
      </c>
      <c r="B229" s="111" t="s">
        <v>314</v>
      </c>
      <c r="C229" s="112" t="s">
        <v>315</v>
      </c>
      <c r="D229" s="21">
        <f t="shared" si="5"/>
        <v>593040</v>
      </c>
      <c r="E229" s="24">
        <f t="shared" si="5"/>
        <v>0</v>
      </c>
      <c r="F229" s="104">
        <v>0</v>
      </c>
      <c r="G229" s="104">
        <v>0</v>
      </c>
      <c r="H229" s="105">
        <v>197120</v>
      </c>
      <c r="I229" s="105">
        <v>0</v>
      </c>
      <c r="J229" s="106">
        <v>36320</v>
      </c>
      <c r="K229" s="107">
        <v>0</v>
      </c>
      <c r="L229" s="105">
        <v>209800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>
        <v>0</v>
      </c>
      <c r="Y229" s="105">
        <v>0</v>
      </c>
      <c r="Z229" s="106">
        <v>149800</v>
      </c>
      <c r="AA229" s="107">
        <v>0</v>
      </c>
      <c r="AB229" s="105">
        <v>0</v>
      </c>
      <c r="AC229" s="105">
        <v>0</v>
      </c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1700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>
        <v>0</v>
      </c>
      <c r="AA230" s="107">
        <v>0</v>
      </c>
      <c r="AB230" s="105">
        <v>0</v>
      </c>
      <c r="AC230" s="105">
        <v>0</v>
      </c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1700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1700</v>
      </c>
      <c r="B232" s="111" t="s">
        <v>320</v>
      </c>
      <c r="C232" s="112" t="s">
        <v>321</v>
      </c>
      <c r="D232" s="21">
        <f t="shared" si="5"/>
        <v>43634120</v>
      </c>
      <c r="E232" s="24">
        <f t="shared" si="5"/>
        <v>175000</v>
      </c>
      <c r="F232" s="104">
        <v>6532100</v>
      </c>
      <c r="G232" s="104">
        <v>0</v>
      </c>
      <c r="H232" s="105">
        <v>4104000</v>
      </c>
      <c r="I232" s="105">
        <v>0</v>
      </c>
      <c r="J232" s="106">
        <v>2859500</v>
      </c>
      <c r="K232" s="107">
        <v>0</v>
      </c>
      <c r="L232" s="105">
        <v>3336000</v>
      </c>
      <c r="M232" s="105">
        <v>0</v>
      </c>
      <c r="N232" s="106">
        <v>1479500</v>
      </c>
      <c r="O232" s="107">
        <v>0</v>
      </c>
      <c r="P232" s="105">
        <v>1390150</v>
      </c>
      <c r="Q232" s="105">
        <v>40000</v>
      </c>
      <c r="R232" s="106">
        <v>181000</v>
      </c>
      <c r="S232" s="107">
        <v>0</v>
      </c>
      <c r="T232" s="105">
        <v>1283415</v>
      </c>
      <c r="U232" s="105">
        <v>135000</v>
      </c>
      <c r="V232" s="106">
        <v>5078700</v>
      </c>
      <c r="W232" s="107">
        <v>0</v>
      </c>
      <c r="X232" s="105">
        <v>4112555</v>
      </c>
      <c r="Y232" s="105">
        <v>0</v>
      </c>
      <c r="Z232" s="106">
        <v>3564900</v>
      </c>
      <c r="AA232" s="107">
        <v>0</v>
      </c>
      <c r="AB232" s="105">
        <v>9712300</v>
      </c>
      <c r="AC232" s="105">
        <v>0</v>
      </c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1700</v>
      </c>
      <c r="B233" s="111" t="s">
        <v>322</v>
      </c>
      <c r="C233" s="112" t="s">
        <v>323</v>
      </c>
      <c r="D233" s="21">
        <f t="shared" si="5"/>
        <v>3202172</v>
      </c>
      <c r="E233" s="24">
        <f t="shared" si="5"/>
        <v>157250</v>
      </c>
      <c r="F233" s="104">
        <v>224700</v>
      </c>
      <c r="G233" s="104">
        <v>0</v>
      </c>
      <c r="H233" s="105">
        <v>1386000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346250</v>
      </c>
      <c r="U233" s="105">
        <v>157250</v>
      </c>
      <c r="V233" s="106">
        <v>30900</v>
      </c>
      <c r="W233" s="107">
        <v>0</v>
      </c>
      <c r="X233" s="105">
        <v>373072</v>
      </c>
      <c r="Y233" s="105">
        <v>0</v>
      </c>
      <c r="Z233" s="106">
        <v>731100</v>
      </c>
      <c r="AA233" s="107">
        <v>0</v>
      </c>
      <c r="AB233" s="105">
        <v>110150</v>
      </c>
      <c r="AC233" s="105">
        <v>0</v>
      </c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1700</v>
      </c>
      <c r="B234" s="111" t="s">
        <v>324</v>
      </c>
      <c r="C234" s="112" t="s">
        <v>325</v>
      </c>
      <c r="D234" s="21">
        <f t="shared" si="5"/>
        <v>462470</v>
      </c>
      <c r="E234" s="24">
        <f t="shared" si="5"/>
        <v>0</v>
      </c>
      <c r="F234" s="104">
        <v>0</v>
      </c>
      <c r="G234" s="104">
        <v>0</v>
      </c>
      <c r="H234" s="105">
        <v>224000</v>
      </c>
      <c r="I234" s="105">
        <v>0</v>
      </c>
      <c r="J234" s="106">
        <v>39500</v>
      </c>
      <c r="K234" s="107">
        <v>0</v>
      </c>
      <c r="L234" s="105">
        <v>24680</v>
      </c>
      <c r="M234" s="105">
        <v>0</v>
      </c>
      <c r="N234" s="106">
        <v>28990</v>
      </c>
      <c r="O234" s="107">
        <v>0</v>
      </c>
      <c r="P234" s="105">
        <v>39000</v>
      </c>
      <c r="Q234" s="105">
        <v>0</v>
      </c>
      <c r="R234" s="106">
        <v>23900</v>
      </c>
      <c r="S234" s="107">
        <v>0</v>
      </c>
      <c r="T234" s="105">
        <v>0</v>
      </c>
      <c r="U234" s="105">
        <v>0</v>
      </c>
      <c r="V234" s="106">
        <v>52500</v>
      </c>
      <c r="W234" s="107">
        <v>0</v>
      </c>
      <c r="X234" s="105">
        <v>29900</v>
      </c>
      <c r="Y234" s="105">
        <v>0</v>
      </c>
      <c r="Z234" s="106">
        <v>0</v>
      </c>
      <c r="AA234" s="107">
        <v>0</v>
      </c>
      <c r="AB234" s="105">
        <v>0</v>
      </c>
      <c r="AC234" s="105">
        <v>0</v>
      </c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1700</v>
      </c>
      <c r="B235" s="111" t="s">
        <v>326</v>
      </c>
      <c r="C235" s="112" t="s">
        <v>327</v>
      </c>
      <c r="D235" s="21">
        <f t="shared" si="5"/>
        <v>32000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32000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>
        <v>0</v>
      </c>
      <c r="Y235" s="105">
        <v>0</v>
      </c>
      <c r="Z235" s="106">
        <v>0</v>
      </c>
      <c r="AA235" s="107">
        <v>0</v>
      </c>
      <c r="AB235" s="105">
        <v>0</v>
      </c>
      <c r="AC235" s="105">
        <v>0</v>
      </c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1700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957673.44</v>
      </c>
      <c r="F236" s="104">
        <v>0</v>
      </c>
      <c r="G236" s="104">
        <v>63431.06</v>
      </c>
      <c r="H236" s="105">
        <v>0</v>
      </c>
      <c r="I236" s="105">
        <v>66365.259999999995</v>
      </c>
      <c r="J236" s="106">
        <v>0</v>
      </c>
      <c r="K236" s="107">
        <v>73608.05</v>
      </c>
      <c r="L236" s="105">
        <v>0</v>
      </c>
      <c r="M236" s="105">
        <v>79850.23</v>
      </c>
      <c r="N236" s="106">
        <v>0</v>
      </c>
      <c r="O236" s="107">
        <v>80376.13</v>
      </c>
      <c r="P236" s="105">
        <v>0</v>
      </c>
      <c r="Q236" s="105">
        <v>81167.22</v>
      </c>
      <c r="R236" s="106">
        <v>0</v>
      </c>
      <c r="S236" s="107">
        <v>82033.429999999993</v>
      </c>
      <c r="T236" s="105">
        <v>0</v>
      </c>
      <c r="U236" s="105">
        <v>79717.41</v>
      </c>
      <c r="V236" s="106">
        <v>0</v>
      </c>
      <c r="W236" s="107">
        <v>81861.850000000006</v>
      </c>
      <c r="X236" s="105">
        <v>0</v>
      </c>
      <c r="Y236" s="105">
        <v>88468.49</v>
      </c>
      <c r="Z236" s="106">
        <v>0</v>
      </c>
      <c r="AA236" s="107">
        <v>86504.12</v>
      </c>
      <c r="AB236" s="105">
        <v>0</v>
      </c>
      <c r="AC236" s="105">
        <v>94290.19</v>
      </c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1700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1322620.04</v>
      </c>
      <c r="F237" s="104">
        <v>0</v>
      </c>
      <c r="G237" s="104">
        <v>110136.67</v>
      </c>
      <c r="H237" s="113">
        <v>0</v>
      </c>
      <c r="I237" s="113">
        <v>110136.67</v>
      </c>
      <c r="J237" s="31">
        <v>0</v>
      </c>
      <c r="K237" s="32">
        <v>110136.67</v>
      </c>
      <c r="L237" s="113">
        <v>0</v>
      </c>
      <c r="M237" s="113">
        <v>110136.67</v>
      </c>
      <c r="N237" s="31">
        <v>0</v>
      </c>
      <c r="O237" s="32">
        <v>110136.67</v>
      </c>
      <c r="P237" s="105">
        <v>0</v>
      </c>
      <c r="Q237" s="105">
        <v>110136.67</v>
      </c>
      <c r="R237" s="31">
        <v>0</v>
      </c>
      <c r="S237" s="32">
        <v>110136.67</v>
      </c>
      <c r="T237" s="113">
        <v>0</v>
      </c>
      <c r="U237" s="113">
        <v>110136.67</v>
      </c>
      <c r="V237" s="31">
        <v>0</v>
      </c>
      <c r="W237" s="32">
        <v>110136.67</v>
      </c>
      <c r="X237" s="113">
        <v>0</v>
      </c>
      <c r="Y237" s="113">
        <v>110136.67</v>
      </c>
      <c r="Z237" s="31">
        <v>0</v>
      </c>
      <c r="AA237" s="32">
        <v>110136.67</v>
      </c>
      <c r="AB237" s="113">
        <v>0</v>
      </c>
      <c r="AC237" s="113">
        <v>111116.67</v>
      </c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1700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61828.750000000007</v>
      </c>
      <c r="F238" s="104">
        <v>0</v>
      </c>
      <c r="G238" s="104">
        <v>941.63</v>
      </c>
      <c r="H238" s="113">
        <v>0</v>
      </c>
      <c r="I238" s="113">
        <v>4908.3</v>
      </c>
      <c r="J238" s="31">
        <v>0</v>
      </c>
      <c r="K238" s="32">
        <v>4908.3</v>
      </c>
      <c r="L238" s="113">
        <v>0</v>
      </c>
      <c r="M238" s="113">
        <v>4908.3</v>
      </c>
      <c r="N238" s="31">
        <v>0</v>
      </c>
      <c r="O238" s="32">
        <v>5291.63</v>
      </c>
      <c r="P238" s="113">
        <v>0</v>
      </c>
      <c r="Q238" s="113">
        <v>5291.63</v>
      </c>
      <c r="R238" s="31">
        <v>0</v>
      </c>
      <c r="S238" s="32">
        <v>5291.63</v>
      </c>
      <c r="T238" s="113">
        <v>0</v>
      </c>
      <c r="U238" s="113">
        <v>5555.8</v>
      </c>
      <c r="V238" s="31">
        <v>0</v>
      </c>
      <c r="W238" s="32">
        <v>5555.8</v>
      </c>
      <c r="X238" s="113">
        <v>0</v>
      </c>
      <c r="Y238" s="113">
        <v>5555.8</v>
      </c>
      <c r="Z238" s="31">
        <v>0</v>
      </c>
      <c r="AA238" s="32">
        <v>6605.8</v>
      </c>
      <c r="AB238" s="113">
        <v>0</v>
      </c>
      <c r="AC238" s="113">
        <v>7014.13</v>
      </c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1700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370347.08000000007</v>
      </c>
      <c r="F239" s="104">
        <v>0</v>
      </c>
      <c r="G239" s="104">
        <v>26265.07</v>
      </c>
      <c r="H239" s="113">
        <v>0</v>
      </c>
      <c r="I239" s="113">
        <v>29550.41</v>
      </c>
      <c r="J239" s="31">
        <v>0</v>
      </c>
      <c r="K239" s="32">
        <v>29550.41</v>
      </c>
      <c r="L239" s="113">
        <v>0</v>
      </c>
      <c r="M239" s="113">
        <v>30793.07</v>
      </c>
      <c r="N239" s="31">
        <v>0</v>
      </c>
      <c r="O239" s="32">
        <v>33537.410000000003</v>
      </c>
      <c r="P239" s="113">
        <v>0</v>
      </c>
      <c r="Q239" s="113">
        <v>33537.410000000003</v>
      </c>
      <c r="R239" s="31">
        <v>0</v>
      </c>
      <c r="S239" s="32">
        <v>33537.410000000003</v>
      </c>
      <c r="T239" s="113">
        <v>0</v>
      </c>
      <c r="U239" s="113">
        <v>31683.07</v>
      </c>
      <c r="V239" s="31">
        <v>0</v>
      </c>
      <c r="W239" s="32">
        <v>31434.07</v>
      </c>
      <c r="X239" s="113">
        <v>0</v>
      </c>
      <c r="Y239" s="113">
        <v>29288.51</v>
      </c>
      <c r="Z239" s="31">
        <v>0</v>
      </c>
      <c r="AA239" s="32">
        <v>31024.46</v>
      </c>
      <c r="AB239" s="113">
        <v>0</v>
      </c>
      <c r="AC239" s="113">
        <v>30145.78</v>
      </c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1700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>
        <v>0</v>
      </c>
      <c r="U240" s="113">
        <v>0</v>
      </c>
      <c r="V240" s="31">
        <v>0</v>
      </c>
      <c r="W240" s="32">
        <v>0</v>
      </c>
      <c r="X240" s="113">
        <v>0</v>
      </c>
      <c r="Y240" s="113">
        <v>0</v>
      </c>
      <c r="Z240" s="31">
        <v>0</v>
      </c>
      <c r="AA240" s="32">
        <v>0</v>
      </c>
      <c r="AB240" s="113">
        <v>0</v>
      </c>
      <c r="AC240" s="113">
        <v>0</v>
      </c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1700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1700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37334307.700000003</v>
      </c>
      <c r="F242" s="104">
        <v>0</v>
      </c>
      <c r="G242" s="104">
        <v>3132552.19</v>
      </c>
      <c r="H242" s="105">
        <v>0</v>
      </c>
      <c r="I242" s="105">
        <v>3135422.58</v>
      </c>
      <c r="J242" s="106">
        <v>0</v>
      </c>
      <c r="K242" s="107">
        <v>3150580.59</v>
      </c>
      <c r="L242" s="105">
        <v>0</v>
      </c>
      <c r="M242" s="105">
        <v>3201631.46</v>
      </c>
      <c r="N242" s="106">
        <v>0</v>
      </c>
      <c r="O242" s="107">
        <v>3223037.05</v>
      </c>
      <c r="P242" s="113">
        <v>0</v>
      </c>
      <c r="Q242" s="113">
        <v>3176040.69</v>
      </c>
      <c r="R242" s="106">
        <v>0</v>
      </c>
      <c r="S242" s="107">
        <v>3178518.28</v>
      </c>
      <c r="T242" s="105">
        <v>0</v>
      </c>
      <c r="U242" s="105">
        <v>3160341.24</v>
      </c>
      <c r="V242" s="106">
        <v>0</v>
      </c>
      <c r="W242" s="107">
        <v>3208976.98</v>
      </c>
      <c r="X242" s="105">
        <v>0</v>
      </c>
      <c r="Y242" s="105">
        <v>3252421.01</v>
      </c>
      <c r="Z242" s="106">
        <v>0</v>
      </c>
      <c r="AA242" s="107">
        <v>2810743.58</v>
      </c>
      <c r="AB242" s="105">
        <v>0</v>
      </c>
      <c r="AC242" s="105">
        <v>2704042.05</v>
      </c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1700</v>
      </c>
      <c r="B243" s="111" t="s">
        <v>342</v>
      </c>
      <c r="C243" s="112" t="s">
        <v>343</v>
      </c>
      <c r="D243" s="21">
        <f t="shared" si="5"/>
        <v>0</v>
      </c>
      <c r="E243" s="24">
        <f t="shared" si="5"/>
        <v>2751333.06</v>
      </c>
      <c r="F243" s="104">
        <v>0</v>
      </c>
      <c r="G243" s="104">
        <v>210528.32</v>
      </c>
      <c r="H243" s="105">
        <v>0</v>
      </c>
      <c r="I243" s="105">
        <v>209835.15</v>
      </c>
      <c r="J243" s="106">
        <v>0</v>
      </c>
      <c r="K243" s="107">
        <v>247988.84</v>
      </c>
      <c r="L243" s="105">
        <v>0</v>
      </c>
      <c r="M243" s="105">
        <v>247937.84</v>
      </c>
      <c r="N243" s="106">
        <v>0</v>
      </c>
      <c r="O243" s="107">
        <v>233110.35</v>
      </c>
      <c r="P243" s="105">
        <v>0</v>
      </c>
      <c r="Q243" s="105">
        <v>233110.35</v>
      </c>
      <c r="R243" s="106">
        <v>0</v>
      </c>
      <c r="S243" s="107">
        <v>233110.35</v>
      </c>
      <c r="T243" s="105">
        <v>0</v>
      </c>
      <c r="U243" s="105">
        <v>238356.63</v>
      </c>
      <c r="V243" s="106">
        <v>0</v>
      </c>
      <c r="W243" s="107">
        <v>238356.63</v>
      </c>
      <c r="X243" s="105">
        <v>0</v>
      </c>
      <c r="Y243" s="105">
        <v>248639.22</v>
      </c>
      <c r="Z243" s="106">
        <v>0</v>
      </c>
      <c r="AA243" s="107">
        <v>194115.11</v>
      </c>
      <c r="AB243" s="105">
        <v>0</v>
      </c>
      <c r="AC243" s="105">
        <v>216244.27</v>
      </c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1700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597598.95000000007</v>
      </c>
      <c r="F244" s="104">
        <v>0</v>
      </c>
      <c r="G244" s="104">
        <v>58460.06</v>
      </c>
      <c r="H244" s="105">
        <v>0</v>
      </c>
      <c r="I244" s="105">
        <v>63788.97</v>
      </c>
      <c r="J244" s="106">
        <v>0</v>
      </c>
      <c r="K244" s="107">
        <v>62553.82</v>
      </c>
      <c r="L244" s="105">
        <v>0</v>
      </c>
      <c r="M244" s="105">
        <v>63648.800000000003</v>
      </c>
      <c r="N244" s="106">
        <v>0</v>
      </c>
      <c r="O244" s="107">
        <v>64750.73</v>
      </c>
      <c r="P244" s="105">
        <v>0</v>
      </c>
      <c r="Q244" s="105">
        <v>64991.32</v>
      </c>
      <c r="R244" s="106">
        <v>0</v>
      </c>
      <c r="S244" s="107">
        <v>65651.08</v>
      </c>
      <c r="T244" s="105">
        <v>0</v>
      </c>
      <c r="U244" s="105">
        <v>31243.11</v>
      </c>
      <c r="V244" s="106">
        <v>0</v>
      </c>
      <c r="W244" s="107">
        <v>32548.95</v>
      </c>
      <c r="X244" s="105">
        <v>0</v>
      </c>
      <c r="Y244" s="105">
        <v>31993.79</v>
      </c>
      <c r="Z244" s="106">
        <v>0</v>
      </c>
      <c r="AA244" s="107">
        <v>29772.53</v>
      </c>
      <c r="AB244" s="105">
        <v>0</v>
      </c>
      <c r="AC244" s="105">
        <v>28195.79</v>
      </c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1700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77730.950000000026</v>
      </c>
      <c r="F245" s="104">
        <v>0</v>
      </c>
      <c r="G245" s="104">
        <v>6572.29</v>
      </c>
      <c r="H245" s="105">
        <v>0</v>
      </c>
      <c r="I245" s="105">
        <v>6572.29</v>
      </c>
      <c r="J245" s="106">
        <v>0</v>
      </c>
      <c r="K245" s="107">
        <v>6572.29</v>
      </c>
      <c r="L245" s="105">
        <v>0</v>
      </c>
      <c r="M245" s="105">
        <v>6572.29</v>
      </c>
      <c r="N245" s="106">
        <v>0</v>
      </c>
      <c r="O245" s="107">
        <v>6572.29</v>
      </c>
      <c r="P245" s="105">
        <v>0</v>
      </c>
      <c r="Q245" s="105">
        <v>6572.29</v>
      </c>
      <c r="R245" s="106">
        <v>0</v>
      </c>
      <c r="S245" s="107">
        <v>6572.29</v>
      </c>
      <c r="T245" s="105">
        <v>0</v>
      </c>
      <c r="U245" s="105">
        <v>7104.02</v>
      </c>
      <c r="V245" s="106">
        <v>0</v>
      </c>
      <c r="W245" s="107">
        <v>7104.02</v>
      </c>
      <c r="X245" s="105">
        <v>0</v>
      </c>
      <c r="Y245" s="105">
        <v>5838.96</v>
      </c>
      <c r="Z245" s="106">
        <v>0</v>
      </c>
      <c r="AA245" s="107">
        <v>5838.96</v>
      </c>
      <c r="AB245" s="105">
        <v>0</v>
      </c>
      <c r="AC245" s="105">
        <v>5838.96</v>
      </c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1700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1700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1700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1700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1700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1700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>
        <v>0</v>
      </c>
      <c r="AA251" s="107">
        <v>0</v>
      </c>
      <c r="AB251" s="105">
        <v>0</v>
      </c>
      <c r="AC251" s="105">
        <v>0</v>
      </c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1700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1700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>
        <v>0</v>
      </c>
      <c r="Y253" s="113">
        <v>0</v>
      </c>
      <c r="Z253" s="31">
        <v>0</v>
      </c>
      <c r="AA253" s="32">
        <v>0</v>
      </c>
      <c r="AB253" s="113">
        <v>0</v>
      </c>
      <c r="AC253" s="113">
        <v>0</v>
      </c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1700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1700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1700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1700</v>
      </c>
      <c r="B257" s="111" t="s">
        <v>370</v>
      </c>
      <c r="C257" s="112" t="s">
        <v>371</v>
      </c>
      <c r="D257" s="21">
        <f t="shared" si="5"/>
        <v>2100000</v>
      </c>
      <c r="E257" s="24">
        <f t="shared" si="5"/>
        <v>1654148.16</v>
      </c>
      <c r="F257" s="104">
        <v>0</v>
      </c>
      <c r="G257" s="104">
        <v>1654148.16</v>
      </c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>
        <v>2100000</v>
      </c>
      <c r="AA257" s="32">
        <v>0</v>
      </c>
      <c r="AB257" s="113">
        <v>0</v>
      </c>
      <c r="AC257" s="113">
        <v>0</v>
      </c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1700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1700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1700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1700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1700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1700</v>
      </c>
      <c r="B263" s="111" t="s">
        <v>382</v>
      </c>
      <c r="C263" s="112" t="s">
        <v>383</v>
      </c>
      <c r="D263" s="21">
        <f t="shared" si="6"/>
        <v>22438796</v>
      </c>
      <c r="E263" s="24">
        <f t="shared" si="6"/>
        <v>22438796</v>
      </c>
      <c r="F263" s="104"/>
      <c r="G263" s="104"/>
      <c r="H263" s="113">
        <v>0</v>
      </c>
      <c r="I263" s="113">
        <v>2348000</v>
      </c>
      <c r="J263" s="31">
        <v>2348000</v>
      </c>
      <c r="K263" s="32">
        <v>0</v>
      </c>
      <c r="L263" s="113"/>
      <c r="M263" s="113"/>
      <c r="N263" s="31"/>
      <c r="O263" s="32"/>
      <c r="P263" s="113"/>
      <c r="Q263" s="113"/>
      <c r="R263" s="31"/>
      <c r="S263" s="32"/>
      <c r="T263" s="113">
        <v>0</v>
      </c>
      <c r="U263" s="113">
        <v>50000</v>
      </c>
      <c r="V263" s="31">
        <v>0</v>
      </c>
      <c r="W263" s="32">
        <v>1719800</v>
      </c>
      <c r="X263" s="113">
        <v>0</v>
      </c>
      <c r="Y263" s="113">
        <v>2344000</v>
      </c>
      <c r="Z263" s="31">
        <v>4113800</v>
      </c>
      <c r="AA263" s="32">
        <v>2116000</v>
      </c>
      <c r="AB263" s="113">
        <v>15976996</v>
      </c>
      <c r="AC263" s="113">
        <v>13860996</v>
      </c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1700</v>
      </c>
      <c r="B264" s="111" t="s">
        <v>384</v>
      </c>
      <c r="C264" s="112" t="s">
        <v>1568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1700</v>
      </c>
      <c r="B265" s="111" t="s">
        <v>386</v>
      </c>
      <c r="C265" s="112" t="s">
        <v>1662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1700</v>
      </c>
      <c r="B266" s="111" t="s">
        <v>388</v>
      </c>
      <c r="C266" s="112" t="s">
        <v>1663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1700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1700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1700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1700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1700</v>
      </c>
      <c r="B271" s="111" t="s">
        <v>398</v>
      </c>
      <c r="C271" s="112" t="s">
        <v>1569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1700</v>
      </c>
      <c r="B272" s="111" t="s">
        <v>400</v>
      </c>
      <c r="C272" s="112" t="s">
        <v>1664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1700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1700</v>
      </c>
      <c r="B274" s="111" t="s">
        <v>404</v>
      </c>
      <c r="C274" s="112" t="s">
        <v>1570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1700</v>
      </c>
      <c r="B275" s="111" t="s">
        <v>406</v>
      </c>
      <c r="C275" s="112" t="s">
        <v>1571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1700</v>
      </c>
      <c r="B276" s="111" t="s">
        <v>408</v>
      </c>
      <c r="C276" s="112" t="s">
        <v>1572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1700</v>
      </c>
      <c r="B277" s="111" t="s">
        <v>410</v>
      </c>
      <c r="C277" s="112" t="s">
        <v>1573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1700</v>
      </c>
      <c r="B278" s="111" t="s">
        <v>412</v>
      </c>
      <c r="C278" s="112" t="s">
        <v>413</v>
      </c>
      <c r="D278" s="21">
        <f t="shared" si="6"/>
        <v>186428834.22999999</v>
      </c>
      <c r="E278" s="24">
        <f t="shared" si="6"/>
        <v>187684012.25999996</v>
      </c>
      <c r="F278" s="104">
        <v>6013727.7300000004</v>
      </c>
      <c r="G278" s="104">
        <v>574850</v>
      </c>
      <c r="H278" s="105">
        <v>19864694.77</v>
      </c>
      <c r="I278" s="105">
        <v>12212874.699999999</v>
      </c>
      <c r="J278" s="106">
        <v>8980150.4000000004</v>
      </c>
      <c r="K278" s="107">
        <v>16010311.07</v>
      </c>
      <c r="L278" s="105">
        <v>4675288.91</v>
      </c>
      <c r="M278" s="105">
        <v>18636826.829999998</v>
      </c>
      <c r="N278" s="106">
        <v>16415798.550000001</v>
      </c>
      <c r="O278" s="107">
        <v>19422078.109999999</v>
      </c>
      <c r="P278" s="113">
        <v>20551925.739999998</v>
      </c>
      <c r="Q278" s="113">
        <v>25302064.940000001</v>
      </c>
      <c r="R278" s="106">
        <v>17744126.41</v>
      </c>
      <c r="S278" s="107">
        <v>10773743.58</v>
      </c>
      <c r="T278" s="105">
        <v>12981578.699999999</v>
      </c>
      <c r="U278" s="105">
        <v>22779711.91</v>
      </c>
      <c r="V278" s="106">
        <v>19500629.670000002</v>
      </c>
      <c r="W278" s="107">
        <v>16201677.279999999</v>
      </c>
      <c r="X278" s="105">
        <v>19183111.870000001</v>
      </c>
      <c r="Y278" s="105">
        <v>6921324.5999999996</v>
      </c>
      <c r="Z278" s="106">
        <v>17286951</v>
      </c>
      <c r="AA278" s="107">
        <v>22702220.260000002</v>
      </c>
      <c r="AB278" s="105">
        <v>23230850.48</v>
      </c>
      <c r="AC278" s="105">
        <v>16146328.98</v>
      </c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1700</v>
      </c>
      <c r="B279" s="111" t="s">
        <v>414</v>
      </c>
      <c r="C279" s="112" t="s">
        <v>415</v>
      </c>
      <c r="D279" s="21">
        <f t="shared" si="6"/>
        <v>83807527.459999993</v>
      </c>
      <c r="E279" s="24">
        <f t="shared" si="6"/>
        <v>90426869.279999986</v>
      </c>
      <c r="F279" s="104">
        <v>5510606.7000000002</v>
      </c>
      <c r="G279" s="104">
        <v>3751624.16</v>
      </c>
      <c r="H279" s="105">
        <v>5768850.3399999999</v>
      </c>
      <c r="I279" s="105">
        <v>5026559.18</v>
      </c>
      <c r="J279" s="106">
        <v>6678289.5599999996</v>
      </c>
      <c r="K279" s="107">
        <v>4491612</v>
      </c>
      <c r="L279" s="105">
        <v>5058013.4800000004</v>
      </c>
      <c r="M279" s="105">
        <v>7874040.9100000001</v>
      </c>
      <c r="N279" s="106">
        <v>5876895.7999999998</v>
      </c>
      <c r="O279" s="107">
        <v>9877328.2200000007</v>
      </c>
      <c r="P279" s="105">
        <v>6162451.3799999999</v>
      </c>
      <c r="Q279" s="105">
        <v>6452829.7400000002</v>
      </c>
      <c r="R279" s="106">
        <v>8111400.4299999997</v>
      </c>
      <c r="S279" s="107">
        <v>8796941.0600000005</v>
      </c>
      <c r="T279" s="105">
        <v>6951767.8200000003</v>
      </c>
      <c r="U279" s="105">
        <v>8953166.6999999993</v>
      </c>
      <c r="V279" s="106">
        <v>7821071.5</v>
      </c>
      <c r="W279" s="107">
        <v>7667986.4299999997</v>
      </c>
      <c r="X279" s="105">
        <v>7057625.7999999998</v>
      </c>
      <c r="Y279" s="105">
        <v>7426262.8200000003</v>
      </c>
      <c r="Z279" s="106">
        <v>10374498.9</v>
      </c>
      <c r="AA279" s="107">
        <v>9629416.5399999991</v>
      </c>
      <c r="AB279" s="105">
        <v>8436055.75</v>
      </c>
      <c r="AC279" s="105">
        <v>10479101.52</v>
      </c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1700</v>
      </c>
      <c r="B280" s="111" t="s">
        <v>416</v>
      </c>
      <c r="C280" s="112" t="s">
        <v>417</v>
      </c>
      <c r="D280" s="21">
        <f t="shared" si="6"/>
        <v>38544274.200000003</v>
      </c>
      <c r="E280" s="24">
        <f t="shared" si="6"/>
        <v>44055123.700000003</v>
      </c>
      <c r="F280" s="104">
        <v>2206587.5</v>
      </c>
      <c r="G280" s="104">
        <v>3221273.8</v>
      </c>
      <c r="H280" s="113">
        <v>1676384.8</v>
      </c>
      <c r="I280" s="113">
        <v>3985466.9</v>
      </c>
      <c r="J280" s="31">
        <v>3727472</v>
      </c>
      <c r="K280" s="32">
        <v>3226335</v>
      </c>
      <c r="L280" s="113">
        <v>3462187.9</v>
      </c>
      <c r="M280" s="113">
        <v>3234118</v>
      </c>
      <c r="N280" s="31">
        <v>4702357</v>
      </c>
      <c r="O280" s="32">
        <v>3856258</v>
      </c>
      <c r="P280" s="105">
        <v>3221266</v>
      </c>
      <c r="Q280" s="105">
        <v>1826917</v>
      </c>
      <c r="R280" s="31">
        <v>3746611</v>
      </c>
      <c r="S280" s="32">
        <v>3279160</v>
      </c>
      <c r="T280" s="113">
        <v>1978489</v>
      </c>
      <c r="U280" s="113">
        <v>1071020</v>
      </c>
      <c r="V280" s="31">
        <v>3424609</v>
      </c>
      <c r="W280" s="32">
        <v>6901975</v>
      </c>
      <c r="X280" s="113">
        <v>2708504</v>
      </c>
      <c r="Y280" s="113">
        <v>3233084</v>
      </c>
      <c r="Z280" s="31">
        <v>3168112</v>
      </c>
      <c r="AA280" s="32">
        <v>3852284</v>
      </c>
      <c r="AB280" s="113">
        <v>4521694</v>
      </c>
      <c r="AC280" s="113">
        <v>6367232</v>
      </c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1700</v>
      </c>
      <c r="B281" s="111" t="s">
        <v>418</v>
      </c>
      <c r="C281" s="112" t="s">
        <v>419</v>
      </c>
      <c r="D281" s="21">
        <f t="shared" si="6"/>
        <v>23584645.669999998</v>
      </c>
      <c r="E281" s="24">
        <f t="shared" si="6"/>
        <v>23803487.050000004</v>
      </c>
      <c r="F281" s="104">
        <v>896054.82</v>
      </c>
      <c r="G281" s="104">
        <v>896660.21</v>
      </c>
      <c r="H281" s="105">
        <v>2270525.29</v>
      </c>
      <c r="I281" s="105">
        <v>2408340.9</v>
      </c>
      <c r="J281" s="106">
        <v>1105171.33</v>
      </c>
      <c r="K281" s="107">
        <v>2025844.36</v>
      </c>
      <c r="L281" s="105">
        <v>1935688.84</v>
      </c>
      <c r="M281" s="105">
        <v>2113996.4500000002</v>
      </c>
      <c r="N281" s="106">
        <v>2090569.75</v>
      </c>
      <c r="O281" s="107">
        <v>1712185.89</v>
      </c>
      <c r="P281" s="113">
        <v>1784869.6</v>
      </c>
      <c r="Q281" s="113">
        <v>1805499.7</v>
      </c>
      <c r="R281" s="106">
        <v>1457602.35</v>
      </c>
      <c r="S281" s="107">
        <v>1060295.29</v>
      </c>
      <c r="T281" s="105">
        <v>1915630.36</v>
      </c>
      <c r="U281" s="105">
        <v>2094323.62</v>
      </c>
      <c r="V281" s="106">
        <v>1362116.38</v>
      </c>
      <c r="W281" s="107">
        <v>1715003.68</v>
      </c>
      <c r="X281" s="105">
        <v>1890884.4</v>
      </c>
      <c r="Y281" s="105">
        <v>2088712.75</v>
      </c>
      <c r="Z281" s="106">
        <v>2386531.17</v>
      </c>
      <c r="AA281" s="107">
        <v>3856555.42</v>
      </c>
      <c r="AB281" s="105">
        <v>4489001.38</v>
      </c>
      <c r="AC281" s="105">
        <v>2026068.78</v>
      </c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1700</v>
      </c>
      <c r="B282" s="111" t="s">
        <v>420</v>
      </c>
      <c r="C282" s="112" t="s">
        <v>421</v>
      </c>
      <c r="D282" s="21">
        <f t="shared" si="6"/>
        <v>51004691.179999992</v>
      </c>
      <c r="E282" s="24">
        <f t="shared" si="6"/>
        <v>50721570.640000001</v>
      </c>
      <c r="F282" s="104">
        <v>3486359.23</v>
      </c>
      <c r="G282" s="104">
        <v>2914591.06</v>
      </c>
      <c r="H282" s="105">
        <v>3866711.2</v>
      </c>
      <c r="I282" s="105">
        <v>3607159.05</v>
      </c>
      <c r="J282" s="106">
        <v>3627127.94</v>
      </c>
      <c r="K282" s="107">
        <v>3220664.3</v>
      </c>
      <c r="L282" s="105">
        <v>6658185.1200000001</v>
      </c>
      <c r="M282" s="105">
        <v>5900640.96</v>
      </c>
      <c r="N282" s="106">
        <v>2207646.9300000002</v>
      </c>
      <c r="O282" s="107">
        <v>4839660.16</v>
      </c>
      <c r="P282" s="105">
        <v>5043230.1100000003</v>
      </c>
      <c r="Q282" s="105">
        <v>4312525.6100000003</v>
      </c>
      <c r="R282" s="106">
        <v>3764995.49</v>
      </c>
      <c r="S282" s="107">
        <v>5175519.12</v>
      </c>
      <c r="T282" s="105">
        <v>4997100.12</v>
      </c>
      <c r="U282" s="105">
        <v>6611566.6299999999</v>
      </c>
      <c r="V282" s="106">
        <v>5548785.6299999999</v>
      </c>
      <c r="W282" s="107">
        <v>3629627.42</v>
      </c>
      <c r="X282" s="105">
        <v>4406737.91</v>
      </c>
      <c r="Y282" s="105">
        <v>3233951.86</v>
      </c>
      <c r="Z282" s="106">
        <v>3402819.91</v>
      </c>
      <c r="AA282" s="107">
        <v>3575614.05</v>
      </c>
      <c r="AB282" s="105">
        <v>3994991.59</v>
      </c>
      <c r="AC282" s="105">
        <v>3700050.42</v>
      </c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1700</v>
      </c>
      <c r="B283" s="111" t="s">
        <v>422</v>
      </c>
      <c r="C283" s="112" t="s">
        <v>423</v>
      </c>
      <c r="D283" s="21">
        <f t="shared" si="6"/>
        <v>21864967</v>
      </c>
      <c r="E283" s="24">
        <f t="shared" si="6"/>
        <v>20983982</v>
      </c>
      <c r="F283" s="104">
        <v>635100</v>
      </c>
      <c r="G283" s="104">
        <v>3779500</v>
      </c>
      <c r="H283" s="105">
        <v>3645540</v>
      </c>
      <c r="I283" s="105">
        <v>3418700</v>
      </c>
      <c r="J283" s="106">
        <v>5656900</v>
      </c>
      <c r="K283" s="107">
        <v>1043370</v>
      </c>
      <c r="L283" s="105">
        <v>3319665</v>
      </c>
      <c r="M283" s="105">
        <v>2748080</v>
      </c>
      <c r="N283" s="106">
        <v>816880</v>
      </c>
      <c r="O283" s="107">
        <v>940380</v>
      </c>
      <c r="P283" s="105">
        <v>1186880</v>
      </c>
      <c r="Q283" s="105">
        <v>273700</v>
      </c>
      <c r="R283" s="106">
        <v>1760200</v>
      </c>
      <c r="S283" s="107">
        <v>249200</v>
      </c>
      <c r="T283" s="105">
        <v>1444200</v>
      </c>
      <c r="U283" s="105">
        <v>352750</v>
      </c>
      <c r="V283" s="106">
        <v>153250</v>
      </c>
      <c r="W283" s="107">
        <v>1029400</v>
      </c>
      <c r="X283" s="105">
        <v>1070400</v>
      </c>
      <c r="Y283" s="105">
        <v>1248072</v>
      </c>
      <c r="Z283" s="106">
        <v>668072</v>
      </c>
      <c r="AA283" s="107">
        <v>2651030</v>
      </c>
      <c r="AB283" s="105">
        <v>1507880</v>
      </c>
      <c r="AC283" s="105">
        <v>3249800</v>
      </c>
      <c r="AD283" s="33"/>
      <c r="AF283" s="19" t="s">
        <v>1695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1700</v>
      </c>
      <c r="B284" s="111" t="s">
        <v>424</v>
      </c>
      <c r="C284" s="112" t="s">
        <v>425</v>
      </c>
      <c r="D284" s="21">
        <f t="shared" si="6"/>
        <v>745000</v>
      </c>
      <c r="E284" s="24">
        <f t="shared" si="6"/>
        <v>745000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>
        <v>0</v>
      </c>
      <c r="Y284" s="113">
        <v>745000</v>
      </c>
      <c r="Z284" s="31">
        <v>745000</v>
      </c>
      <c r="AA284" s="32">
        <v>0</v>
      </c>
      <c r="AB284" s="113"/>
      <c r="AC284" s="113"/>
      <c r="AD284" s="33"/>
      <c r="AF284" s="19" t="s">
        <v>1695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1700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1700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1700</v>
      </c>
      <c r="B287" s="111" t="s">
        <v>430</v>
      </c>
      <c r="C287" s="112" t="s">
        <v>431</v>
      </c>
      <c r="D287" s="21">
        <f t="shared" si="6"/>
        <v>4067177.47</v>
      </c>
      <c r="E287" s="24">
        <f t="shared" si="6"/>
        <v>4101257.7099999995</v>
      </c>
      <c r="F287" s="104">
        <v>75360</v>
      </c>
      <c r="G287" s="104">
        <v>455066</v>
      </c>
      <c r="H287" s="105">
        <v>380357.06</v>
      </c>
      <c r="I287" s="105">
        <v>216752.96</v>
      </c>
      <c r="J287" s="106">
        <v>391015</v>
      </c>
      <c r="K287" s="107">
        <v>375730</v>
      </c>
      <c r="L287" s="105">
        <v>245156</v>
      </c>
      <c r="M287" s="105">
        <v>391652.05</v>
      </c>
      <c r="N287" s="106">
        <v>311387.96000000002</v>
      </c>
      <c r="O287" s="107">
        <v>477643</v>
      </c>
      <c r="P287" s="105">
        <v>326130</v>
      </c>
      <c r="Q287" s="105">
        <v>339035</v>
      </c>
      <c r="R287" s="106">
        <v>764757.05</v>
      </c>
      <c r="S287" s="107">
        <v>387783.4</v>
      </c>
      <c r="T287" s="105">
        <v>260000</v>
      </c>
      <c r="U287" s="105">
        <v>254296</v>
      </c>
      <c r="V287" s="106">
        <v>367987.6</v>
      </c>
      <c r="W287" s="107">
        <v>292512</v>
      </c>
      <c r="X287" s="105">
        <v>565018</v>
      </c>
      <c r="Y287" s="105">
        <v>287417</v>
      </c>
      <c r="Z287" s="106">
        <v>142796.79999999999</v>
      </c>
      <c r="AA287" s="107">
        <v>168495.3</v>
      </c>
      <c r="AB287" s="105">
        <v>237212</v>
      </c>
      <c r="AC287" s="105">
        <v>454875</v>
      </c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1700</v>
      </c>
      <c r="B288" s="111" t="s">
        <v>432</v>
      </c>
      <c r="C288" s="112" t="s">
        <v>433</v>
      </c>
      <c r="D288" s="21">
        <f t="shared" si="6"/>
        <v>1141251.98</v>
      </c>
      <c r="E288" s="24">
        <f t="shared" si="6"/>
        <v>1059693.99</v>
      </c>
      <c r="F288" s="104">
        <v>57495.38</v>
      </c>
      <c r="G288" s="104">
        <v>2300</v>
      </c>
      <c r="H288" s="113">
        <v>191798.47</v>
      </c>
      <c r="I288" s="113">
        <v>0</v>
      </c>
      <c r="J288" s="31">
        <v>0</v>
      </c>
      <c r="K288" s="32">
        <v>81880</v>
      </c>
      <c r="L288" s="113">
        <v>0</v>
      </c>
      <c r="M288" s="113">
        <v>136734.9</v>
      </c>
      <c r="N288" s="31">
        <v>38700</v>
      </c>
      <c r="O288" s="32">
        <v>57480</v>
      </c>
      <c r="P288" s="105">
        <v>155124.9</v>
      </c>
      <c r="Q288" s="105">
        <v>158356.5</v>
      </c>
      <c r="R288" s="31">
        <v>105410</v>
      </c>
      <c r="S288" s="32">
        <v>82825.08</v>
      </c>
      <c r="T288" s="113">
        <v>63791</v>
      </c>
      <c r="U288" s="113">
        <v>91401</v>
      </c>
      <c r="V288" s="31">
        <v>15914</v>
      </c>
      <c r="W288" s="32">
        <v>309695</v>
      </c>
      <c r="X288" s="113">
        <v>332238.23</v>
      </c>
      <c r="Y288" s="113">
        <v>108413.5</v>
      </c>
      <c r="Z288" s="31">
        <v>56175</v>
      </c>
      <c r="AA288" s="32">
        <v>30608.01</v>
      </c>
      <c r="AB288" s="113">
        <v>124605</v>
      </c>
      <c r="AC288" s="113">
        <v>0</v>
      </c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1700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1700</v>
      </c>
      <c r="B290" s="111" t="s">
        <v>436</v>
      </c>
      <c r="C290" s="112" t="s">
        <v>437</v>
      </c>
      <c r="D290" s="21">
        <f t="shared" si="6"/>
        <v>1534950</v>
      </c>
      <c r="E290" s="24">
        <f t="shared" si="6"/>
        <v>1534950</v>
      </c>
      <c r="F290" s="104">
        <v>0</v>
      </c>
      <c r="G290" s="104">
        <v>116000</v>
      </c>
      <c r="H290" s="105">
        <v>116000</v>
      </c>
      <c r="I290" s="105">
        <v>0</v>
      </c>
      <c r="J290" s="106"/>
      <c r="K290" s="107"/>
      <c r="L290" s="105">
        <v>0</v>
      </c>
      <c r="M290" s="105">
        <v>48800</v>
      </c>
      <c r="N290" s="106">
        <v>0</v>
      </c>
      <c r="O290" s="107">
        <v>680200</v>
      </c>
      <c r="P290" s="105">
        <v>788200</v>
      </c>
      <c r="Q290" s="105">
        <v>478650</v>
      </c>
      <c r="R290" s="106">
        <v>419450</v>
      </c>
      <c r="S290" s="107">
        <v>29600</v>
      </c>
      <c r="T290" s="105">
        <v>29600</v>
      </c>
      <c r="U290" s="105">
        <v>63300</v>
      </c>
      <c r="V290" s="106">
        <v>63300</v>
      </c>
      <c r="W290" s="107">
        <v>0</v>
      </c>
      <c r="X290" s="105">
        <v>0</v>
      </c>
      <c r="Y290" s="105">
        <v>59200</v>
      </c>
      <c r="Z290" s="106">
        <v>0</v>
      </c>
      <c r="AA290" s="107">
        <v>29600</v>
      </c>
      <c r="AB290" s="105">
        <v>118400</v>
      </c>
      <c r="AC290" s="105">
        <v>29600</v>
      </c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1700</v>
      </c>
      <c r="B291" s="111" t="s">
        <v>438</v>
      </c>
      <c r="C291" s="112" t="s">
        <v>1574</v>
      </c>
      <c r="D291" s="21">
        <f t="shared" si="6"/>
        <v>21348028.399999999</v>
      </c>
      <c r="E291" s="24">
        <f t="shared" si="6"/>
        <v>20853067.800000001</v>
      </c>
      <c r="F291" s="104">
        <v>17986.7</v>
      </c>
      <c r="G291" s="104">
        <v>1715112.7</v>
      </c>
      <c r="H291" s="113">
        <v>970533.5</v>
      </c>
      <c r="I291" s="113">
        <v>731730</v>
      </c>
      <c r="J291" s="31">
        <v>434256.5</v>
      </c>
      <c r="K291" s="32">
        <v>677045</v>
      </c>
      <c r="L291" s="113">
        <v>18050</v>
      </c>
      <c r="M291" s="113">
        <v>2594827.2999999998</v>
      </c>
      <c r="N291" s="31">
        <v>3825189</v>
      </c>
      <c r="O291" s="32">
        <v>1320743</v>
      </c>
      <c r="P291" s="105">
        <v>2357217</v>
      </c>
      <c r="Q291" s="105">
        <v>3949714</v>
      </c>
      <c r="R291" s="31">
        <v>923769.3</v>
      </c>
      <c r="S291" s="32">
        <v>1425706.5</v>
      </c>
      <c r="T291" s="113">
        <v>4663596</v>
      </c>
      <c r="U291" s="113">
        <v>2282148.5</v>
      </c>
      <c r="V291" s="31">
        <v>1077476.7</v>
      </c>
      <c r="W291" s="32">
        <v>1905127.8</v>
      </c>
      <c r="X291" s="113">
        <v>2832593.1</v>
      </c>
      <c r="Y291" s="113">
        <v>1643098.4</v>
      </c>
      <c r="Z291" s="31">
        <v>666842.19999999995</v>
      </c>
      <c r="AA291" s="32">
        <v>2378871.6</v>
      </c>
      <c r="AB291" s="113">
        <v>3560518.4</v>
      </c>
      <c r="AC291" s="113">
        <v>228943</v>
      </c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1700</v>
      </c>
      <c r="B292" s="111" t="s">
        <v>439</v>
      </c>
      <c r="C292" s="112" t="s">
        <v>1575</v>
      </c>
      <c r="D292" s="21">
        <f t="shared" si="6"/>
        <v>11014500</v>
      </c>
      <c r="E292" s="24">
        <f t="shared" si="6"/>
        <v>10449050</v>
      </c>
      <c r="F292" s="104">
        <v>1760000</v>
      </c>
      <c r="G292" s="104">
        <v>1866250</v>
      </c>
      <c r="H292" s="113">
        <v>1426250</v>
      </c>
      <c r="I292" s="113">
        <v>0</v>
      </c>
      <c r="J292" s="31">
        <v>0</v>
      </c>
      <c r="K292" s="32">
        <v>627700</v>
      </c>
      <c r="L292" s="113">
        <v>1067700</v>
      </c>
      <c r="M292" s="113">
        <v>439850</v>
      </c>
      <c r="N292" s="31">
        <v>0</v>
      </c>
      <c r="O292" s="32">
        <v>1320000</v>
      </c>
      <c r="P292" s="113">
        <v>1759850</v>
      </c>
      <c r="Q292" s="113">
        <v>0</v>
      </c>
      <c r="R292" s="31">
        <v>0</v>
      </c>
      <c r="S292" s="32">
        <v>880000</v>
      </c>
      <c r="T292" s="113">
        <v>880000</v>
      </c>
      <c r="U292" s="113">
        <v>877450</v>
      </c>
      <c r="V292" s="31">
        <v>877450</v>
      </c>
      <c r="W292" s="32">
        <v>322100</v>
      </c>
      <c r="X292" s="113">
        <v>322100</v>
      </c>
      <c r="Y292" s="113">
        <v>2104150</v>
      </c>
      <c r="Z292" s="31">
        <v>0</v>
      </c>
      <c r="AA292" s="32">
        <v>439200</v>
      </c>
      <c r="AB292" s="113">
        <v>2921150</v>
      </c>
      <c r="AC292" s="113">
        <v>1572350</v>
      </c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1700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1700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1700</v>
      </c>
      <c r="B295" s="111" t="s">
        <v>1576</v>
      </c>
      <c r="C295" s="112" t="s">
        <v>1577</v>
      </c>
      <c r="D295" s="21">
        <f t="shared" si="6"/>
        <v>16920545</v>
      </c>
      <c r="E295" s="24">
        <f t="shared" si="6"/>
        <v>16986545</v>
      </c>
      <c r="F295" s="104">
        <v>0</v>
      </c>
      <c r="G295" s="104">
        <v>1444100</v>
      </c>
      <c r="H295" s="105">
        <v>299100</v>
      </c>
      <c r="I295" s="105">
        <v>3614000</v>
      </c>
      <c r="J295" s="106">
        <v>2290000</v>
      </c>
      <c r="K295" s="107">
        <v>1770000</v>
      </c>
      <c r="L295" s="105">
        <v>2469000</v>
      </c>
      <c r="M295" s="105">
        <v>1280000</v>
      </c>
      <c r="N295" s="106">
        <v>3050000</v>
      </c>
      <c r="O295" s="107">
        <v>508690</v>
      </c>
      <c r="P295" s="113">
        <v>508690</v>
      </c>
      <c r="Q295" s="113">
        <v>1097000</v>
      </c>
      <c r="R295" s="106">
        <v>1097000</v>
      </c>
      <c r="S295" s="107">
        <v>30000</v>
      </c>
      <c r="T295" s="105">
        <v>15515</v>
      </c>
      <c r="U295" s="105">
        <v>1135515</v>
      </c>
      <c r="V295" s="106">
        <v>150000</v>
      </c>
      <c r="W295" s="107">
        <v>3585500</v>
      </c>
      <c r="X295" s="105">
        <v>4325500</v>
      </c>
      <c r="Y295" s="105">
        <v>250000</v>
      </c>
      <c r="Z295" s="106">
        <v>1560000</v>
      </c>
      <c r="AA295" s="107">
        <v>2155740</v>
      </c>
      <c r="AB295" s="105">
        <v>1155740</v>
      </c>
      <c r="AC295" s="105">
        <v>116000</v>
      </c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1700</v>
      </c>
      <c r="B296" s="111" t="s">
        <v>444</v>
      </c>
      <c r="C296" s="112" t="s">
        <v>445</v>
      </c>
      <c r="D296" s="21">
        <f t="shared" si="6"/>
        <v>7492705</v>
      </c>
      <c r="E296" s="24">
        <f t="shared" si="6"/>
        <v>13709705</v>
      </c>
      <c r="F296" s="104"/>
      <c r="G296" s="104"/>
      <c r="H296" s="113"/>
      <c r="I296" s="113"/>
      <c r="J296" s="31">
        <v>472000</v>
      </c>
      <c r="K296" s="32">
        <v>802000</v>
      </c>
      <c r="L296" s="113">
        <v>0</v>
      </c>
      <c r="M296" s="113">
        <v>0</v>
      </c>
      <c r="N296" s="31">
        <v>330000</v>
      </c>
      <c r="O296" s="32">
        <v>0</v>
      </c>
      <c r="P296" s="105">
        <v>0</v>
      </c>
      <c r="Q296" s="105">
        <v>40000</v>
      </c>
      <c r="R296" s="31">
        <v>0</v>
      </c>
      <c r="S296" s="32">
        <v>65500</v>
      </c>
      <c r="T296" s="113">
        <v>262750</v>
      </c>
      <c r="U296" s="113">
        <v>246250</v>
      </c>
      <c r="V296" s="31">
        <v>89000</v>
      </c>
      <c r="W296" s="32">
        <v>638000</v>
      </c>
      <c r="X296" s="113">
        <v>0</v>
      </c>
      <c r="Y296" s="113">
        <v>3330955</v>
      </c>
      <c r="Z296" s="31">
        <v>3136000</v>
      </c>
      <c r="AA296" s="32">
        <v>1720000</v>
      </c>
      <c r="AB296" s="113">
        <v>3202955</v>
      </c>
      <c r="AC296" s="113">
        <v>6867000</v>
      </c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1700</v>
      </c>
      <c r="B297" s="111" t="s">
        <v>446</v>
      </c>
      <c r="C297" s="112" t="s">
        <v>447</v>
      </c>
      <c r="D297" s="21">
        <f t="shared" si="6"/>
        <v>50</v>
      </c>
      <c r="E297" s="24">
        <f t="shared" si="6"/>
        <v>208098</v>
      </c>
      <c r="F297" s="104">
        <v>0</v>
      </c>
      <c r="G297" s="104">
        <v>5005.5</v>
      </c>
      <c r="H297" s="105">
        <v>0</v>
      </c>
      <c r="I297" s="105">
        <v>16037.5</v>
      </c>
      <c r="J297" s="106">
        <v>0</v>
      </c>
      <c r="K297" s="107">
        <v>4454.5</v>
      </c>
      <c r="L297" s="105">
        <v>0</v>
      </c>
      <c r="M297" s="105">
        <v>10529.5</v>
      </c>
      <c r="N297" s="106">
        <v>0</v>
      </c>
      <c r="O297" s="107">
        <v>11007.5</v>
      </c>
      <c r="P297" s="113">
        <v>0</v>
      </c>
      <c r="Q297" s="113">
        <v>11686</v>
      </c>
      <c r="R297" s="106">
        <v>0</v>
      </c>
      <c r="S297" s="107">
        <v>1650</v>
      </c>
      <c r="T297" s="105">
        <v>50</v>
      </c>
      <c r="U297" s="105">
        <v>18770.25</v>
      </c>
      <c r="V297" s="106">
        <v>0</v>
      </c>
      <c r="W297" s="107">
        <v>7880.5</v>
      </c>
      <c r="X297" s="105">
        <v>0</v>
      </c>
      <c r="Y297" s="105">
        <v>68559</v>
      </c>
      <c r="Z297" s="106">
        <v>0</v>
      </c>
      <c r="AA297" s="107">
        <v>28134</v>
      </c>
      <c r="AB297" s="105">
        <v>0</v>
      </c>
      <c r="AC297" s="105">
        <v>24383.75</v>
      </c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1700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1700</v>
      </c>
      <c r="B299" s="111" t="s">
        <v>450</v>
      </c>
      <c r="C299" s="112" t="s">
        <v>1578</v>
      </c>
      <c r="D299" s="21">
        <f t="shared" si="6"/>
        <v>0</v>
      </c>
      <c r="E299" s="24">
        <f t="shared" si="6"/>
        <v>0</v>
      </c>
      <c r="F299" s="104">
        <v>0</v>
      </c>
      <c r="G299" s="104">
        <v>0</v>
      </c>
      <c r="H299" s="113">
        <v>0</v>
      </c>
      <c r="I299" s="113">
        <v>0</v>
      </c>
      <c r="J299" s="31">
        <v>0</v>
      </c>
      <c r="K299" s="32">
        <v>0</v>
      </c>
      <c r="L299" s="113">
        <v>0</v>
      </c>
      <c r="M299" s="113">
        <v>0</v>
      </c>
      <c r="N299" s="31">
        <v>0</v>
      </c>
      <c r="O299" s="32">
        <v>0</v>
      </c>
      <c r="P299" s="113">
        <v>0</v>
      </c>
      <c r="Q299" s="113">
        <v>0</v>
      </c>
      <c r="R299" s="31">
        <v>0</v>
      </c>
      <c r="S299" s="32">
        <v>0</v>
      </c>
      <c r="T299" s="113">
        <v>0</v>
      </c>
      <c r="U299" s="113">
        <v>0</v>
      </c>
      <c r="V299" s="31">
        <v>0</v>
      </c>
      <c r="W299" s="32">
        <v>0</v>
      </c>
      <c r="X299" s="113">
        <v>0</v>
      </c>
      <c r="Y299" s="113">
        <v>0</v>
      </c>
      <c r="Z299" s="31">
        <v>0</v>
      </c>
      <c r="AA299" s="32">
        <v>0</v>
      </c>
      <c r="AB299" s="113">
        <v>0</v>
      </c>
      <c r="AC299" s="113">
        <v>0</v>
      </c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1700</v>
      </c>
      <c r="B300" s="111" t="s">
        <v>452</v>
      </c>
      <c r="C300" s="112" t="s">
        <v>453</v>
      </c>
      <c r="D300" s="21">
        <f t="shared" si="6"/>
        <v>21979467.129999999</v>
      </c>
      <c r="E300" s="24">
        <f t="shared" si="6"/>
        <v>21979467.129999999</v>
      </c>
      <c r="F300" s="104"/>
      <c r="G300" s="104"/>
      <c r="H300" s="105">
        <v>1681091.5</v>
      </c>
      <c r="I300" s="105">
        <v>1681091.5</v>
      </c>
      <c r="J300" s="106">
        <v>836381.8</v>
      </c>
      <c r="K300" s="107">
        <v>836381.8</v>
      </c>
      <c r="L300" s="105">
        <v>876224.25</v>
      </c>
      <c r="M300" s="105">
        <v>876224.25</v>
      </c>
      <c r="N300" s="106"/>
      <c r="O300" s="107"/>
      <c r="P300" s="113">
        <v>1837006.05</v>
      </c>
      <c r="Q300" s="113">
        <v>1837006.05</v>
      </c>
      <c r="R300" s="106">
        <v>7145446.4199999999</v>
      </c>
      <c r="S300" s="107">
        <v>7145446.4199999999</v>
      </c>
      <c r="T300" s="105">
        <v>1182402.5</v>
      </c>
      <c r="U300" s="105">
        <v>1182402.5</v>
      </c>
      <c r="V300" s="106"/>
      <c r="W300" s="107"/>
      <c r="X300" s="105">
        <v>625331</v>
      </c>
      <c r="Y300" s="105">
        <v>625331</v>
      </c>
      <c r="Z300" s="106">
        <v>755910.25</v>
      </c>
      <c r="AA300" s="107">
        <v>755910.25</v>
      </c>
      <c r="AB300" s="105">
        <v>7039673.3600000003</v>
      </c>
      <c r="AC300" s="105">
        <v>7039673.3600000003</v>
      </c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1700</v>
      </c>
      <c r="B301" s="111" t="s">
        <v>454</v>
      </c>
      <c r="C301" s="112" t="s">
        <v>1579</v>
      </c>
      <c r="D301" s="21">
        <f t="shared" si="6"/>
        <v>640</v>
      </c>
      <c r="E301" s="24">
        <f t="shared" si="6"/>
        <v>320</v>
      </c>
      <c r="F301" s="104">
        <v>0</v>
      </c>
      <c r="G301" s="104">
        <v>0</v>
      </c>
      <c r="H301" s="113">
        <v>0</v>
      </c>
      <c r="I301" s="113">
        <v>0</v>
      </c>
      <c r="J301" s="31">
        <v>0</v>
      </c>
      <c r="K301" s="32">
        <v>0</v>
      </c>
      <c r="L301" s="113">
        <v>0</v>
      </c>
      <c r="M301" s="113">
        <v>320</v>
      </c>
      <c r="N301" s="31">
        <v>640</v>
      </c>
      <c r="O301" s="32">
        <v>0</v>
      </c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1700</v>
      </c>
      <c r="B302" s="111" t="s">
        <v>456</v>
      </c>
      <c r="C302" s="112" t="s">
        <v>1580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1700</v>
      </c>
      <c r="B303" s="111" t="s">
        <v>458</v>
      </c>
      <c r="C303" s="112" t="s">
        <v>459</v>
      </c>
      <c r="D303" s="21">
        <f t="shared" si="6"/>
        <v>1100</v>
      </c>
      <c r="E303" s="24">
        <f t="shared" si="6"/>
        <v>1150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1100</v>
      </c>
      <c r="V303" s="31">
        <v>0</v>
      </c>
      <c r="W303" s="32">
        <v>0</v>
      </c>
      <c r="X303" s="113">
        <v>1100</v>
      </c>
      <c r="Y303" s="113">
        <v>0</v>
      </c>
      <c r="Z303" s="31">
        <v>0</v>
      </c>
      <c r="AA303" s="32">
        <v>50</v>
      </c>
      <c r="AB303" s="113">
        <v>0</v>
      </c>
      <c r="AC303" s="113">
        <v>0</v>
      </c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1700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1700</v>
      </c>
      <c r="B305" s="111" t="s">
        <v>462</v>
      </c>
      <c r="C305" s="112" t="s">
        <v>463</v>
      </c>
      <c r="D305" s="21">
        <f t="shared" si="6"/>
        <v>329807904.30000001</v>
      </c>
      <c r="E305" s="24">
        <f t="shared" si="6"/>
        <v>329807904.30000001</v>
      </c>
      <c r="F305" s="104">
        <v>24633932.050000001</v>
      </c>
      <c r="G305" s="104">
        <v>24633932.050000001</v>
      </c>
      <c r="H305" s="113">
        <v>2213235.71</v>
      </c>
      <c r="I305" s="113">
        <v>2213235.71</v>
      </c>
      <c r="J305" s="31">
        <v>27179494.41</v>
      </c>
      <c r="K305" s="32">
        <v>27179494.41</v>
      </c>
      <c r="L305" s="113">
        <v>51915487.200000003</v>
      </c>
      <c r="M305" s="113">
        <v>51915487.200000003</v>
      </c>
      <c r="N305" s="31">
        <v>27096547.629999999</v>
      </c>
      <c r="O305" s="32">
        <v>27096547.629999999</v>
      </c>
      <c r="P305" s="113">
        <v>26125620.870000001</v>
      </c>
      <c r="Q305" s="113">
        <v>26662265.870000001</v>
      </c>
      <c r="R305" s="31">
        <v>27252398.899999999</v>
      </c>
      <c r="S305" s="32">
        <v>26715753.899999999</v>
      </c>
      <c r="T305" s="113">
        <v>27012987.809999999</v>
      </c>
      <c r="U305" s="113">
        <v>27012987.809999999</v>
      </c>
      <c r="V305" s="31">
        <v>28954529.219999999</v>
      </c>
      <c r="W305" s="32">
        <v>28954529.219999999</v>
      </c>
      <c r="X305" s="113">
        <v>28218601.5</v>
      </c>
      <c r="Y305" s="113">
        <v>28218601.5</v>
      </c>
      <c r="Z305" s="31">
        <v>27605659.890000001</v>
      </c>
      <c r="AA305" s="32">
        <v>27605659.890000001</v>
      </c>
      <c r="AB305" s="113">
        <v>31599409.109999999</v>
      </c>
      <c r="AC305" s="113">
        <v>31599409.109999999</v>
      </c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1700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1700</v>
      </c>
      <c r="B307" s="111" t="s">
        <v>466</v>
      </c>
      <c r="C307" s="112" t="s">
        <v>467</v>
      </c>
      <c r="D307" s="21">
        <f t="shared" si="6"/>
        <v>0</v>
      </c>
      <c r="E307" s="24">
        <f t="shared" si="6"/>
        <v>0</v>
      </c>
      <c r="F307" s="104"/>
      <c r="G307" s="104"/>
      <c r="H307" s="105"/>
      <c r="I307" s="105"/>
      <c r="J307" s="106"/>
      <c r="K307" s="107"/>
      <c r="L307" s="105"/>
      <c r="M307" s="105"/>
      <c r="N307" s="106"/>
      <c r="O307" s="107"/>
      <c r="P307" s="113"/>
      <c r="Q307" s="113"/>
      <c r="R307" s="106"/>
      <c r="S307" s="107"/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1700</v>
      </c>
      <c r="B308" s="111" t="s">
        <v>468</v>
      </c>
      <c r="C308" s="112" t="s">
        <v>469</v>
      </c>
      <c r="D308" s="21">
        <f t="shared" si="6"/>
        <v>210160.71</v>
      </c>
      <c r="E308" s="24">
        <f t="shared" si="6"/>
        <v>210160.71</v>
      </c>
      <c r="F308" s="104"/>
      <c r="G308" s="104"/>
      <c r="H308" s="105"/>
      <c r="I308" s="105"/>
      <c r="J308" s="106">
        <v>21943.919999999998</v>
      </c>
      <c r="K308" s="107">
        <v>21943.919999999998</v>
      </c>
      <c r="L308" s="105"/>
      <c r="M308" s="105"/>
      <c r="N308" s="106"/>
      <c r="O308" s="107"/>
      <c r="P308" s="105"/>
      <c r="Q308" s="105"/>
      <c r="R308" s="106">
        <v>149.07</v>
      </c>
      <c r="S308" s="107">
        <v>149.07</v>
      </c>
      <c r="T308" s="105"/>
      <c r="U308" s="105"/>
      <c r="V308" s="106"/>
      <c r="W308" s="107"/>
      <c r="X308" s="105"/>
      <c r="Y308" s="105"/>
      <c r="Z308" s="106">
        <v>38721.39</v>
      </c>
      <c r="AA308" s="107">
        <v>38721.39</v>
      </c>
      <c r="AB308" s="105">
        <v>149346.32999999999</v>
      </c>
      <c r="AC308" s="105">
        <v>149346.32999999999</v>
      </c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1700</v>
      </c>
      <c r="B309" s="111" t="s">
        <v>470</v>
      </c>
      <c r="C309" s="112" t="s">
        <v>471</v>
      </c>
      <c r="D309" s="21">
        <f t="shared" si="6"/>
        <v>64995.29</v>
      </c>
      <c r="E309" s="24">
        <f t="shared" si="6"/>
        <v>0</v>
      </c>
      <c r="F309" s="104">
        <v>22990.29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665</v>
      </c>
      <c r="M309" s="105">
        <v>0</v>
      </c>
      <c r="N309" s="106">
        <v>0</v>
      </c>
      <c r="O309" s="107">
        <v>0</v>
      </c>
      <c r="P309" s="105">
        <v>0</v>
      </c>
      <c r="Q309" s="105">
        <v>0</v>
      </c>
      <c r="R309" s="106">
        <v>0</v>
      </c>
      <c r="S309" s="107">
        <v>0</v>
      </c>
      <c r="T309" s="105">
        <v>0</v>
      </c>
      <c r="U309" s="105">
        <v>0</v>
      </c>
      <c r="V309" s="106">
        <v>41340</v>
      </c>
      <c r="W309" s="107">
        <v>0</v>
      </c>
      <c r="X309" s="105">
        <v>0</v>
      </c>
      <c r="Y309" s="105">
        <v>0</v>
      </c>
      <c r="Z309" s="106">
        <v>0</v>
      </c>
      <c r="AA309" s="107">
        <v>0</v>
      </c>
      <c r="AB309" s="105">
        <v>0</v>
      </c>
      <c r="AC309" s="105">
        <v>0</v>
      </c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1700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1700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1700</v>
      </c>
      <c r="B312" s="111" t="s">
        <v>476</v>
      </c>
      <c r="C312" s="112" t="s">
        <v>477</v>
      </c>
      <c r="D312" s="21">
        <f t="shared" si="6"/>
        <v>15046265.5</v>
      </c>
      <c r="E312" s="24">
        <f t="shared" si="6"/>
        <v>15946265.5</v>
      </c>
      <c r="F312" s="104">
        <v>904087</v>
      </c>
      <c r="G312" s="104">
        <v>1004087</v>
      </c>
      <c r="H312" s="105">
        <v>955669</v>
      </c>
      <c r="I312" s="105">
        <v>1055669</v>
      </c>
      <c r="J312" s="106">
        <v>979313</v>
      </c>
      <c r="K312" s="107">
        <v>1029313</v>
      </c>
      <c r="L312" s="105">
        <v>1092973</v>
      </c>
      <c r="M312" s="105">
        <v>1192973</v>
      </c>
      <c r="N312" s="106">
        <v>1170435</v>
      </c>
      <c r="O312" s="107">
        <v>1220435</v>
      </c>
      <c r="P312" s="113">
        <v>1073579.5</v>
      </c>
      <c r="Q312" s="113">
        <v>1073579.5</v>
      </c>
      <c r="R312" s="106">
        <v>1590709</v>
      </c>
      <c r="S312" s="107">
        <v>1790709</v>
      </c>
      <c r="T312" s="105">
        <v>1217573</v>
      </c>
      <c r="U312" s="105">
        <v>1217573</v>
      </c>
      <c r="V312" s="106">
        <v>1301000</v>
      </c>
      <c r="W312" s="107">
        <v>1351000</v>
      </c>
      <c r="X312" s="105">
        <v>1638922</v>
      </c>
      <c r="Y312" s="105">
        <v>1688922</v>
      </c>
      <c r="Z312" s="106">
        <v>1498917</v>
      </c>
      <c r="AA312" s="107">
        <v>1548917</v>
      </c>
      <c r="AB312" s="105">
        <v>1623088</v>
      </c>
      <c r="AC312" s="105">
        <v>1773088</v>
      </c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1700</v>
      </c>
      <c r="B313" s="111" t="s">
        <v>478</v>
      </c>
      <c r="C313" s="112" t="s">
        <v>479</v>
      </c>
      <c r="D313" s="21">
        <f t="shared" si="6"/>
        <v>6282204</v>
      </c>
      <c r="E313" s="24">
        <f t="shared" si="6"/>
        <v>6432204</v>
      </c>
      <c r="F313" s="104">
        <v>468902</v>
      </c>
      <c r="G313" s="104">
        <v>468902</v>
      </c>
      <c r="H313" s="105">
        <v>474240</v>
      </c>
      <c r="I313" s="105">
        <v>524240</v>
      </c>
      <c r="J313" s="106">
        <v>546365</v>
      </c>
      <c r="K313" s="107">
        <v>596365</v>
      </c>
      <c r="L313" s="105">
        <v>500000</v>
      </c>
      <c r="M313" s="105">
        <v>400000</v>
      </c>
      <c r="N313" s="106">
        <v>526880</v>
      </c>
      <c r="O313" s="107">
        <v>576880</v>
      </c>
      <c r="P313" s="105">
        <v>470310</v>
      </c>
      <c r="Q313" s="105">
        <v>470310</v>
      </c>
      <c r="R313" s="106">
        <v>565147</v>
      </c>
      <c r="S313" s="107">
        <v>615147</v>
      </c>
      <c r="T313" s="105">
        <v>500000</v>
      </c>
      <c r="U313" s="105">
        <v>450000</v>
      </c>
      <c r="V313" s="106">
        <v>531461</v>
      </c>
      <c r="W313" s="107">
        <v>581461</v>
      </c>
      <c r="X313" s="105">
        <v>500000</v>
      </c>
      <c r="Y313" s="105">
        <v>500000</v>
      </c>
      <c r="Z313" s="106">
        <v>613010</v>
      </c>
      <c r="AA313" s="107">
        <v>663010</v>
      </c>
      <c r="AB313" s="105">
        <v>585889</v>
      </c>
      <c r="AC313" s="105">
        <v>585889</v>
      </c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1700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1700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1700</v>
      </c>
      <c r="B316" s="111" t="s">
        <v>484</v>
      </c>
      <c r="C316" s="112" t="s">
        <v>485</v>
      </c>
      <c r="D316" s="21">
        <f t="shared" si="6"/>
        <v>6080000</v>
      </c>
      <c r="E316" s="24">
        <f t="shared" si="6"/>
        <v>6080000</v>
      </c>
      <c r="F316" s="104">
        <v>500000</v>
      </c>
      <c r="G316" s="104">
        <v>500000</v>
      </c>
      <c r="H316" s="105">
        <v>500000</v>
      </c>
      <c r="I316" s="105">
        <v>500000</v>
      </c>
      <c r="J316" s="106">
        <v>500000</v>
      </c>
      <c r="K316" s="107">
        <v>520000</v>
      </c>
      <c r="L316" s="105">
        <v>520000</v>
      </c>
      <c r="M316" s="105">
        <v>520000</v>
      </c>
      <c r="N316" s="106">
        <v>520000</v>
      </c>
      <c r="O316" s="107">
        <v>520000</v>
      </c>
      <c r="P316" s="113">
        <v>520000</v>
      </c>
      <c r="Q316" s="113">
        <v>520000</v>
      </c>
      <c r="R316" s="106">
        <v>520000</v>
      </c>
      <c r="S316" s="107">
        <v>500000</v>
      </c>
      <c r="T316" s="105">
        <v>500000</v>
      </c>
      <c r="U316" s="105">
        <v>500000</v>
      </c>
      <c r="V316" s="106">
        <v>500000</v>
      </c>
      <c r="W316" s="107">
        <v>500000</v>
      </c>
      <c r="X316" s="105">
        <v>500000</v>
      </c>
      <c r="Y316" s="105">
        <v>500000</v>
      </c>
      <c r="Z316" s="106">
        <v>500000</v>
      </c>
      <c r="AA316" s="107">
        <v>500000</v>
      </c>
      <c r="AB316" s="105">
        <v>500000</v>
      </c>
      <c r="AC316" s="105">
        <v>500000</v>
      </c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1700</v>
      </c>
      <c r="B317" s="111" t="s">
        <v>486</v>
      </c>
      <c r="C317" s="112" t="s">
        <v>1581</v>
      </c>
      <c r="D317" s="21">
        <f t="shared" si="6"/>
        <v>77408309</v>
      </c>
      <c r="E317" s="24">
        <f t="shared" si="6"/>
        <v>79508309</v>
      </c>
      <c r="F317" s="104">
        <v>5878543</v>
      </c>
      <c r="G317" s="104">
        <v>5878543</v>
      </c>
      <c r="H317" s="113">
        <v>6051636</v>
      </c>
      <c r="I317" s="113">
        <v>6651636</v>
      </c>
      <c r="J317" s="31">
        <v>5521352</v>
      </c>
      <c r="K317" s="32">
        <v>5644297</v>
      </c>
      <c r="L317" s="113">
        <v>5565591</v>
      </c>
      <c r="M317" s="113">
        <v>5642646</v>
      </c>
      <c r="N317" s="31">
        <v>6456631</v>
      </c>
      <c r="O317" s="32">
        <v>7056631</v>
      </c>
      <c r="P317" s="105">
        <v>5800000</v>
      </c>
      <c r="Q317" s="105">
        <v>0</v>
      </c>
      <c r="R317" s="31">
        <v>6456350</v>
      </c>
      <c r="S317" s="32">
        <v>12356350</v>
      </c>
      <c r="T317" s="113">
        <v>7770101</v>
      </c>
      <c r="U317" s="113">
        <v>7670101</v>
      </c>
      <c r="V317" s="31">
        <v>6548896</v>
      </c>
      <c r="W317" s="32">
        <v>6948896</v>
      </c>
      <c r="X317" s="113">
        <v>6200000</v>
      </c>
      <c r="Y317" s="113">
        <v>5000000</v>
      </c>
      <c r="Z317" s="31">
        <v>6794182</v>
      </c>
      <c r="AA317" s="32">
        <v>7694182</v>
      </c>
      <c r="AB317" s="113">
        <v>8365027</v>
      </c>
      <c r="AC317" s="113">
        <v>8965027</v>
      </c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1700</v>
      </c>
      <c r="B318" s="111" t="s">
        <v>488</v>
      </c>
      <c r="C318" s="112" t="s">
        <v>489</v>
      </c>
      <c r="D318" s="21">
        <f t="shared" si="6"/>
        <v>19168384</v>
      </c>
      <c r="E318" s="24">
        <f t="shared" si="6"/>
        <v>18768384</v>
      </c>
      <c r="F318" s="104">
        <v>1723928</v>
      </c>
      <c r="G318" s="104">
        <v>1723928</v>
      </c>
      <c r="H318" s="105">
        <v>1811367</v>
      </c>
      <c r="I318" s="105">
        <v>1911367</v>
      </c>
      <c r="J318" s="106">
        <v>1977078</v>
      </c>
      <c r="K318" s="107">
        <v>1867618</v>
      </c>
      <c r="L318" s="105">
        <v>1623236</v>
      </c>
      <c r="M318" s="105">
        <v>1632696</v>
      </c>
      <c r="N318" s="106">
        <v>2136071</v>
      </c>
      <c r="O318" s="107">
        <v>2336062</v>
      </c>
      <c r="P318" s="113">
        <v>1799991</v>
      </c>
      <c r="Q318" s="113">
        <v>0</v>
      </c>
      <c r="R318" s="106">
        <v>1294597</v>
      </c>
      <c r="S318" s="107">
        <v>2294597</v>
      </c>
      <c r="T318" s="105">
        <v>1383329</v>
      </c>
      <c r="U318" s="105">
        <v>1283329</v>
      </c>
      <c r="V318" s="106">
        <v>1290014</v>
      </c>
      <c r="W318" s="107">
        <v>1490014</v>
      </c>
      <c r="X318" s="105">
        <v>1100000</v>
      </c>
      <c r="Y318" s="105">
        <v>1100000</v>
      </c>
      <c r="Z318" s="106">
        <v>1100000</v>
      </c>
      <c r="AA318" s="107">
        <v>950000</v>
      </c>
      <c r="AB318" s="105">
        <v>1928773</v>
      </c>
      <c r="AC318" s="105">
        <v>2178773</v>
      </c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1700</v>
      </c>
      <c r="B319" s="111" t="s">
        <v>490</v>
      </c>
      <c r="C319" s="112" t="s">
        <v>1582</v>
      </c>
      <c r="D319" s="21">
        <f t="shared" si="6"/>
        <v>914000</v>
      </c>
      <c r="E319" s="24">
        <f t="shared" si="6"/>
        <v>884000</v>
      </c>
      <c r="F319" s="104">
        <v>120000</v>
      </c>
      <c r="G319" s="104">
        <v>120000</v>
      </c>
      <c r="H319" s="105">
        <v>120000</v>
      </c>
      <c r="I319" s="105">
        <v>55000</v>
      </c>
      <c r="J319" s="106">
        <v>55000</v>
      </c>
      <c r="K319" s="107">
        <v>55000</v>
      </c>
      <c r="L319" s="105">
        <v>55000</v>
      </c>
      <c r="M319" s="105">
        <v>57000</v>
      </c>
      <c r="N319" s="106">
        <v>57000</v>
      </c>
      <c r="O319" s="107">
        <v>57000</v>
      </c>
      <c r="P319" s="105">
        <v>57000</v>
      </c>
      <c r="Q319" s="105">
        <v>60000</v>
      </c>
      <c r="R319" s="106">
        <v>60000</v>
      </c>
      <c r="S319" s="107">
        <v>70000</v>
      </c>
      <c r="T319" s="105">
        <v>70000</v>
      </c>
      <c r="U319" s="105">
        <v>80000</v>
      </c>
      <c r="V319" s="106">
        <v>80000</v>
      </c>
      <c r="W319" s="107">
        <v>80000</v>
      </c>
      <c r="X319" s="105">
        <v>80000</v>
      </c>
      <c r="Y319" s="105">
        <v>80000</v>
      </c>
      <c r="Z319" s="106">
        <v>80000</v>
      </c>
      <c r="AA319" s="107">
        <v>80000</v>
      </c>
      <c r="AB319" s="105">
        <v>80000</v>
      </c>
      <c r="AC319" s="105">
        <v>90000</v>
      </c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1700</v>
      </c>
      <c r="B320" s="111" t="s">
        <v>492</v>
      </c>
      <c r="C320" s="112" t="s">
        <v>493</v>
      </c>
      <c r="D320" s="21">
        <f t="shared" si="6"/>
        <v>18645710.910000004</v>
      </c>
      <c r="E320" s="24">
        <f t="shared" si="6"/>
        <v>28000000</v>
      </c>
      <c r="F320" s="104">
        <v>0</v>
      </c>
      <c r="G320" s="104">
        <v>0</v>
      </c>
      <c r="H320" s="105">
        <v>0</v>
      </c>
      <c r="I320" s="105">
        <v>1500000</v>
      </c>
      <c r="J320" s="106">
        <v>3100000</v>
      </c>
      <c r="K320" s="107">
        <v>1500000</v>
      </c>
      <c r="L320" s="105">
        <v>0</v>
      </c>
      <c r="M320" s="105">
        <v>1500000</v>
      </c>
      <c r="N320" s="106">
        <v>0</v>
      </c>
      <c r="O320" s="107">
        <v>1500000</v>
      </c>
      <c r="P320" s="105">
        <v>0</v>
      </c>
      <c r="Q320" s="105">
        <v>1500000</v>
      </c>
      <c r="R320" s="106">
        <v>0</v>
      </c>
      <c r="S320" s="107">
        <v>2500000</v>
      </c>
      <c r="T320" s="105">
        <v>0</v>
      </c>
      <c r="U320" s="105">
        <v>2500000</v>
      </c>
      <c r="V320" s="106">
        <v>0</v>
      </c>
      <c r="W320" s="107">
        <v>3000000</v>
      </c>
      <c r="X320" s="105">
        <v>15398381.24</v>
      </c>
      <c r="Y320" s="105">
        <v>3500000</v>
      </c>
      <c r="Z320" s="106">
        <v>147329.67000000001</v>
      </c>
      <c r="AA320" s="107">
        <v>4000000</v>
      </c>
      <c r="AB320" s="105">
        <v>0</v>
      </c>
      <c r="AC320" s="105">
        <v>5000000</v>
      </c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1700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1700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1700</v>
      </c>
      <c r="B323" s="111" t="s">
        <v>498</v>
      </c>
      <c r="C323" s="112" t="s">
        <v>461</v>
      </c>
      <c r="D323" s="21">
        <f t="shared" si="6"/>
        <v>17518660.66</v>
      </c>
      <c r="E323" s="24">
        <f t="shared" si="6"/>
        <v>17841913.879999999</v>
      </c>
      <c r="F323" s="104">
        <v>248140.68</v>
      </c>
      <c r="G323" s="104">
        <v>1426721.24</v>
      </c>
      <c r="H323" s="113">
        <v>2776536.22</v>
      </c>
      <c r="I323" s="113">
        <v>1538259.26</v>
      </c>
      <c r="J323" s="31">
        <v>232169.28</v>
      </c>
      <c r="K323" s="32">
        <v>1494359.54</v>
      </c>
      <c r="L323" s="113">
        <v>2870930.09</v>
      </c>
      <c r="M323" s="113">
        <v>1515011.37</v>
      </c>
      <c r="N323" s="31">
        <v>175000</v>
      </c>
      <c r="O323" s="32">
        <v>1417650.2</v>
      </c>
      <c r="P323" s="105">
        <v>1140688.06</v>
      </c>
      <c r="Q323" s="105">
        <v>1425734.05</v>
      </c>
      <c r="R323" s="31">
        <v>1262741.05</v>
      </c>
      <c r="S323" s="32">
        <v>1066477.05</v>
      </c>
      <c r="T323" s="113">
        <v>1801036.71</v>
      </c>
      <c r="U323" s="113">
        <v>1249903.52</v>
      </c>
      <c r="V323" s="31">
        <v>2181289.85</v>
      </c>
      <c r="W323" s="32">
        <v>1753752.55</v>
      </c>
      <c r="X323" s="113">
        <v>87672.06</v>
      </c>
      <c r="Y323" s="113">
        <v>1630165.49</v>
      </c>
      <c r="Z323" s="31">
        <v>1644648.35</v>
      </c>
      <c r="AA323" s="32">
        <v>1489935.71</v>
      </c>
      <c r="AB323" s="113">
        <v>3097808.31</v>
      </c>
      <c r="AC323" s="113">
        <v>1833943.9</v>
      </c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1700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1700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1700</v>
      </c>
      <c r="B326" s="111" t="s">
        <v>503</v>
      </c>
      <c r="C326" s="112" t="s">
        <v>504</v>
      </c>
      <c r="D326" s="21">
        <f t="shared" si="7"/>
        <v>640659.75</v>
      </c>
      <c r="E326" s="24">
        <f t="shared" si="7"/>
        <v>627649</v>
      </c>
      <c r="F326" s="104">
        <v>49304.5</v>
      </c>
      <c r="G326" s="104">
        <v>14598</v>
      </c>
      <c r="H326" s="113">
        <v>32532.75</v>
      </c>
      <c r="I326" s="113">
        <v>15612</v>
      </c>
      <c r="J326" s="31">
        <v>24623.25</v>
      </c>
      <c r="K326" s="32">
        <v>9584</v>
      </c>
      <c r="L326" s="113">
        <v>24248.5</v>
      </c>
      <c r="M326" s="113">
        <v>171898</v>
      </c>
      <c r="N326" s="31">
        <v>15661.75</v>
      </c>
      <c r="O326" s="32">
        <v>182940</v>
      </c>
      <c r="P326" s="105">
        <v>67619</v>
      </c>
      <c r="Q326" s="105">
        <v>110140</v>
      </c>
      <c r="R326" s="31">
        <v>32413.25</v>
      </c>
      <c r="S326" s="32">
        <v>46736</v>
      </c>
      <c r="T326" s="113">
        <v>40112.75</v>
      </c>
      <c r="U326" s="113">
        <v>6421</v>
      </c>
      <c r="V326" s="31">
        <v>166938.25</v>
      </c>
      <c r="W326" s="32">
        <v>17105</v>
      </c>
      <c r="X326" s="113">
        <v>35744.75</v>
      </c>
      <c r="Y326" s="113">
        <v>7570</v>
      </c>
      <c r="Z326" s="31">
        <v>79860.25</v>
      </c>
      <c r="AA326" s="32">
        <v>20619</v>
      </c>
      <c r="AB326" s="113">
        <v>71600.75</v>
      </c>
      <c r="AC326" s="113">
        <v>24426</v>
      </c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1700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1700</v>
      </c>
      <c r="B328" s="111" t="s">
        <v>507</v>
      </c>
      <c r="C328" s="112" t="s">
        <v>508</v>
      </c>
      <c r="D328" s="21">
        <f t="shared" si="7"/>
        <v>0</v>
      </c>
      <c r="E328" s="24">
        <f t="shared" si="7"/>
        <v>0</v>
      </c>
      <c r="F328" s="104"/>
      <c r="G328" s="104"/>
      <c r="H328" s="105"/>
      <c r="I328" s="105"/>
      <c r="J328" s="106"/>
      <c r="K328" s="107"/>
      <c r="L328" s="105"/>
      <c r="M328" s="105"/>
      <c r="N328" s="106"/>
      <c r="O328" s="107"/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1700</v>
      </c>
      <c r="B329" s="111" t="s">
        <v>509</v>
      </c>
      <c r="C329" s="112" t="s">
        <v>510</v>
      </c>
      <c r="D329" s="21">
        <f t="shared" si="7"/>
        <v>0</v>
      </c>
      <c r="E329" s="24">
        <f t="shared" si="7"/>
        <v>100000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0</v>
      </c>
      <c r="L329" s="105">
        <v>0</v>
      </c>
      <c r="M329" s="105">
        <v>0</v>
      </c>
      <c r="N329" s="106">
        <v>0</v>
      </c>
      <c r="O329" s="107">
        <v>0</v>
      </c>
      <c r="P329" s="105">
        <v>0</v>
      </c>
      <c r="Q329" s="105">
        <v>100000</v>
      </c>
      <c r="R329" s="106">
        <v>0</v>
      </c>
      <c r="S329" s="107">
        <v>0</v>
      </c>
      <c r="T329" s="105">
        <v>0</v>
      </c>
      <c r="U329" s="105">
        <v>0</v>
      </c>
      <c r="V329" s="106">
        <v>0</v>
      </c>
      <c r="W329" s="107">
        <v>0</v>
      </c>
      <c r="X329" s="105">
        <v>0</v>
      </c>
      <c r="Y329" s="105">
        <v>0</v>
      </c>
      <c r="Z329" s="106">
        <v>0</v>
      </c>
      <c r="AA329" s="107">
        <v>0</v>
      </c>
      <c r="AB329" s="105">
        <v>0</v>
      </c>
      <c r="AC329" s="105">
        <v>0</v>
      </c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1700</v>
      </c>
      <c r="B330" s="111" t="s">
        <v>511</v>
      </c>
      <c r="C330" s="112" t="s">
        <v>512</v>
      </c>
      <c r="D330" s="21">
        <f t="shared" si="7"/>
        <v>3540194.87</v>
      </c>
      <c r="E330" s="24">
        <f t="shared" si="7"/>
        <v>2393069.1100000003</v>
      </c>
      <c r="F330" s="104">
        <v>0</v>
      </c>
      <c r="G330" s="104">
        <v>0</v>
      </c>
      <c r="H330" s="105">
        <v>1215524.47</v>
      </c>
      <c r="I330" s="105">
        <v>0</v>
      </c>
      <c r="J330" s="106"/>
      <c r="K330" s="107"/>
      <c r="L330" s="105"/>
      <c r="M330" s="105"/>
      <c r="N330" s="106">
        <v>0</v>
      </c>
      <c r="O330" s="107">
        <v>1424625.75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0</v>
      </c>
      <c r="X330" s="105">
        <v>0</v>
      </c>
      <c r="Y330" s="105">
        <v>285598.62</v>
      </c>
      <c r="Z330" s="106">
        <v>0</v>
      </c>
      <c r="AA330" s="107">
        <v>0</v>
      </c>
      <c r="AB330" s="105">
        <v>2324670.4</v>
      </c>
      <c r="AC330" s="105">
        <v>682844.74</v>
      </c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1700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1700</v>
      </c>
      <c r="B332" s="111" t="s">
        <v>515</v>
      </c>
      <c r="C332" s="112" t="s">
        <v>516</v>
      </c>
      <c r="D332" s="21">
        <f t="shared" si="7"/>
        <v>20861674.43</v>
      </c>
      <c r="E332" s="24">
        <f t="shared" si="7"/>
        <v>20861674.43</v>
      </c>
      <c r="F332" s="104">
        <v>1444366</v>
      </c>
      <c r="G332" s="104">
        <v>1444366</v>
      </c>
      <c r="H332" s="113"/>
      <c r="I332" s="113"/>
      <c r="J332" s="31">
        <v>1985575.25</v>
      </c>
      <c r="K332" s="32">
        <v>1994575.25</v>
      </c>
      <c r="L332" s="113">
        <v>3710272.25</v>
      </c>
      <c r="M332" s="113">
        <v>3701272.25</v>
      </c>
      <c r="N332" s="31">
        <v>1965616.25</v>
      </c>
      <c r="O332" s="32">
        <v>1965616.25</v>
      </c>
      <c r="P332" s="113">
        <v>1654388.75</v>
      </c>
      <c r="Q332" s="113">
        <v>1654388.75</v>
      </c>
      <c r="R332" s="31">
        <v>1628017.86</v>
      </c>
      <c r="S332" s="32">
        <v>1643017.86</v>
      </c>
      <c r="T332" s="113">
        <v>1694017.75</v>
      </c>
      <c r="U332" s="113">
        <v>1679017.75</v>
      </c>
      <c r="V332" s="31">
        <v>1647996.5</v>
      </c>
      <c r="W332" s="32">
        <v>1647996.5</v>
      </c>
      <c r="X332" s="113">
        <v>1653909.75</v>
      </c>
      <c r="Y332" s="113">
        <v>1665909.75</v>
      </c>
      <c r="Z332" s="31">
        <v>1745118.5</v>
      </c>
      <c r="AA332" s="32">
        <v>1733118.5</v>
      </c>
      <c r="AB332" s="113">
        <v>1732395.57</v>
      </c>
      <c r="AC332" s="113">
        <v>1732395.57</v>
      </c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1700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1700</v>
      </c>
      <c r="B334" s="111" t="s">
        <v>519</v>
      </c>
      <c r="C334" s="112" t="s">
        <v>520</v>
      </c>
      <c r="D334" s="21">
        <f t="shared" si="7"/>
        <v>6386811.5300000003</v>
      </c>
      <c r="E334" s="24">
        <f t="shared" si="7"/>
        <v>6710577.9299999997</v>
      </c>
      <c r="F334" s="104">
        <v>480879.03</v>
      </c>
      <c r="G334" s="104">
        <v>185257.39</v>
      </c>
      <c r="H334" s="105">
        <v>185257.39</v>
      </c>
      <c r="I334" s="105">
        <v>340370.48</v>
      </c>
      <c r="J334" s="106">
        <v>340370.48</v>
      </c>
      <c r="K334" s="107">
        <v>312231.31</v>
      </c>
      <c r="L334" s="105">
        <v>312231.31</v>
      </c>
      <c r="M334" s="105">
        <v>536975.78</v>
      </c>
      <c r="N334" s="106">
        <v>536975.78</v>
      </c>
      <c r="O334" s="107">
        <v>635990.19999999995</v>
      </c>
      <c r="P334" s="105">
        <v>635990.19999999995</v>
      </c>
      <c r="Q334" s="105">
        <v>561133.72</v>
      </c>
      <c r="R334" s="106">
        <v>561133.72</v>
      </c>
      <c r="S334" s="107">
        <v>757788.07</v>
      </c>
      <c r="T334" s="105">
        <v>749003.02</v>
      </c>
      <c r="U334" s="105">
        <v>630200.31000000006</v>
      </c>
      <c r="V334" s="106">
        <v>630200.31000000006</v>
      </c>
      <c r="W334" s="107">
        <v>643143.29</v>
      </c>
      <c r="X334" s="105">
        <v>643143.29</v>
      </c>
      <c r="Y334" s="105">
        <v>618431.84</v>
      </c>
      <c r="Z334" s="106">
        <v>627216.89</v>
      </c>
      <c r="AA334" s="107">
        <v>684410.11</v>
      </c>
      <c r="AB334" s="105">
        <v>684410.11</v>
      </c>
      <c r="AC334" s="105">
        <v>804645.43</v>
      </c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1700</v>
      </c>
      <c r="B335" s="111" t="s">
        <v>521</v>
      </c>
      <c r="C335" s="112" t="s">
        <v>1583</v>
      </c>
      <c r="D335" s="21">
        <f t="shared" si="7"/>
        <v>0</v>
      </c>
      <c r="E335" s="24">
        <f t="shared" si="7"/>
        <v>0</v>
      </c>
      <c r="F335" s="104"/>
      <c r="G335" s="104"/>
      <c r="H335" s="105"/>
      <c r="I335" s="105"/>
      <c r="J335" s="106"/>
      <c r="K335" s="107"/>
      <c r="L335" s="105"/>
      <c r="M335" s="105"/>
      <c r="N335" s="106"/>
      <c r="O335" s="107"/>
      <c r="P335" s="105"/>
      <c r="Q335" s="105"/>
      <c r="R335" s="106"/>
      <c r="S335" s="107"/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1700</v>
      </c>
      <c r="B336" s="111" t="s">
        <v>522</v>
      </c>
      <c r="C336" s="112" t="s">
        <v>1584</v>
      </c>
      <c r="D336" s="21">
        <f t="shared" si="7"/>
        <v>0</v>
      </c>
      <c r="E336" s="24">
        <f t="shared" si="7"/>
        <v>0</v>
      </c>
      <c r="F336" s="104"/>
      <c r="G336" s="104"/>
      <c r="H336" s="105"/>
      <c r="I336" s="105"/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1700</v>
      </c>
      <c r="B337" s="111" t="s">
        <v>523</v>
      </c>
      <c r="C337" s="112" t="s">
        <v>1665</v>
      </c>
      <c r="D337" s="21">
        <f t="shared" si="7"/>
        <v>1906</v>
      </c>
      <c r="E337" s="24">
        <f t="shared" si="7"/>
        <v>1837</v>
      </c>
      <c r="F337" s="104">
        <v>234</v>
      </c>
      <c r="G337" s="104">
        <v>0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>
        <v>1672</v>
      </c>
      <c r="AA337" s="107">
        <v>1837</v>
      </c>
      <c r="AB337" s="105">
        <v>0</v>
      </c>
      <c r="AC337" s="105">
        <v>0</v>
      </c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1700</v>
      </c>
      <c r="B338" s="111" t="s">
        <v>524</v>
      </c>
      <c r="C338" s="112" t="s">
        <v>525</v>
      </c>
      <c r="D338" s="21">
        <f t="shared" si="7"/>
        <v>55212319.18</v>
      </c>
      <c r="E338" s="24">
        <f t="shared" si="7"/>
        <v>52694281.939999998</v>
      </c>
      <c r="F338" s="104">
        <v>298600</v>
      </c>
      <c r="G338" s="104">
        <v>0</v>
      </c>
      <c r="H338" s="105">
        <v>26347140.98</v>
      </c>
      <c r="I338" s="105">
        <v>26347140.98</v>
      </c>
      <c r="J338" s="106">
        <v>1387987.24</v>
      </c>
      <c r="K338" s="107">
        <v>0</v>
      </c>
      <c r="L338" s="105">
        <v>142800</v>
      </c>
      <c r="M338" s="105">
        <v>13173570.49</v>
      </c>
      <c r="N338" s="106">
        <v>0</v>
      </c>
      <c r="O338" s="107">
        <v>13173570.470000001</v>
      </c>
      <c r="P338" s="105">
        <v>0</v>
      </c>
      <c r="Q338" s="105">
        <v>0</v>
      </c>
      <c r="R338" s="106">
        <v>26347140.960000001</v>
      </c>
      <c r="S338" s="107">
        <v>0</v>
      </c>
      <c r="T338" s="105">
        <v>0</v>
      </c>
      <c r="U338" s="105">
        <v>0</v>
      </c>
      <c r="V338" s="106">
        <v>0</v>
      </c>
      <c r="W338" s="107">
        <v>0</v>
      </c>
      <c r="X338" s="105">
        <v>688650</v>
      </c>
      <c r="Y338" s="105">
        <v>0</v>
      </c>
      <c r="Z338" s="106">
        <v>0</v>
      </c>
      <c r="AA338" s="107">
        <v>0</v>
      </c>
      <c r="AB338" s="105">
        <v>0</v>
      </c>
      <c r="AC338" s="105">
        <v>0</v>
      </c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1700</v>
      </c>
      <c r="B339" s="111" t="s">
        <v>526</v>
      </c>
      <c r="C339" s="112" t="s">
        <v>527</v>
      </c>
      <c r="D339" s="21">
        <f t="shared" si="7"/>
        <v>19768951.440000001</v>
      </c>
      <c r="E339" s="24">
        <f t="shared" si="7"/>
        <v>19282436.25</v>
      </c>
      <c r="F339" s="104">
        <v>0</v>
      </c>
      <c r="G339" s="104">
        <v>0</v>
      </c>
      <c r="H339" s="113">
        <v>0</v>
      </c>
      <c r="I339" s="113">
        <v>0</v>
      </c>
      <c r="J339" s="31">
        <v>472000</v>
      </c>
      <c r="K339" s="32">
        <v>19282436.25</v>
      </c>
      <c r="L339" s="113">
        <v>6389352.6900000004</v>
      </c>
      <c r="M339" s="113">
        <v>0</v>
      </c>
      <c r="N339" s="31">
        <v>0</v>
      </c>
      <c r="O339" s="32">
        <v>0</v>
      </c>
      <c r="P339" s="105">
        <v>40000</v>
      </c>
      <c r="Q339" s="105">
        <v>0</v>
      </c>
      <c r="R339" s="31">
        <v>65500</v>
      </c>
      <c r="S339" s="32">
        <v>0</v>
      </c>
      <c r="T339" s="113">
        <v>246250</v>
      </c>
      <c r="U339" s="113">
        <v>0</v>
      </c>
      <c r="V339" s="31">
        <v>850000</v>
      </c>
      <c r="W339" s="32">
        <v>0</v>
      </c>
      <c r="X339" s="113">
        <v>11705848.75</v>
      </c>
      <c r="Y339" s="113">
        <v>0</v>
      </c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1700</v>
      </c>
      <c r="B340" s="111" t="s">
        <v>528</v>
      </c>
      <c r="C340" s="112" t="s">
        <v>529</v>
      </c>
      <c r="D340" s="21">
        <f t="shared" si="7"/>
        <v>3032812.75</v>
      </c>
      <c r="E340" s="24">
        <f t="shared" si="7"/>
        <v>2900000</v>
      </c>
      <c r="F340" s="104">
        <v>277046.84000000003</v>
      </c>
      <c r="G340" s="104">
        <v>0</v>
      </c>
      <c r="H340" s="113">
        <v>157508.79999999999</v>
      </c>
      <c r="I340" s="113">
        <v>2900000</v>
      </c>
      <c r="J340" s="31">
        <v>42419.22</v>
      </c>
      <c r="K340" s="32">
        <v>0</v>
      </c>
      <c r="L340" s="113">
        <v>197583.67</v>
      </c>
      <c r="M340" s="113">
        <v>0</v>
      </c>
      <c r="N340" s="31">
        <v>887959.49</v>
      </c>
      <c r="O340" s="32">
        <v>0</v>
      </c>
      <c r="P340" s="113">
        <v>20280.72</v>
      </c>
      <c r="Q340" s="113">
        <v>0</v>
      </c>
      <c r="R340" s="31">
        <v>513859.61</v>
      </c>
      <c r="S340" s="32">
        <v>0</v>
      </c>
      <c r="T340" s="113">
        <v>18405.099999999999</v>
      </c>
      <c r="U340" s="113">
        <v>0</v>
      </c>
      <c r="V340" s="31">
        <v>444594.58</v>
      </c>
      <c r="W340" s="32">
        <v>0</v>
      </c>
      <c r="X340" s="113">
        <v>10787.5</v>
      </c>
      <c r="Y340" s="113">
        <v>0</v>
      </c>
      <c r="Z340" s="31">
        <v>447924.72</v>
      </c>
      <c r="AA340" s="32">
        <v>0</v>
      </c>
      <c r="AB340" s="113">
        <v>14442.5</v>
      </c>
      <c r="AC340" s="113">
        <v>0</v>
      </c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1700</v>
      </c>
      <c r="B341" s="111" t="s">
        <v>530</v>
      </c>
      <c r="C341" s="112" t="s">
        <v>531</v>
      </c>
      <c r="D341" s="21">
        <f t="shared" si="7"/>
        <v>8293920</v>
      </c>
      <c r="E341" s="24">
        <f t="shared" si="7"/>
        <v>8400000</v>
      </c>
      <c r="F341" s="104"/>
      <c r="G341" s="104"/>
      <c r="H341" s="113">
        <v>4146960</v>
      </c>
      <c r="I341" s="113">
        <v>8400000</v>
      </c>
      <c r="J341" s="31">
        <v>0</v>
      </c>
      <c r="K341" s="32">
        <v>0</v>
      </c>
      <c r="L341" s="113">
        <v>0</v>
      </c>
      <c r="M341" s="113">
        <v>0</v>
      </c>
      <c r="N341" s="31">
        <v>0</v>
      </c>
      <c r="O341" s="32">
        <v>0</v>
      </c>
      <c r="P341" s="113">
        <v>0</v>
      </c>
      <c r="Q341" s="113">
        <v>0</v>
      </c>
      <c r="R341" s="31">
        <v>0</v>
      </c>
      <c r="S341" s="32">
        <v>0</v>
      </c>
      <c r="T341" s="113">
        <v>0</v>
      </c>
      <c r="U341" s="113">
        <v>0</v>
      </c>
      <c r="V341" s="31">
        <v>4146960</v>
      </c>
      <c r="W341" s="32">
        <v>0</v>
      </c>
      <c r="X341" s="113">
        <v>0</v>
      </c>
      <c r="Y341" s="113">
        <v>0</v>
      </c>
      <c r="Z341" s="31">
        <v>0</v>
      </c>
      <c r="AA341" s="32">
        <v>0</v>
      </c>
      <c r="AB341" s="113">
        <v>0</v>
      </c>
      <c r="AC341" s="113">
        <v>0</v>
      </c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1700</v>
      </c>
      <c r="B342" s="111" t="s">
        <v>532</v>
      </c>
      <c r="C342" s="112" t="s">
        <v>533</v>
      </c>
      <c r="D342" s="21">
        <f t="shared" si="7"/>
        <v>7522566.25</v>
      </c>
      <c r="E342" s="24">
        <f t="shared" si="7"/>
        <v>8253371.0099999998</v>
      </c>
      <c r="F342" s="104"/>
      <c r="G342" s="104"/>
      <c r="H342" s="113">
        <v>0</v>
      </c>
      <c r="I342" s="113">
        <v>4357707.76</v>
      </c>
      <c r="J342" s="31">
        <v>1417500</v>
      </c>
      <c r="K342" s="32">
        <v>0</v>
      </c>
      <c r="L342" s="113">
        <v>129500</v>
      </c>
      <c r="M342" s="113">
        <v>0</v>
      </c>
      <c r="N342" s="31">
        <v>2077413</v>
      </c>
      <c r="O342" s="32">
        <v>80910</v>
      </c>
      <c r="P342" s="113">
        <v>0</v>
      </c>
      <c r="Q342" s="113">
        <v>0</v>
      </c>
      <c r="R342" s="31">
        <v>3063750</v>
      </c>
      <c r="S342" s="32">
        <v>3063750</v>
      </c>
      <c r="T342" s="113">
        <v>0</v>
      </c>
      <c r="U342" s="113">
        <v>0</v>
      </c>
      <c r="V342" s="31">
        <v>83400</v>
      </c>
      <c r="W342" s="32">
        <v>0</v>
      </c>
      <c r="X342" s="113">
        <v>0</v>
      </c>
      <c r="Y342" s="113">
        <v>0</v>
      </c>
      <c r="Z342" s="31">
        <v>0</v>
      </c>
      <c r="AA342" s="32">
        <v>0</v>
      </c>
      <c r="AB342" s="113">
        <v>751003.25</v>
      </c>
      <c r="AC342" s="113">
        <v>751003.25</v>
      </c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1700</v>
      </c>
      <c r="B343" s="111" t="s">
        <v>534</v>
      </c>
      <c r="C343" s="112" t="s">
        <v>535</v>
      </c>
      <c r="D343" s="21">
        <f t="shared" si="7"/>
        <v>30197529.829999998</v>
      </c>
      <c r="E343" s="24">
        <f t="shared" si="7"/>
        <v>41627573.319999993</v>
      </c>
      <c r="F343" s="104">
        <v>6</v>
      </c>
      <c r="G343" s="104">
        <v>3397055</v>
      </c>
      <c r="H343" s="113">
        <v>1681091.5</v>
      </c>
      <c r="I343" s="113">
        <v>0</v>
      </c>
      <c r="J343" s="31">
        <v>836393.8</v>
      </c>
      <c r="K343" s="32">
        <v>10159834.16</v>
      </c>
      <c r="L343" s="113">
        <v>1434324.25</v>
      </c>
      <c r="M343" s="113">
        <v>0</v>
      </c>
      <c r="N343" s="31">
        <v>6</v>
      </c>
      <c r="O343" s="32">
        <v>3396064.17</v>
      </c>
      <c r="P343" s="113">
        <v>1837006.05</v>
      </c>
      <c r="Q343" s="113">
        <v>3432280.83</v>
      </c>
      <c r="R343" s="31">
        <v>7145452.4199999999</v>
      </c>
      <c r="S343" s="32">
        <v>3460912.5</v>
      </c>
      <c r="T343" s="113">
        <v>1182408.5</v>
      </c>
      <c r="U343" s="113">
        <v>3499110.83</v>
      </c>
      <c r="V343" s="31">
        <v>0</v>
      </c>
      <c r="W343" s="32">
        <v>3556305.83</v>
      </c>
      <c r="X343" s="113">
        <v>8285257.7000000002</v>
      </c>
      <c r="Y343" s="113">
        <v>3563788.33</v>
      </c>
      <c r="Z343" s="31">
        <v>755910.25</v>
      </c>
      <c r="AA343" s="32">
        <v>3579026.67</v>
      </c>
      <c r="AB343" s="113">
        <v>7039673.3600000003</v>
      </c>
      <c r="AC343" s="113">
        <v>3583195</v>
      </c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1700</v>
      </c>
      <c r="B344" s="111" t="s">
        <v>536</v>
      </c>
      <c r="C344" s="112" t="s">
        <v>537</v>
      </c>
      <c r="D344" s="21">
        <f t="shared" si="7"/>
        <v>3950000</v>
      </c>
      <c r="E344" s="24">
        <f t="shared" si="7"/>
        <v>201896.12</v>
      </c>
      <c r="F344" s="104">
        <v>0</v>
      </c>
      <c r="G344" s="104">
        <v>0</v>
      </c>
      <c r="H344" s="113">
        <v>850000</v>
      </c>
      <c r="I344" s="113">
        <v>0</v>
      </c>
      <c r="J344" s="31">
        <v>0</v>
      </c>
      <c r="K344" s="32">
        <v>0</v>
      </c>
      <c r="L344" s="113">
        <v>700000</v>
      </c>
      <c r="M344" s="113">
        <v>0</v>
      </c>
      <c r="N344" s="31">
        <v>0</v>
      </c>
      <c r="O344" s="32">
        <v>0</v>
      </c>
      <c r="P344" s="113">
        <v>0</v>
      </c>
      <c r="Q344" s="113">
        <v>0</v>
      </c>
      <c r="R344" s="31">
        <v>0</v>
      </c>
      <c r="S344" s="32">
        <v>0</v>
      </c>
      <c r="T344" s="113">
        <v>0</v>
      </c>
      <c r="U344" s="113">
        <v>100121.82</v>
      </c>
      <c r="V344" s="31">
        <v>0</v>
      </c>
      <c r="W344" s="32">
        <v>0</v>
      </c>
      <c r="X344" s="113">
        <v>0</v>
      </c>
      <c r="Y344" s="113">
        <v>0</v>
      </c>
      <c r="Z344" s="31">
        <v>0</v>
      </c>
      <c r="AA344" s="32">
        <v>101774.3</v>
      </c>
      <c r="AB344" s="113">
        <v>2400000</v>
      </c>
      <c r="AC344" s="113">
        <v>0</v>
      </c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1700</v>
      </c>
      <c r="B345" s="111" t="s">
        <v>538</v>
      </c>
      <c r="C345" s="112" t="s">
        <v>1666</v>
      </c>
      <c r="D345" s="21">
        <f t="shared" si="7"/>
        <v>163092.83000000002</v>
      </c>
      <c r="E345" s="24">
        <f t="shared" si="7"/>
        <v>73800</v>
      </c>
      <c r="F345" s="104">
        <v>0</v>
      </c>
      <c r="G345" s="104">
        <v>910</v>
      </c>
      <c r="H345" s="113">
        <v>4382</v>
      </c>
      <c r="I345" s="113">
        <v>1040</v>
      </c>
      <c r="J345" s="31">
        <v>94972.83</v>
      </c>
      <c r="K345" s="32">
        <v>780</v>
      </c>
      <c r="L345" s="113">
        <v>1464</v>
      </c>
      <c r="M345" s="113">
        <v>13910</v>
      </c>
      <c r="N345" s="31">
        <v>822</v>
      </c>
      <c r="O345" s="32">
        <v>14300</v>
      </c>
      <c r="P345" s="113">
        <v>0</v>
      </c>
      <c r="Q345" s="113">
        <v>7800</v>
      </c>
      <c r="R345" s="31">
        <v>0</v>
      </c>
      <c r="S345" s="32">
        <v>3120</v>
      </c>
      <c r="T345" s="113">
        <v>51254</v>
      </c>
      <c r="U345" s="113">
        <v>520</v>
      </c>
      <c r="V345" s="31">
        <v>0</v>
      </c>
      <c r="W345" s="32">
        <v>25774</v>
      </c>
      <c r="X345" s="113">
        <v>0</v>
      </c>
      <c r="Y345" s="113">
        <v>650</v>
      </c>
      <c r="Z345" s="31">
        <v>5668</v>
      </c>
      <c r="AA345" s="32">
        <v>2374</v>
      </c>
      <c r="AB345" s="113">
        <v>4530</v>
      </c>
      <c r="AC345" s="113">
        <v>2622</v>
      </c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1700</v>
      </c>
      <c r="B346" s="111" t="s">
        <v>539</v>
      </c>
      <c r="C346" s="112" t="s">
        <v>540</v>
      </c>
      <c r="D346" s="21">
        <f t="shared" si="7"/>
        <v>178913.86</v>
      </c>
      <c r="E346" s="24">
        <f t="shared" si="7"/>
        <v>195231</v>
      </c>
      <c r="F346" s="104">
        <v>0</v>
      </c>
      <c r="G346" s="104">
        <v>2450</v>
      </c>
      <c r="H346" s="113">
        <v>4832</v>
      </c>
      <c r="I346" s="113">
        <v>2800</v>
      </c>
      <c r="J346" s="31">
        <v>2849.86</v>
      </c>
      <c r="K346" s="32">
        <v>2100</v>
      </c>
      <c r="L346" s="113">
        <v>3899</v>
      </c>
      <c r="M346" s="113">
        <v>37450</v>
      </c>
      <c r="N346" s="31">
        <v>2207</v>
      </c>
      <c r="O346" s="32">
        <v>38500</v>
      </c>
      <c r="P346" s="113">
        <v>0</v>
      </c>
      <c r="Q346" s="113">
        <v>21000</v>
      </c>
      <c r="R346" s="31">
        <v>0</v>
      </c>
      <c r="S346" s="32">
        <v>8400</v>
      </c>
      <c r="T346" s="113">
        <v>137949</v>
      </c>
      <c r="U346" s="113">
        <v>1400</v>
      </c>
      <c r="V346" s="31">
        <v>0</v>
      </c>
      <c r="W346" s="32">
        <v>69349</v>
      </c>
      <c r="X346" s="113">
        <v>0</v>
      </c>
      <c r="Y346" s="113">
        <v>1750</v>
      </c>
      <c r="Z346" s="31">
        <v>15171</v>
      </c>
      <c r="AA346" s="32">
        <v>4392</v>
      </c>
      <c r="AB346" s="113">
        <v>12006</v>
      </c>
      <c r="AC346" s="113">
        <v>5640</v>
      </c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1700</v>
      </c>
      <c r="B347" s="111" t="s">
        <v>541</v>
      </c>
      <c r="C347" s="112" t="s">
        <v>542</v>
      </c>
      <c r="D347" s="21">
        <f t="shared" si="7"/>
        <v>317330.16000000003</v>
      </c>
      <c r="E347" s="24">
        <f t="shared" si="7"/>
        <v>114909</v>
      </c>
      <c r="F347" s="104">
        <v>0</v>
      </c>
      <c r="G347" s="104">
        <v>1442</v>
      </c>
      <c r="H347" s="113">
        <v>0</v>
      </c>
      <c r="I347" s="113">
        <v>1648</v>
      </c>
      <c r="J347" s="31">
        <v>216358.16</v>
      </c>
      <c r="K347" s="32">
        <v>1236</v>
      </c>
      <c r="L347" s="113">
        <v>2309</v>
      </c>
      <c r="M347" s="113">
        <v>22042</v>
      </c>
      <c r="N347" s="31">
        <v>1301</v>
      </c>
      <c r="O347" s="32">
        <v>22660</v>
      </c>
      <c r="P347" s="113">
        <v>0</v>
      </c>
      <c r="Q347" s="113">
        <v>12360</v>
      </c>
      <c r="R347" s="31">
        <v>0</v>
      </c>
      <c r="S347" s="32">
        <v>4944</v>
      </c>
      <c r="T347" s="113">
        <v>81207</v>
      </c>
      <c r="U347" s="113">
        <v>824</v>
      </c>
      <c r="V347" s="31">
        <v>0</v>
      </c>
      <c r="W347" s="32">
        <v>40831</v>
      </c>
      <c r="X347" s="113">
        <v>0</v>
      </c>
      <c r="Y347" s="113">
        <v>1030</v>
      </c>
      <c r="Z347" s="31">
        <v>8981</v>
      </c>
      <c r="AA347" s="32">
        <v>2580</v>
      </c>
      <c r="AB347" s="113">
        <v>7174</v>
      </c>
      <c r="AC347" s="113">
        <v>3312</v>
      </c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1700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1700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1700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1700</v>
      </c>
      <c r="B351" s="111" t="s">
        <v>549</v>
      </c>
      <c r="C351" s="112" t="s">
        <v>550</v>
      </c>
      <c r="D351" s="21">
        <f t="shared" si="7"/>
        <v>1095397.45</v>
      </c>
      <c r="E351" s="24">
        <f t="shared" si="7"/>
        <v>2202966.35</v>
      </c>
      <c r="F351" s="104">
        <v>0</v>
      </c>
      <c r="G351" s="104">
        <v>651148.75</v>
      </c>
      <c r="H351" s="105">
        <v>289991.45</v>
      </c>
      <c r="I351" s="105">
        <v>109350</v>
      </c>
      <c r="J351" s="106">
        <v>96700</v>
      </c>
      <c r="K351" s="107">
        <v>11100</v>
      </c>
      <c r="L351" s="105">
        <v>101550</v>
      </c>
      <c r="M351" s="105">
        <v>199879.6</v>
      </c>
      <c r="N351" s="106">
        <v>79692</v>
      </c>
      <c r="O351" s="107">
        <v>132400</v>
      </c>
      <c r="P351" s="113">
        <v>44240</v>
      </c>
      <c r="Q351" s="113">
        <v>101694</v>
      </c>
      <c r="R351" s="106">
        <v>13942.5</v>
      </c>
      <c r="S351" s="107">
        <v>129031</v>
      </c>
      <c r="T351" s="105">
        <v>84011</v>
      </c>
      <c r="U351" s="105">
        <v>201315</v>
      </c>
      <c r="V351" s="106">
        <v>106792.5</v>
      </c>
      <c r="W351" s="107">
        <v>164650</v>
      </c>
      <c r="X351" s="105">
        <v>215795</v>
      </c>
      <c r="Y351" s="105">
        <v>83040</v>
      </c>
      <c r="Z351" s="106">
        <v>37699</v>
      </c>
      <c r="AA351" s="107">
        <v>87824</v>
      </c>
      <c r="AB351" s="105">
        <v>24984</v>
      </c>
      <c r="AC351" s="105">
        <v>331534</v>
      </c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1700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1700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1700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1700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1700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1700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1700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1700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1700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1700</v>
      </c>
      <c r="B361" s="111" t="s">
        <v>569</v>
      </c>
      <c r="C361" s="112" t="s">
        <v>570</v>
      </c>
      <c r="D361" s="21">
        <f t="shared" si="7"/>
        <v>0</v>
      </c>
      <c r="E361" s="24">
        <f t="shared" si="7"/>
        <v>0</v>
      </c>
      <c r="F361" s="104">
        <v>0</v>
      </c>
      <c r="G361" s="104">
        <v>0</v>
      </c>
      <c r="H361" s="105">
        <v>0</v>
      </c>
      <c r="I361" s="105">
        <v>0</v>
      </c>
      <c r="J361" s="106">
        <v>0</v>
      </c>
      <c r="K361" s="107">
        <v>0</v>
      </c>
      <c r="L361" s="105">
        <v>0</v>
      </c>
      <c r="M361" s="105">
        <v>0</v>
      </c>
      <c r="N361" s="106">
        <v>0</v>
      </c>
      <c r="O361" s="107">
        <v>0</v>
      </c>
      <c r="P361" s="113">
        <v>0</v>
      </c>
      <c r="Q361" s="113">
        <v>0</v>
      </c>
      <c r="R361" s="106">
        <v>0</v>
      </c>
      <c r="S361" s="107">
        <v>0</v>
      </c>
      <c r="T361" s="105">
        <v>0</v>
      </c>
      <c r="U361" s="105">
        <v>0</v>
      </c>
      <c r="V361" s="106">
        <v>0</v>
      </c>
      <c r="W361" s="107">
        <v>0</v>
      </c>
      <c r="X361" s="105">
        <v>0</v>
      </c>
      <c r="Y361" s="105">
        <v>0</v>
      </c>
      <c r="Z361" s="106">
        <v>0</v>
      </c>
      <c r="AA361" s="107">
        <v>0</v>
      </c>
      <c r="AB361" s="105">
        <v>0</v>
      </c>
      <c r="AC361" s="105">
        <v>0</v>
      </c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1700</v>
      </c>
      <c r="B362" s="111" t="s">
        <v>571</v>
      </c>
      <c r="C362" s="112" t="s">
        <v>572</v>
      </c>
      <c r="D362" s="21">
        <f t="shared" si="7"/>
        <v>0</v>
      </c>
      <c r="E362" s="24">
        <f t="shared" si="7"/>
        <v>0</v>
      </c>
      <c r="F362" s="104"/>
      <c r="G362" s="104"/>
      <c r="H362" s="113"/>
      <c r="I362" s="113"/>
      <c r="J362" s="31"/>
      <c r="K362" s="32"/>
      <c r="L362" s="113"/>
      <c r="M362" s="113"/>
      <c r="N362" s="31"/>
      <c r="O362" s="32"/>
      <c r="P362" s="105"/>
      <c r="Q362" s="105"/>
      <c r="R362" s="31"/>
      <c r="S362" s="32"/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1700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1700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1700</v>
      </c>
      <c r="B365" s="111" t="s">
        <v>577</v>
      </c>
      <c r="C365" s="112" t="s">
        <v>1585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1700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>
        <v>0</v>
      </c>
      <c r="AA366" s="32">
        <v>0</v>
      </c>
      <c r="AB366" s="113">
        <v>0</v>
      </c>
      <c r="AC366" s="113">
        <v>0</v>
      </c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1700</v>
      </c>
      <c r="B367" s="111" t="s">
        <v>580</v>
      </c>
      <c r="C367" s="112" t="s">
        <v>581</v>
      </c>
      <c r="D367" s="21">
        <f t="shared" si="7"/>
        <v>8424486.8600000013</v>
      </c>
      <c r="E367" s="24">
        <f t="shared" si="7"/>
        <v>26411225.069999997</v>
      </c>
      <c r="F367" s="104">
        <v>1765871.17</v>
      </c>
      <c r="G367" s="104">
        <v>20295512.07</v>
      </c>
      <c r="H367" s="113">
        <v>1102907.2</v>
      </c>
      <c r="I367" s="113">
        <v>1695057</v>
      </c>
      <c r="J367" s="31">
        <v>2972081.79</v>
      </c>
      <c r="K367" s="32">
        <v>2000937.25</v>
      </c>
      <c r="L367" s="113">
        <v>37770</v>
      </c>
      <c r="M367" s="113">
        <v>184396.3</v>
      </c>
      <c r="N367" s="31">
        <v>1779357.4</v>
      </c>
      <c r="O367" s="32">
        <v>1778497.4</v>
      </c>
      <c r="P367" s="113">
        <v>0</v>
      </c>
      <c r="Q367" s="113">
        <v>0</v>
      </c>
      <c r="R367" s="31">
        <v>0</v>
      </c>
      <c r="S367" s="32">
        <v>0</v>
      </c>
      <c r="T367" s="113">
        <v>0</v>
      </c>
      <c r="U367" s="113">
        <v>0</v>
      </c>
      <c r="V367" s="31">
        <v>200023.4</v>
      </c>
      <c r="W367" s="32">
        <v>322353.40000000002</v>
      </c>
      <c r="X367" s="113">
        <v>566475.9</v>
      </c>
      <c r="Y367" s="113">
        <v>134471.65</v>
      </c>
      <c r="Z367" s="31">
        <v>0</v>
      </c>
      <c r="AA367" s="32">
        <v>0</v>
      </c>
      <c r="AB367" s="113">
        <v>0</v>
      </c>
      <c r="AC367" s="113">
        <v>0</v>
      </c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1700</v>
      </c>
      <c r="B368" s="111" t="s">
        <v>582</v>
      </c>
      <c r="C368" s="112" t="s">
        <v>1586</v>
      </c>
      <c r="D368" s="21">
        <f t="shared" si="7"/>
        <v>0</v>
      </c>
      <c r="E368" s="24">
        <f t="shared" si="7"/>
        <v>9268050.8900000006</v>
      </c>
      <c r="F368" s="104">
        <v>0</v>
      </c>
      <c r="G368" s="104">
        <v>9268050.8900000006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>
        <v>0</v>
      </c>
      <c r="AA368" s="32">
        <v>0</v>
      </c>
      <c r="AB368" s="113">
        <v>0</v>
      </c>
      <c r="AC368" s="113">
        <v>0</v>
      </c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1700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>
        <v>0</v>
      </c>
      <c r="AA369" s="107">
        <v>0</v>
      </c>
      <c r="AB369" s="105">
        <v>0</v>
      </c>
      <c r="AC369" s="105">
        <v>0</v>
      </c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1700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1700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1700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3000</v>
      </c>
      <c r="F372" s="104"/>
      <c r="G372" s="104"/>
      <c r="H372" s="113"/>
      <c r="I372" s="113"/>
      <c r="J372" s="31">
        <v>0</v>
      </c>
      <c r="K372" s="32">
        <v>3000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>
        <v>0</v>
      </c>
      <c r="U372" s="113">
        <v>0</v>
      </c>
      <c r="V372" s="31">
        <v>0</v>
      </c>
      <c r="W372" s="32">
        <v>0</v>
      </c>
      <c r="X372" s="113">
        <v>0</v>
      </c>
      <c r="Y372" s="113">
        <v>0</v>
      </c>
      <c r="Z372" s="31">
        <v>0</v>
      </c>
      <c r="AA372" s="32">
        <v>0</v>
      </c>
      <c r="AB372" s="113">
        <v>0</v>
      </c>
      <c r="AC372" s="113">
        <v>0</v>
      </c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1700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10900</v>
      </c>
      <c r="F373" s="104"/>
      <c r="G373" s="104"/>
      <c r="H373" s="113"/>
      <c r="I373" s="113"/>
      <c r="J373" s="31"/>
      <c r="K373" s="32"/>
      <c r="L373" s="113">
        <v>0</v>
      </c>
      <c r="M373" s="113">
        <v>2200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4800</v>
      </c>
      <c r="T373" s="113">
        <v>0</v>
      </c>
      <c r="U373" s="113">
        <v>0</v>
      </c>
      <c r="V373" s="31">
        <v>0</v>
      </c>
      <c r="W373" s="32">
        <v>3000</v>
      </c>
      <c r="X373" s="113">
        <v>0</v>
      </c>
      <c r="Y373" s="113">
        <v>500</v>
      </c>
      <c r="Z373" s="31">
        <v>0</v>
      </c>
      <c r="AA373" s="32">
        <v>0</v>
      </c>
      <c r="AB373" s="113">
        <v>0</v>
      </c>
      <c r="AC373" s="113">
        <v>400</v>
      </c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1700</v>
      </c>
      <c r="B374" s="111" t="s">
        <v>593</v>
      </c>
      <c r="C374" s="112" t="s">
        <v>1587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1700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1700</v>
      </c>
      <c r="B376" s="111" t="s">
        <v>596</v>
      </c>
      <c r="C376" s="112" t="s">
        <v>597</v>
      </c>
      <c r="D376" s="21">
        <f t="shared" si="7"/>
        <v>14294.32</v>
      </c>
      <c r="E376" s="24">
        <f t="shared" si="7"/>
        <v>336378.19</v>
      </c>
      <c r="F376" s="104"/>
      <c r="G376" s="104"/>
      <c r="H376" s="113"/>
      <c r="I376" s="113"/>
      <c r="J376" s="31"/>
      <c r="K376" s="32"/>
      <c r="L376" s="113">
        <v>0</v>
      </c>
      <c r="M376" s="113">
        <v>20800</v>
      </c>
      <c r="N376" s="31">
        <v>0</v>
      </c>
      <c r="O376" s="32">
        <v>0</v>
      </c>
      <c r="P376" s="105">
        <v>0</v>
      </c>
      <c r="Q376" s="105">
        <v>315578.19</v>
      </c>
      <c r="R376" s="31">
        <v>0</v>
      </c>
      <c r="S376" s="32">
        <v>0</v>
      </c>
      <c r="T376" s="113">
        <v>14294.32</v>
      </c>
      <c r="U376" s="113">
        <v>0</v>
      </c>
      <c r="V376" s="31">
        <v>0</v>
      </c>
      <c r="W376" s="32">
        <v>0</v>
      </c>
      <c r="X376" s="113">
        <v>0</v>
      </c>
      <c r="Y376" s="113">
        <v>0</v>
      </c>
      <c r="Z376" s="31">
        <v>0</v>
      </c>
      <c r="AA376" s="32">
        <v>0</v>
      </c>
      <c r="AB376" s="113">
        <v>0</v>
      </c>
      <c r="AC376" s="113">
        <v>0</v>
      </c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1700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132000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>
        <v>0</v>
      </c>
      <c r="S377" s="107">
        <v>132000</v>
      </c>
      <c r="T377" s="105">
        <v>0</v>
      </c>
      <c r="U377" s="105">
        <v>0</v>
      </c>
      <c r="V377" s="106">
        <v>0</v>
      </c>
      <c r="W377" s="107">
        <v>0</v>
      </c>
      <c r="X377" s="105">
        <v>0</v>
      </c>
      <c r="Y377" s="105">
        <v>0</v>
      </c>
      <c r="Z377" s="106">
        <v>0</v>
      </c>
      <c r="AA377" s="107">
        <v>0</v>
      </c>
      <c r="AB377" s="105">
        <v>0</v>
      </c>
      <c r="AC377" s="105">
        <v>0</v>
      </c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1700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1700</v>
      </c>
      <c r="B379" s="111" t="s">
        <v>602</v>
      </c>
      <c r="C379" s="112" t="s">
        <v>1667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1700</v>
      </c>
      <c r="B380" s="111" t="s">
        <v>1588</v>
      </c>
      <c r="C380" s="112" t="s">
        <v>1589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1700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1700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1700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1700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1700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1700</v>
      </c>
      <c r="B386" s="111" t="s">
        <v>613</v>
      </c>
      <c r="C386" s="112" t="s">
        <v>614</v>
      </c>
      <c r="D386" s="21">
        <f t="shared" si="7"/>
        <v>94990</v>
      </c>
      <c r="E386" s="24">
        <f t="shared" si="7"/>
        <v>4072295</v>
      </c>
      <c r="F386" s="104">
        <v>140</v>
      </c>
      <c r="G386" s="104">
        <v>149761</v>
      </c>
      <c r="H386" s="113">
        <v>10700</v>
      </c>
      <c r="I386" s="113">
        <v>148401</v>
      </c>
      <c r="J386" s="31">
        <v>0</v>
      </c>
      <c r="K386" s="32">
        <v>121529</v>
      </c>
      <c r="L386" s="113">
        <v>0</v>
      </c>
      <c r="M386" s="113">
        <v>566233</v>
      </c>
      <c r="N386" s="31">
        <v>84150</v>
      </c>
      <c r="O386" s="32">
        <v>893966</v>
      </c>
      <c r="P386" s="113">
        <v>0</v>
      </c>
      <c r="Q386" s="113">
        <v>601269</v>
      </c>
      <c r="R386" s="31">
        <v>0</v>
      </c>
      <c r="S386" s="32">
        <v>620449</v>
      </c>
      <c r="T386" s="113">
        <v>0</v>
      </c>
      <c r="U386" s="113">
        <v>252281</v>
      </c>
      <c r="V386" s="31">
        <v>0</v>
      </c>
      <c r="W386" s="32">
        <v>183763</v>
      </c>
      <c r="X386" s="113">
        <v>0</v>
      </c>
      <c r="Y386" s="113">
        <v>117013</v>
      </c>
      <c r="Z386" s="31">
        <v>0</v>
      </c>
      <c r="AA386" s="32">
        <v>215719</v>
      </c>
      <c r="AB386" s="113">
        <v>0</v>
      </c>
      <c r="AC386" s="113">
        <v>201911</v>
      </c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1700</v>
      </c>
      <c r="B387" s="111" t="s">
        <v>615</v>
      </c>
      <c r="C387" s="112" t="s">
        <v>616</v>
      </c>
      <c r="D387" s="21">
        <f t="shared" si="7"/>
        <v>282288.84999999998</v>
      </c>
      <c r="E387" s="24">
        <f t="shared" si="7"/>
        <v>2052905.75</v>
      </c>
      <c r="F387" s="104">
        <v>30</v>
      </c>
      <c r="G387" s="104">
        <v>75930</v>
      </c>
      <c r="H387" s="113">
        <v>90</v>
      </c>
      <c r="I387" s="113">
        <v>102015</v>
      </c>
      <c r="J387" s="31">
        <v>60</v>
      </c>
      <c r="K387" s="32">
        <v>173588.75</v>
      </c>
      <c r="L387" s="113">
        <v>17905</v>
      </c>
      <c r="M387" s="113">
        <v>99260</v>
      </c>
      <c r="N387" s="31">
        <v>156173.85</v>
      </c>
      <c r="O387" s="32">
        <v>225693</v>
      </c>
      <c r="P387" s="113">
        <v>22700</v>
      </c>
      <c r="Q387" s="113">
        <v>509665</v>
      </c>
      <c r="R387" s="31">
        <v>0</v>
      </c>
      <c r="S387" s="32">
        <v>154079</v>
      </c>
      <c r="T387" s="113">
        <v>4915</v>
      </c>
      <c r="U387" s="113">
        <v>74655</v>
      </c>
      <c r="V387" s="31">
        <v>5630</v>
      </c>
      <c r="W387" s="32">
        <v>96980</v>
      </c>
      <c r="X387" s="113">
        <v>2290</v>
      </c>
      <c r="Y387" s="113">
        <v>231220</v>
      </c>
      <c r="Z387" s="31">
        <v>72495</v>
      </c>
      <c r="AA387" s="32">
        <v>168890</v>
      </c>
      <c r="AB387" s="113">
        <v>0</v>
      </c>
      <c r="AC387" s="113">
        <v>140930</v>
      </c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1700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624145</v>
      </c>
      <c r="F388" s="104">
        <v>0</v>
      </c>
      <c r="G388" s="104">
        <v>85080</v>
      </c>
      <c r="H388" s="113">
        <v>0</v>
      </c>
      <c r="I388" s="113">
        <v>76530</v>
      </c>
      <c r="J388" s="31">
        <v>0</v>
      </c>
      <c r="K388" s="32">
        <v>38540</v>
      </c>
      <c r="L388" s="113">
        <v>0</v>
      </c>
      <c r="M388" s="113">
        <v>53510</v>
      </c>
      <c r="N388" s="31">
        <v>0</v>
      </c>
      <c r="O388" s="32">
        <v>30710</v>
      </c>
      <c r="P388" s="113">
        <v>0</v>
      </c>
      <c r="Q388" s="113">
        <v>16855</v>
      </c>
      <c r="R388" s="31">
        <v>0</v>
      </c>
      <c r="S388" s="32">
        <v>26240</v>
      </c>
      <c r="T388" s="113">
        <v>0</v>
      </c>
      <c r="U388" s="113">
        <v>24390</v>
      </c>
      <c r="V388" s="31">
        <v>0</v>
      </c>
      <c r="W388" s="32">
        <v>69360</v>
      </c>
      <c r="X388" s="113">
        <v>0</v>
      </c>
      <c r="Y388" s="113">
        <v>94010</v>
      </c>
      <c r="Z388" s="31">
        <v>0</v>
      </c>
      <c r="AA388" s="32">
        <v>51150</v>
      </c>
      <c r="AB388" s="113">
        <v>0</v>
      </c>
      <c r="AC388" s="113">
        <v>57770</v>
      </c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1700</v>
      </c>
      <c r="B389" s="111" t="s">
        <v>619</v>
      </c>
      <c r="C389" s="112" t="s">
        <v>620</v>
      </c>
      <c r="D389" s="21">
        <f t="shared" si="8"/>
        <v>132670</v>
      </c>
      <c r="E389" s="24">
        <f t="shared" si="8"/>
        <v>2401892.5</v>
      </c>
      <c r="F389" s="104">
        <v>0</v>
      </c>
      <c r="G389" s="104">
        <v>79840</v>
      </c>
      <c r="H389" s="105">
        <v>0</v>
      </c>
      <c r="I389" s="105">
        <v>122880</v>
      </c>
      <c r="J389" s="106">
        <v>4020</v>
      </c>
      <c r="K389" s="107">
        <v>215490</v>
      </c>
      <c r="L389" s="105">
        <v>32180</v>
      </c>
      <c r="M389" s="105">
        <v>222110</v>
      </c>
      <c r="N389" s="106">
        <v>11150</v>
      </c>
      <c r="O389" s="107">
        <v>176770</v>
      </c>
      <c r="P389" s="113">
        <v>22710</v>
      </c>
      <c r="Q389" s="113">
        <v>674478.5</v>
      </c>
      <c r="R389" s="106">
        <v>13300</v>
      </c>
      <c r="S389" s="107">
        <v>149039</v>
      </c>
      <c r="T389" s="105">
        <v>13090</v>
      </c>
      <c r="U389" s="105">
        <v>58310</v>
      </c>
      <c r="V389" s="106">
        <v>15010</v>
      </c>
      <c r="W389" s="107">
        <v>65475</v>
      </c>
      <c r="X389" s="105">
        <v>6870</v>
      </c>
      <c r="Y389" s="105">
        <v>481890</v>
      </c>
      <c r="Z389" s="106">
        <v>14340</v>
      </c>
      <c r="AA389" s="107">
        <v>39620</v>
      </c>
      <c r="AB389" s="105">
        <v>0</v>
      </c>
      <c r="AC389" s="105">
        <v>115990</v>
      </c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1700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1150988</v>
      </c>
      <c r="F390" s="104">
        <v>0</v>
      </c>
      <c r="G390" s="104">
        <v>36400</v>
      </c>
      <c r="H390" s="105">
        <v>0</v>
      </c>
      <c r="I390" s="105">
        <v>88100</v>
      </c>
      <c r="J390" s="106">
        <v>0</v>
      </c>
      <c r="K390" s="107">
        <v>56450</v>
      </c>
      <c r="L390" s="105">
        <v>0</v>
      </c>
      <c r="M390" s="105">
        <v>96200</v>
      </c>
      <c r="N390" s="106">
        <v>0</v>
      </c>
      <c r="O390" s="107">
        <v>66600</v>
      </c>
      <c r="P390" s="105">
        <v>0</v>
      </c>
      <c r="Q390" s="105">
        <v>49750</v>
      </c>
      <c r="R390" s="106">
        <v>0</v>
      </c>
      <c r="S390" s="107">
        <v>41950</v>
      </c>
      <c r="T390" s="105">
        <v>0</v>
      </c>
      <c r="U390" s="105">
        <v>70700</v>
      </c>
      <c r="V390" s="106">
        <v>0</v>
      </c>
      <c r="W390" s="107">
        <v>40450</v>
      </c>
      <c r="X390" s="105">
        <v>0</v>
      </c>
      <c r="Y390" s="105">
        <v>29200</v>
      </c>
      <c r="Z390" s="106">
        <v>0</v>
      </c>
      <c r="AA390" s="107">
        <v>167300</v>
      </c>
      <c r="AB390" s="105">
        <v>0</v>
      </c>
      <c r="AC390" s="105">
        <v>407888</v>
      </c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1700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26961052.599999998</v>
      </c>
      <c r="F391" s="104">
        <v>0</v>
      </c>
      <c r="G391" s="104">
        <v>2084053.91</v>
      </c>
      <c r="H391" s="105">
        <v>0</v>
      </c>
      <c r="I391" s="105">
        <v>1788089.51</v>
      </c>
      <c r="J391" s="106">
        <v>0</v>
      </c>
      <c r="K391" s="107">
        <v>267670.53999999998</v>
      </c>
      <c r="L391" s="105">
        <v>0</v>
      </c>
      <c r="M391" s="105">
        <v>2631226.7000000002</v>
      </c>
      <c r="N391" s="106">
        <v>0</v>
      </c>
      <c r="O391" s="107">
        <v>1012033.66</v>
      </c>
      <c r="P391" s="105">
        <v>0</v>
      </c>
      <c r="Q391" s="105">
        <v>3325641.2</v>
      </c>
      <c r="R391" s="106">
        <v>0</v>
      </c>
      <c r="S391" s="107">
        <v>1086168.67</v>
      </c>
      <c r="T391" s="105">
        <v>0</v>
      </c>
      <c r="U391" s="105">
        <v>5034120.2</v>
      </c>
      <c r="V391" s="106">
        <v>0</v>
      </c>
      <c r="W391" s="107">
        <v>3328597.2</v>
      </c>
      <c r="X391" s="105">
        <v>0</v>
      </c>
      <c r="Y391" s="105">
        <v>2846181.55</v>
      </c>
      <c r="Z391" s="106">
        <v>0</v>
      </c>
      <c r="AA391" s="107">
        <v>3240920.97</v>
      </c>
      <c r="AB391" s="105">
        <v>0</v>
      </c>
      <c r="AC391" s="105">
        <v>316348.49</v>
      </c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1700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700185.5</v>
      </c>
      <c r="F392" s="104">
        <v>0</v>
      </c>
      <c r="G392" s="104">
        <v>35992</v>
      </c>
      <c r="H392" s="105">
        <v>0</v>
      </c>
      <c r="I392" s="105">
        <v>66072.25</v>
      </c>
      <c r="J392" s="106">
        <v>0</v>
      </c>
      <c r="K392" s="107">
        <v>43364</v>
      </c>
      <c r="L392" s="105">
        <v>0</v>
      </c>
      <c r="M392" s="105">
        <v>52828.5</v>
      </c>
      <c r="N392" s="106">
        <v>0</v>
      </c>
      <c r="O392" s="107">
        <v>51215.5</v>
      </c>
      <c r="P392" s="105">
        <v>0</v>
      </c>
      <c r="Q392" s="105">
        <v>55745</v>
      </c>
      <c r="R392" s="106">
        <v>0</v>
      </c>
      <c r="S392" s="107">
        <v>67712.5</v>
      </c>
      <c r="T392" s="105">
        <v>0</v>
      </c>
      <c r="U392" s="105">
        <v>41041</v>
      </c>
      <c r="V392" s="106">
        <v>0</v>
      </c>
      <c r="W392" s="107">
        <v>68819</v>
      </c>
      <c r="X392" s="105">
        <v>0</v>
      </c>
      <c r="Y392" s="105">
        <v>69866.5</v>
      </c>
      <c r="Z392" s="106">
        <v>0</v>
      </c>
      <c r="AA392" s="107">
        <v>72018</v>
      </c>
      <c r="AB392" s="105">
        <v>0</v>
      </c>
      <c r="AC392" s="105">
        <v>75511.25</v>
      </c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1700</v>
      </c>
      <c r="B393" s="111" t="s">
        <v>627</v>
      </c>
      <c r="C393" s="112" t="s">
        <v>628</v>
      </c>
      <c r="D393" s="21">
        <f t="shared" si="8"/>
        <v>725485.5</v>
      </c>
      <c r="E393" s="24">
        <f t="shared" si="8"/>
        <v>4068480.75</v>
      </c>
      <c r="F393" s="104">
        <v>23495</v>
      </c>
      <c r="G393" s="104">
        <v>147885.5</v>
      </c>
      <c r="H393" s="105">
        <v>0</v>
      </c>
      <c r="I393" s="105">
        <v>106272.25</v>
      </c>
      <c r="J393" s="106">
        <v>16880</v>
      </c>
      <c r="K393" s="107">
        <v>319388.25</v>
      </c>
      <c r="L393" s="105">
        <v>200</v>
      </c>
      <c r="M393" s="105">
        <v>618839</v>
      </c>
      <c r="N393" s="106">
        <v>0</v>
      </c>
      <c r="O393" s="107">
        <v>624516</v>
      </c>
      <c r="P393" s="105">
        <v>600</v>
      </c>
      <c r="Q393" s="105">
        <v>331435.75</v>
      </c>
      <c r="R393" s="106">
        <v>5248</v>
      </c>
      <c r="S393" s="107">
        <v>238840.5</v>
      </c>
      <c r="T393" s="105">
        <v>0</v>
      </c>
      <c r="U393" s="105">
        <v>169434.25</v>
      </c>
      <c r="V393" s="106">
        <v>0</v>
      </c>
      <c r="W393" s="107">
        <v>139944.5</v>
      </c>
      <c r="X393" s="105">
        <v>6478.25</v>
      </c>
      <c r="Y393" s="105">
        <v>927773.5</v>
      </c>
      <c r="Z393" s="106">
        <v>27319</v>
      </c>
      <c r="AA393" s="107">
        <v>276941.75</v>
      </c>
      <c r="AB393" s="105">
        <v>645265.25</v>
      </c>
      <c r="AC393" s="105">
        <v>167209.5</v>
      </c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1700</v>
      </c>
      <c r="B394" s="111" t="s">
        <v>629</v>
      </c>
      <c r="C394" s="112" t="s">
        <v>630</v>
      </c>
      <c r="D394" s="21">
        <f t="shared" si="8"/>
        <v>8811019.5199999996</v>
      </c>
      <c r="E394" s="24">
        <f t="shared" si="8"/>
        <v>56497881.18</v>
      </c>
      <c r="F394" s="104">
        <v>7074.5</v>
      </c>
      <c r="G394" s="104">
        <v>2472678.25</v>
      </c>
      <c r="H394" s="105">
        <v>11381</v>
      </c>
      <c r="I394" s="105">
        <v>2711502.5</v>
      </c>
      <c r="J394" s="106">
        <v>1939304.07</v>
      </c>
      <c r="K394" s="107">
        <v>2538889.4</v>
      </c>
      <c r="L394" s="105">
        <v>6659767.9500000002</v>
      </c>
      <c r="M394" s="105">
        <v>2981865.5</v>
      </c>
      <c r="N394" s="106">
        <v>10033.75</v>
      </c>
      <c r="O394" s="107">
        <v>3140138.25</v>
      </c>
      <c r="P394" s="105">
        <v>10060</v>
      </c>
      <c r="Q394" s="105">
        <v>2883659.25</v>
      </c>
      <c r="R394" s="106">
        <v>1606</v>
      </c>
      <c r="S394" s="107">
        <v>3543804.98</v>
      </c>
      <c r="T394" s="105">
        <v>23563.25</v>
      </c>
      <c r="U394" s="105">
        <v>7771386.1500000004</v>
      </c>
      <c r="V394" s="106">
        <v>12681</v>
      </c>
      <c r="W394" s="107">
        <v>6128460.0499999998</v>
      </c>
      <c r="X394" s="105">
        <v>11740</v>
      </c>
      <c r="Y394" s="105">
        <v>4333735</v>
      </c>
      <c r="Z394" s="106">
        <v>3997</v>
      </c>
      <c r="AA394" s="107">
        <v>8566341.5999999996</v>
      </c>
      <c r="AB394" s="105">
        <v>119811</v>
      </c>
      <c r="AC394" s="105">
        <v>9425420.25</v>
      </c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1700</v>
      </c>
      <c r="B395" s="111" t="s">
        <v>631</v>
      </c>
      <c r="C395" s="112" t="s">
        <v>632</v>
      </c>
      <c r="D395" s="21">
        <f t="shared" si="8"/>
        <v>1675994.42</v>
      </c>
      <c r="E395" s="24">
        <f t="shared" si="8"/>
        <v>47316435.229999997</v>
      </c>
      <c r="F395" s="104">
        <v>56342.25</v>
      </c>
      <c r="G395" s="104">
        <v>3952960.23</v>
      </c>
      <c r="H395" s="105">
        <v>64994.1</v>
      </c>
      <c r="I395" s="105">
        <v>5006620.13</v>
      </c>
      <c r="J395" s="106">
        <v>696874.26</v>
      </c>
      <c r="K395" s="107">
        <v>3541002.41</v>
      </c>
      <c r="L395" s="105">
        <v>292139.15000000002</v>
      </c>
      <c r="M395" s="105">
        <v>4546051.5</v>
      </c>
      <c r="N395" s="106">
        <v>125295</v>
      </c>
      <c r="O395" s="107">
        <v>3253099.15</v>
      </c>
      <c r="P395" s="105">
        <v>61845</v>
      </c>
      <c r="Q395" s="105">
        <v>4071302.35</v>
      </c>
      <c r="R395" s="106">
        <v>146824.39000000001</v>
      </c>
      <c r="S395" s="107">
        <v>3632765.83</v>
      </c>
      <c r="T395" s="105">
        <v>22712.73</v>
      </c>
      <c r="U395" s="105">
        <v>3454084.76</v>
      </c>
      <c r="V395" s="106">
        <v>45095.75</v>
      </c>
      <c r="W395" s="107">
        <v>4075381.36</v>
      </c>
      <c r="X395" s="105">
        <v>46004.72</v>
      </c>
      <c r="Y395" s="105">
        <v>4036544.11</v>
      </c>
      <c r="Z395" s="106">
        <v>26934.12</v>
      </c>
      <c r="AA395" s="107">
        <v>3999329.15</v>
      </c>
      <c r="AB395" s="105">
        <v>90932.95</v>
      </c>
      <c r="AC395" s="105">
        <v>3747294.25</v>
      </c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1700</v>
      </c>
      <c r="B396" s="111" t="s">
        <v>633</v>
      </c>
      <c r="C396" s="112" t="s">
        <v>1590</v>
      </c>
      <c r="D396" s="21">
        <f t="shared" si="8"/>
        <v>1445</v>
      </c>
      <c r="E396" s="24">
        <f t="shared" si="8"/>
        <v>307091.5</v>
      </c>
      <c r="F396" s="104">
        <v>0</v>
      </c>
      <c r="G396" s="104">
        <v>62897</v>
      </c>
      <c r="H396" s="105">
        <v>0</v>
      </c>
      <c r="I396" s="105">
        <v>1523</v>
      </c>
      <c r="J396" s="106">
        <v>0</v>
      </c>
      <c r="K396" s="107">
        <v>5093.5</v>
      </c>
      <c r="L396" s="105">
        <v>0</v>
      </c>
      <c r="M396" s="105">
        <v>12245.5</v>
      </c>
      <c r="N396" s="106">
        <v>0</v>
      </c>
      <c r="O396" s="107">
        <v>8028</v>
      </c>
      <c r="P396" s="105">
        <v>0</v>
      </c>
      <c r="Q396" s="105">
        <v>5993</v>
      </c>
      <c r="R396" s="106">
        <v>1015</v>
      </c>
      <c r="S396" s="107">
        <v>52135</v>
      </c>
      <c r="T396" s="105">
        <v>430</v>
      </c>
      <c r="U396" s="105">
        <v>3192.25</v>
      </c>
      <c r="V396" s="106">
        <v>0</v>
      </c>
      <c r="W396" s="107">
        <v>5504.25</v>
      </c>
      <c r="X396" s="105">
        <v>0</v>
      </c>
      <c r="Y396" s="105">
        <v>20040.5</v>
      </c>
      <c r="Z396" s="106">
        <v>0</v>
      </c>
      <c r="AA396" s="107">
        <v>28462.25</v>
      </c>
      <c r="AB396" s="105">
        <v>0</v>
      </c>
      <c r="AC396" s="105">
        <v>101977.25</v>
      </c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1700</v>
      </c>
      <c r="B397" s="111" t="s">
        <v>634</v>
      </c>
      <c r="C397" s="112" t="s">
        <v>1591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1700</v>
      </c>
      <c r="B398" s="111" t="s">
        <v>635</v>
      </c>
      <c r="C398" s="112" t="s">
        <v>636</v>
      </c>
      <c r="D398" s="21">
        <f t="shared" si="8"/>
        <v>847.6</v>
      </c>
      <c r="E398" s="24">
        <f t="shared" si="8"/>
        <v>0</v>
      </c>
      <c r="F398" s="104"/>
      <c r="G398" s="104"/>
      <c r="H398" s="105">
        <v>847.6</v>
      </c>
      <c r="I398" s="105">
        <v>0</v>
      </c>
      <c r="J398" s="106">
        <v>0</v>
      </c>
      <c r="K398" s="107">
        <v>0</v>
      </c>
      <c r="L398" s="105">
        <v>0</v>
      </c>
      <c r="M398" s="105">
        <v>0</v>
      </c>
      <c r="N398" s="106">
        <v>0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>
        <v>0</v>
      </c>
      <c r="Y398" s="105">
        <v>0</v>
      </c>
      <c r="Z398" s="106">
        <v>0</v>
      </c>
      <c r="AA398" s="107">
        <v>0</v>
      </c>
      <c r="AB398" s="105">
        <v>0</v>
      </c>
      <c r="AC398" s="105">
        <v>0</v>
      </c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1700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1700</v>
      </c>
      <c r="B400" s="111" t="s">
        <v>639</v>
      </c>
      <c r="C400" s="112" t="s">
        <v>640</v>
      </c>
      <c r="D400" s="21">
        <f t="shared" si="8"/>
        <v>1400</v>
      </c>
      <c r="E400" s="24">
        <f t="shared" si="8"/>
        <v>100987574.5</v>
      </c>
      <c r="F400" s="104">
        <v>0</v>
      </c>
      <c r="G400" s="104">
        <v>7588601.75</v>
      </c>
      <c r="H400" s="105">
        <v>0</v>
      </c>
      <c r="I400" s="105">
        <v>8407893.5</v>
      </c>
      <c r="J400" s="106">
        <v>0</v>
      </c>
      <c r="K400" s="107">
        <v>8575265.5</v>
      </c>
      <c r="L400" s="105">
        <v>1400</v>
      </c>
      <c r="M400" s="105">
        <v>9122059</v>
      </c>
      <c r="N400" s="106">
        <v>0</v>
      </c>
      <c r="O400" s="107">
        <v>7992749.5</v>
      </c>
      <c r="P400" s="105">
        <v>0</v>
      </c>
      <c r="Q400" s="105">
        <v>9745985.5</v>
      </c>
      <c r="R400" s="106">
        <v>0</v>
      </c>
      <c r="S400" s="107">
        <v>8268074.5</v>
      </c>
      <c r="T400" s="105">
        <v>0</v>
      </c>
      <c r="U400" s="105">
        <v>7694461.25</v>
      </c>
      <c r="V400" s="106">
        <v>0</v>
      </c>
      <c r="W400" s="107">
        <v>8879681.75</v>
      </c>
      <c r="X400" s="105">
        <v>0</v>
      </c>
      <c r="Y400" s="105">
        <v>7713806</v>
      </c>
      <c r="Z400" s="106">
        <v>0</v>
      </c>
      <c r="AA400" s="107">
        <v>8451912</v>
      </c>
      <c r="AB400" s="105">
        <v>0</v>
      </c>
      <c r="AC400" s="105">
        <v>8547084.25</v>
      </c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1700</v>
      </c>
      <c r="B401" s="111" t="s">
        <v>641</v>
      </c>
      <c r="C401" s="112" t="s">
        <v>642</v>
      </c>
      <c r="D401" s="21">
        <f t="shared" si="8"/>
        <v>659479.78</v>
      </c>
      <c r="E401" s="24">
        <f t="shared" si="8"/>
        <v>61048566.659999996</v>
      </c>
      <c r="F401" s="104">
        <v>0</v>
      </c>
      <c r="G401" s="104">
        <v>5260557</v>
      </c>
      <c r="H401" s="113">
        <v>26363</v>
      </c>
      <c r="I401" s="113">
        <v>5572508.75</v>
      </c>
      <c r="J401" s="31">
        <v>62609</v>
      </c>
      <c r="K401" s="32">
        <v>4726842.75</v>
      </c>
      <c r="L401" s="113">
        <v>35946</v>
      </c>
      <c r="M401" s="113">
        <v>3891786.75</v>
      </c>
      <c r="N401" s="31">
        <v>45283</v>
      </c>
      <c r="O401" s="32">
        <v>4927005.9000000004</v>
      </c>
      <c r="P401" s="105">
        <v>0</v>
      </c>
      <c r="Q401" s="105">
        <v>3779410.76</v>
      </c>
      <c r="R401" s="31">
        <v>0</v>
      </c>
      <c r="S401" s="32">
        <v>5201353.25</v>
      </c>
      <c r="T401" s="113">
        <v>10000</v>
      </c>
      <c r="U401" s="113">
        <v>4037095</v>
      </c>
      <c r="V401" s="31">
        <v>0</v>
      </c>
      <c r="W401" s="32">
        <v>4917975.75</v>
      </c>
      <c r="X401" s="113">
        <v>35000</v>
      </c>
      <c r="Y401" s="113">
        <v>6131747.5</v>
      </c>
      <c r="Z401" s="31">
        <v>0</v>
      </c>
      <c r="AA401" s="32">
        <v>6544776.25</v>
      </c>
      <c r="AB401" s="113">
        <v>444278.78</v>
      </c>
      <c r="AC401" s="113">
        <v>6057507</v>
      </c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1700</v>
      </c>
      <c r="B402" s="111" t="s">
        <v>643</v>
      </c>
      <c r="C402" s="112" t="s">
        <v>644</v>
      </c>
      <c r="D402" s="21">
        <f t="shared" si="8"/>
        <v>11928241.77</v>
      </c>
      <c r="E402" s="24">
        <f t="shared" si="8"/>
        <v>110366</v>
      </c>
      <c r="F402" s="104"/>
      <c r="G402" s="104"/>
      <c r="H402" s="113">
        <v>1000176.69</v>
      </c>
      <c r="I402" s="113">
        <v>0</v>
      </c>
      <c r="J402" s="31">
        <v>768958.72</v>
      </c>
      <c r="K402" s="32">
        <v>30000</v>
      </c>
      <c r="L402" s="113">
        <v>1061158.78</v>
      </c>
      <c r="M402" s="113">
        <v>0</v>
      </c>
      <c r="N402" s="31">
        <v>1757511.18</v>
      </c>
      <c r="O402" s="32">
        <v>19013</v>
      </c>
      <c r="P402" s="113">
        <v>991752.71</v>
      </c>
      <c r="Q402" s="113">
        <v>0</v>
      </c>
      <c r="R402" s="31">
        <v>473679.19</v>
      </c>
      <c r="S402" s="32">
        <v>0</v>
      </c>
      <c r="T402" s="113">
        <v>1329784.04</v>
      </c>
      <c r="U402" s="113">
        <v>10000</v>
      </c>
      <c r="V402" s="31">
        <v>603106.01</v>
      </c>
      <c r="W402" s="32">
        <v>0</v>
      </c>
      <c r="X402" s="113">
        <v>0</v>
      </c>
      <c r="Y402" s="113">
        <v>0</v>
      </c>
      <c r="Z402" s="31">
        <v>2798122.82</v>
      </c>
      <c r="AA402" s="32">
        <v>0</v>
      </c>
      <c r="AB402" s="113">
        <v>1143991.6299999999</v>
      </c>
      <c r="AC402" s="113">
        <v>51353</v>
      </c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1700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8288396.9800000014</v>
      </c>
      <c r="F403" s="104"/>
      <c r="G403" s="104"/>
      <c r="H403" s="105">
        <v>0</v>
      </c>
      <c r="I403" s="105">
        <v>488507.13</v>
      </c>
      <c r="J403" s="106">
        <v>0</v>
      </c>
      <c r="K403" s="107">
        <v>1106395.24</v>
      </c>
      <c r="L403" s="105">
        <v>0</v>
      </c>
      <c r="M403" s="105">
        <v>561558.78</v>
      </c>
      <c r="N403" s="106">
        <v>0</v>
      </c>
      <c r="O403" s="107">
        <v>1166950.94</v>
      </c>
      <c r="P403" s="113">
        <v>0</v>
      </c>
      <c r="Q403" s="113">
        <v>1125509.68</v>
      </c>
      <c r="R403" s="106">
        <v>0</v>
      </c>
      <c r="S403" s="107">
        <v>573091.28</v>
      </c>
      <c r="T403" s="105">
        <v>0</v>
      </c>
      <c r="U403" s="105">
        <v>942298.71</v>
      </c>
      <c r="V403" s="106">
        <v>0</v>
      </c>
      <c r="W403" s="107">
        <v>399994.83</v>
      </c>
      <c r="X403" s="105">
        <v>0</v>
      </c>
      <c r="Y403" s="105">
        <v>0</v>
      </c>
      <c r="Z403" s="106">
        <v>0</v>
      </c>
      <c r="AA403" s="107">
        <v>1561316.36</v>
      </c>
      <c r="AB403" s="105">
        <v>0</v>
      </c>
      <c r="AC403" s="105">
        <v>362774.03</v>
      </c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1700</v>
      </c>
      <c r="B404" s="111" t="s">
        <v>647</v>
      </c>
      <c r="C404" s="112" t="s">
        <v>648</v>
      </c>
      <c r="D404" s="21">
        <f t="shared" si="8"/>
        <v>4609.75</v>
      </c>
      <c r="E404" s="24">
        <f t="shared" si="8"/>
        <v>658722.75</v>
      </c>
      <c r="F404" s="104">
        <v>0.75</v>
      </c>
      <c r="G404" s="104">
        <v>69340.25</v>
      </c>
      <c r="H404" s="105">
        <v>1299.75</v>
      </c>
      <c r="I404" s="105">
        <v>45051.25</v>
      </c>
      <c r="J404" s="106">
        <v>2934.25</v>
      </c>
      <c r="K404" s="107">
        <v>109863.5</v>
      </c>
      <c r="L404" s="105">
        <v>65</v>
      </c>
      <c r="M404" s="105">
        <v>75664.5</v>
      </c>
      <c r="N404" s="106">
        <v>30</v>
      </c>
      <c r="O404" s="107">
        <v>57394.25</v>
      </c>
      <c r="P404" s="105">
        <v>30</v>
      </c>
      <c r="Q404" s="105">
        <v>73635</v>
      </c>
      <c r="R404" s="106">
        <v>0</v>
      </c>
      <c r="S404" s="107">
        <v>32433.5</v>
      </c>
      <c r="T404" s="105">
        <v>0</v>
      </c>
      <c r="U404" s="105">
        <v>55809.5</v>
      </c>
      <c r="V404" s="106">
        <v>250</v>
      </c>
      <c r="W404" s="107">
        <v>46775.25</v>
      </c>
      <c r="X404" s="105">
        <v>0</v>
      </c>
      <c r="Y404" s="105">
        <v>25380.75</v>
      </c>
      <c r="Z404" s="106">
        <v>0</v>
      </c>
      <c r="AA404" s="107">
        <v>47912.5</v>
      </c>
      <c r="AB404" s="105">
        <v>0</v>
      </c>
      <c r="AC404" s="105">
        <v>19462.5</v>
      </c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1700</v>
      </c>
      <c r="B405" s="111" t="s">
        <v>649</v>
      </c>
      <c r="C405" s="112" t="s">
        <v>650</v>
      </c>
      <c r="D405" s="21">
        <f t="shared" si="8"/>
        <v>96057</v>
      </c>
      <c r="E405" s="24">
        <f t="shared" si="8"/>
        <v>14511640.300000001</v>
      </c>
      <c r="F405" s="104">
        <v>1990.75</v>
      </c>
      <c r="G405" s="104">
        <v>1224277.5</v>
      </c>
      <c r="H405" s="105">
        <v>31.5</v>
      </c>
      <c r="I405" s="105">
        <v>1295940.5</v>
      </c>
      <c r="J405" s="106">
        <v>30.75</v>
      </c>
      <c r="K405" s="107">
        <v>1840515.5</v>
      </c>
      <c r="L405" s="105">
        <v>890.5</v>
      </c>
      <c r="M405" s="105">
        <v>1089838.05</v>
      </c>
      <c r="N405" s="106">
        <v>11353.5</v>
      </c>
      <c r="O405" s="107">
        <v>1449305.75</v>
      </c>
      <c r="P405" s="105">
        <v>500.25</v>
      </c>
      <c r="Q405" s="105">
        <v>1550546.5</v>
      </c>
      <c r="R405" s="106">
        <v>0</v>
      </c>
      <c r="S405" s="107">
        <v>956278.75</v>
      </c>
      <c r="T405" s="105">
        <v>11002.25</v>
      </c>
      <c r="U405" s="105">
        <v>996989.5</v>
      </c>
      <c r="V405" s="106">
        <v>227.5</v>
      </c>
      <c r="W405" s="107">
        <v>846616.75</v>
      </c>
      <c r="X405" s="105">
        <v>20000</v>
      </c>
      <c r="Y405" s="105">
        <v>1084229.25</v>
      </c>
      <c r="Z405" s="106">
        <v>50030</v>
      </c>
      <c r="AA405" s="107">
        <v>907574.75</v>
      </c>
      <c r="AB405" s="105">
        <v>0</v>
      </c>
      <c r="AC405" s="105">
        <v>1269527.5</v>
      </c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1700</v>
      </c>
      <c r="B406" s="111" t="s">
        <v>651</v>
      </c>
      <c r="C406" s="112" t="s">
        <v>652</v>
      </c>
      <c r="D406" s="21">
        <f t="shared" si="8"/>
        <v>0</v>
      </c>
      <c r="E406" s="24">
        <f t="shared" si="8"/>
        <v>13609006.75</v>
      </c>
      <c r="F406" s="104">
        <v>0</v>
      </c>
      <c r="G406" s="104">
        <v>1210956</v>
      </c>
      <c r="H406" s="105">
        <v>0</v>
      </c>
      <c r="I406" s="105">
        <v>1236286</v>
      </c>
      <c r="J406" s="106">
        <v>0</v>
      </c>
      <c r="K406" s="107">
        <v>1065325.75</v>
      </c>
      <c r="L406" s="105">
        <v>0</v>
      </c>
      <c r="M406" s="105">
        <v>1109061</v>
      </c>
      <c r="N406" s="106">
        <v>0</v>
      </c>
      <c r="O406" s="107">
        <v>1077779.75</v>
      </c>
      <c r="P406" s="105">
        <v>0</v>
      </c>
      <c r="Q406" s="105">
        <v>1193845.25</v>
      </c>
      <c r="R406" s="106">
        <v>0</v>
      </c>
      <c r="S406" s="107">
        <v>1350588.75</v>
      </c>
      <c r="T406" s="105">
        <v>0</v>
      </c>
      <c r="U406" s="105">
        <v>828680.25</v>
      </c>
      <c r="V406" s="106">
        <v>0</v>
      </c>
      <c r="W406" s="107">
        <v>1197672.75</v>
      </c>
      <c r="X406" s="105">
        <v>0</v>
      </c>
      <c r="Y406" s="105">
        <v>1076818.75</v>
      </c>
      <c r="Z406" s="106">
        <v>0</v>
      </c>
      <c r="AA406" s="107">
        <v>1067148.75</v>
      </c>
      <c r="AB406" s="105">
        <v>0</v>
      </c>
      <c r="AC406" s="105">
        <v>1194843.75</v>
      </c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1700</v>
      </c>
      <c r="B407" s="111" t="s">
        <v>653</v>
      </c>
      <c r="C407" s="112" t="s">
        <v>1592</v>
      </c>
      <c r="D407" s="21">
        <f t="shared" si="8"/>
        <v>58513</v>
      </c>
      <c r="E407" s="24">
        <f t="shared" si="8"/>
        <v>10570416.67</v>
      </c>
      <c r="F407" s="104">
        <v>28513</v>
      </c>
      <c r="G407" s="104">
        <v>942314.25</v>
      </c>
      <c r="H407" s="105">
        <v>0</v>
      </c>
      <c r="I407" s="105">
        <v>911474.25</v>
      </c>
      <c r="J407" s="106">
        <v>0</v>
      </c>
      <c r="K407" s="107">
        <v>713946.25</v>
      </c>
      <c r="L407" s="105">
        <v>0</v>
      </c>
      <c r="M407" s="105">
        <v>527498.75</v>
      </c>
      <c r="N407" s="106">
        <v>0</v>
      </c>
      <c r="O407" s="107">
        <v>929008.75</v>
      </c>
      <c r="P407" s="105">
        <v>0</v>
      </c>
      <c r="Q407" s="105">
        <v>678323.25</v>
      </c>
      <c r="R407" s="106">
        <v>0</v>
      </c>
      <c r="S407" s="107">
        <v>519509.35</v>
      </c>
      <c r="T407" s="105">
        <v>0</v>
      </c>
      <c r="U407" s="105">
        <v>386922.5</v>
      </c>
      <c r="V407" s="106">
        <v>0</v>
      </c>
      <c r="W407" s="107">
        <v>813034.5</v>
      </c>
      <c r="X407" s="105">
        <v>0</v>
      </c>
      <c r="Y407" s="105">
        <v>805167.5</v>
      </c>
      <c r="Z407" s="106">
        <v>0</v>
      </c>
      <c r="AA407" s="107">
        <v>2596886.5699999998</v>
      </c>
      <c r="AB407" s="105">
        <v>30000</v>
      </c>
      <c r="AC407" s="105">
        <v>746330.75</v>
      </c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1700</v>
      </c>
      <c r="B408" s="111" t="s">
        <v>654</v>
      </c>
      <c r="C408" s="112" t="s">
        <v>1593</v>
      </c>
      <c r="D408" s="21">
        <f t="shared" si="8"/>
        <v>1151954.69</v>
      </c>
      <c r="E408" s="24">
        <f t="shared" si="8"/>
        <v>32022.959999999999</v>
      </c>
      <c r="F408" s="104"/>
      <c r="G408" s="104"/>
      <c r="H408" s="113"/>
      <c r="I408" s="113"/>
      <c r="J408" s="31"/>
      <c r="K408" s="32"/>
      <c r="L408" s="113">
        <v>546619.04</v>
      </c>
      <c r="M408" s="113">
        <v>0</v>
      </c>
      <c r="N408" s="31">
        <v>0</v>
      </c>
      <c r="O408" s="32">
        <v>0</v>
      </c>
      <c r="P408" s="105">
        <v>182897.14</v>
      </c>
      <c r="Q408" s="105">
        <v>0</v>
      </c>
      <c r="R408" s="31">
        <v>37261.089999999997</v>
      </c>
      <c r="S408" s="32">
        <v>0</v>
      </c>
      <c r="T408" s="113">
        <v>263065.8</v>
      </c>
      <c r="U408" s="113">
        <v>2022.96</v>
      </c>
      <c r="V408" s="31">
        <v>0</v>
      </c>
      <c r="W408" s="32">
        <v>0</v>
      </c>
      <c r="X408" s="113">
        <v>0</v>
      </c>
      <c r="Y408" s="113">
        <v>0</v>
      </c>
      <c r="Z408" s="31">
        <v>122111.62</v>
      </c>
      <c r="AA408" s="32">
        <v>0</v>
      </c>
      <c r="AB408" s="113">
        <v>0</v>
      </c>
      <c r="AC408" s="113">
        <v>30000</v>
      </c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1700</v>
      </c>
      <c r="B409" s="111" t="s">
        <v>655</v>
      </c>
      <c r="C409" s="112" t="s">
        <v>1594</v>
      </c>
      <c r="D409" s="21">
        <f t="shared" si="8"/>
        <v>0</v>
      </c>
      <c r="E409" s="24">
        <f t="shared" si="8"/>
        <v>949572.53000000014</v>
      </c>
      <c r="F409" s="104"/>
      <c r="G409" s="104"/>
      <c r="H409" s="105"/>
      <c r="I409" s="105"/>
      <c r="J409" s="106"/>
      <c r="K409" s="107"/>
      <c r="L409" s="105">
        <v>0</v>
      </c>
      <c r="M409" s="105">
        <v>305751.38</v>
      </c>
      <c r="N409" s="106">
        <v>0</v>
      </c>
      <c r="O409" s="107">
        <v>0</v>
      </c>
      <c r="P409" s="113">
        <v>0</v>
      </c>
      <c r="Q409" s="113">
        <v>80942.52</v>
      </c>
      <c r="R409" s="106">
        <v>0</v>
      </c>
      <c r="S409" s="107">
        <v>156481.20000000001</v>
      </c>
      <c r="T409" s="105">
        <v>0</v>
      </c>
      <c r="U409" s="105">
        <v>161215.67000000001</v>
      </c>
      <c r="V409" s="106">
        <v>0</v>
      </c>
      <c r="W409" s="107">
        <v>0</v>
      </c>
      <c r="X409" s="105">
        <v>0</v>
      </c>
      <c r="Y409" s="105">
        <v>0</v>
      </c>
      <c r="Z409" s="106">
        <v>0</v>
      </c>
      <c r="AA409" s="107">
        <v>245181.76</v>
      </c>
      <c r="AB409" s="105">
        <v>0</v>
      </c>
      <c r="AC409" s="105">
        <v>0</v>
      </c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1700</v>
      </c>
      <c r="B410" s="111" t="s">
        <v>656</v>
      </c>
      <c r="C410" s="112" t="s">
        <v>1595</v>
      </c>
      <c r="D410" s="21">
        <f t="shared" si="8"/>
        <v>0</v>
      </c>
      <c r="E410" s="24">
        <f t="shared" si="8"/>
        <v>591945.85</v>
      </c>
      <c r="F410" s="104">
        <v>0</v>
      </c>
      <c r="G410" s="104">
        <v>24970.75</v>
      </c>
      <c r="H410" s="113">
        <v>0</v>
      </c>
      <c r="I410" s="113">
        <v>79035</v>
      </c>
      <c r="J410" s="31">
        <v>0</v>
      </c>
      <c r="K410" s="32">
        <v>66016.5</v>
      </c>
      <c r="L410" s="113">
        <v>0</v>
      </c>
      <c r="M410" s="113">
        <v>26524.5</v>
      </c>
      <c r="N410" s="31">
        <v>0</v>
      </c>
      <c r="O410" s="32">
        <v>100405.75</v>
      </c>
      <c r="P410" s="105">
        <v>0</v>
      </c>
      <c r="Q410" s="105">
        <v>35364.5</v>
      </c>
      <c r="R410" s="31">
        <v>0</v>
      </c>
      <c r="S410" s="32">
        <v>87287.35</v>
      </c>
      <c r="T410" s="113">
        <v>0</v>
      </c>
      <c r="U410" s="113">
        <v>28421.5</v>
      </c>
      <c r="V410" s="31">
        <v>0</v>
      </c>
      <c r="W410" s="32">
        <v>71562.5</v>
      </c>
      <c r="X410" s="113">
        <v>0</v>
      </c>
      <c r="Y410" s="113">
        <v>20798.75</v>
      </c>
      <c r="Z410" s="31">
        <v>0</v>
      </c>
      <c r="AA410" s="32">
        <v>25796.25</v>
      </c>
      <c r="AB410" s="113">
        <v>0</v>
      </c>
      <c r="AC410" s="113">
        <v>25762.5</v>
      </c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1700</v>
      </c>
      <c r="B411" s="111" t="s">
        <v>657</v>
      </c>
      <c r="C411" s="112" t="s">
        <v>658</v>
      </c>
      <c r="D411" s="21">
        <f t="shared" si="8"/>
        <v>12172.25</v>
      </c>
      <c r="E411" s="24">
        <f t="shared" si="8"/>
        <v>385619.27</v>
      </c>
      <c r="F411" s="104">
        <v>0</v>
      </c>
      <c r="G411" s="104">
        <v>26481.75</v>
      </c>
      <c r="H411" s="105">
        <v>0</v>
      </c>
      <c r="I411" s="105">
        <v>34532.75</v>
      </c>
      <c r="J411" s="106">
        <v>0</v>
      </c>
      <c r="K411" s="107">
        <v>8892.25</v>
      </c>
      <c r="L411" s="105">
        <v>0</v>
      </c>
      <c r="M411" s="105">
        <v>18218</v>
      </c>
      <c r="N411" s="106">
        <v>0</v>
      </c>
      <c r="O411" s="107">
        <v>0</v>
      </c>
      <c r="P411" s="113">
        <v>0</v>
      </c>
      <c r="Q411" s="113">
        <v>7793</v>
      </c>
      <c r="R411" s="106">
        <v>0</v>
      </c>
      <c r="S411" s="107">
        <v>70895</v>
      </c>
      <c r="T411" s="105">
        <v>0</v>
      </c>
      <c r="U411" s="105">
        <v>37448</v>
      </c>
      <c r="V411" s="106">
        <v>4582.75</v>
      </c>
      <c r="W411" s="107">
        <v>4753</v>
      </c>
      <c r="X411" s="105">
        <v>0</v>
      </c>
      <c r="Y411" s="105">
        <v>22658.77</v>
      </c>
      <c r="Z411" s="106">
        <v>7589.5</v>
      </c>
      <c r="AA411" s="107">
        <v>3309</v>
      </c>
      <c r="AB411" s="105">
        <v>0</v>
      </c>
      <c r="AC411" s="105">
        <v>150637.75</v>
      </c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1700</v>
      </c>
      <c r="B412" s="111" t="s">
        <v>659</v>
      </c>
      <c r="C412" s="112" t="s">
        <v>660</v>
      </c>
      <c r="D412" s="21">
        <f t="shared" si="8"/>
        <v>76249.429999999993</v>
      </c>
      <c r="E412" s="24">
        <f t="shared" si="8"/>
        <v>0</v>
      </c>
      <c r="F412" s="104">
        <v>12114.07</v>
      </c>
      <c r="G412" s="104">
        <v>0</v>
      </c>
      <c r="H412" s="105">
        <v>0</v>
      </c>
      <c r="I412" s="105">
        <v>0</v>
      </c>
      <c r="J412" s="106">
        <v>20620.580000000002</v>
      </c>
      <c r="K412" s="107">
        <v>0</v>
      </c>
      <c r="L412" s="105">
        <v>6566.6</v>
      </c>
      <c r="M412" s="105">
        <v>0</v>
      </c>
      <c r="N412" s="106">
        <v>1259.8800000000001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2022.96</v>
      </c>
      <c r="U412" s="105">
        <v>0</v>
      </c>
      <c r="V412" s="106">
        <v>33295.120000000003</v>
      </c>
      <c r="W412" s="107">
        <v>0</v>
      </c>
      <c r="X412" s="105">
        <v>0</v>
      </c>
      <c r="Y412" s="105">
        <v>0</v>
      </c>
      <c r="Z412" s="106">
        <v>0</v>
      </c>
      <c r="AA412" s="107">
        <v>0</v>
      </c>
      <c r="AB412" s="105">
        <v>370.22</v>
      </c>
      <c r="AC412" s="105">
        <v>0</v>
      </c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1700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97194.900000000009</v>
      </c>
      <c r="F413" s="104">
        <v>0</v>
      </c>
      <c r="G413" s="104">
        <v>12496.18</v>
      </c>
      <c r="H413" s="105">
        <v>0</v>
      </c>
      <c r="I413" s="105">
        <v>0</v>
      </c>
      <c r="J413" s="106">
        <v>0</v>
      </c>
      <c r="K413" s="107">
        <v>0</v>
      </c>
      <c r="L413" s="105">
        <v>0</v>
      </c>
      <c r="M413" s="105">
        <v>0</v>
      </c>
      <c r="N413" s="106">
        <v>0</v>
      </c>
      <c r="O413" s="107">
        <v>0</v>
      </c>
      <c r="P413" s="105">
        <v>0</v>
      </c>
      <c r="Q413" s="105">
        <v>0</v>
      </c>
      <c r="R413" s="106">
        <v>0</v>
      </c>
      <c r="S413" s="107">
        <v>5981.31</v>
      </c>
      <c r="T413" s="105">
        <v>0</v>
      </c>
      <c r="U413" s="105">
        <v>0</v>
      </c>
      <c r="V413" s="106">
        <v>0</v>
      </c>
      <c r="W413" s="107">
        <v>1912.53</v>
      </c>
      <c r="X413" s="105">
        <v>0</v>
      </c>
      <c r="Y413" s="105">
        <v>60656.160000000003</v>
      </c>
      <c r="Z413" s="106">
        <v>0</v>
      </c>
      <c r="AA413" s="107">
        <v>1291.25</v>
      </c>
      <c r="AB413" s="105">
        <v>0</v>
      </c>
      <c r="AC413" s="105">
        <v>14857.47</v>
      </c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1700</v>
      </c>
      <c r="B414" s="111" t="s">
        <v>663</v>
      </c>
      <c r="C414" s="112" t="s">
        <v>664</v>
      </c>
      <c r="D414" s="21">
        <f t="shared" si="8"/>
        <v>11910313</v>
      </c>
      <c r="E414" s="24">
        <f t="shared" si="8"/>
        <v>166056197.35999998</v>
      </c>
      <c r="F414" s="104">
        <v>0</v>
      </c>
      <c r="G414" s="104">
        <v>13797911.75</v>
      </c>
      <c r="H414" s="105">
        <v>39863.75</v>
      </c>
      <c r="I414" s="105">
        <v>13019022</v>
      </c>
      <c r="J414" s="106">
        <v>159484</v>
      </c>
      <c r="K414" s="107">
        <v>14035690.75</v>
      </c>
      <c r="L414" s="105">
        <v>111255.5</v>
      </c>
      <c r="M414" s="105">
        <v>12800179.75</v>
      </c>
      <c r="N414" s="106">
        <v>216942.75</v>
      </c>
      <c r="O414" s="107">
        <v>12079053.279999999</v>
      </c>
      <c r="P414" s="105">
        <v>186279.75</v>
      </c>
      <c r="Q414" s="105">
        <v>15270418.550000001</v>
      </c>
      <c r="R414" s="106">
        <v>140837</v>
      </c>
      <c r="S414" s="107">
        <v>13786638</v>
      </c>
      <c r="T414" s="105">
        <v>304277.5</v>
      </c>
      <c r="U414" s="105">
        <v>11920814.52</v>
      </c>
      <c r="V414" s="106">
        <v>226974</v>
      </c>
      <c r="W414" s="107">
        <v>14812136.5</v>
      </c>
      <c r="X414" s="105">
        <v>2604381.75</v>
      </c>
      <c r="Y414" s="105">
        <v>14749283.76</v>
      </c>
      <c r="Z414" s="106">
        <v>7231580.75</v>
      </c>
      <c r="AA414" s="107">
        <v>15261375.75</v>
      </c>
      <c r="AB414" s="105">
        <v>688436.25</v>
      </c>
      <c r="AC414" s="105">
        <v>14523672.75</v>
      </c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1700</v>
      </c>
      <c r="B415" s="111" t="s">
        <v>665</v>
      </c>
      <c r="C415" s="112" t="s">
        <v>666</v>
      </c>
      <c r="D415" s="21">
        <f t="shared" si="8"/>
        <v>50380291.599999994</v>
      </c>
      <c r="E415" s="24">
        <f t="shared" si="8"/>
        <v>464735335.12</v>
      </c>
      <c r="F415" s="104">
        <v>520530</v>
      </c>
      <c r="G415" s="104">
        <v>30747418.649999999</v>
      </c>
      <c r="H415" s="113">
        <v>3618303.09</v>
      </c>
      <c r="I415" s="113">
        <v>29858953.510000002</v>
      </c>
      <c r="J415" s="31">
        <v>4142027.96</v>
      </c>
      <c r="K415" s="32">
        <v>33094719.850000001</v>
      </c>
      <c r="L415" s="113">
        <v>3576523.15</v>
      </c>
      <c r="M415" s="113">
        <v>31417277.550000001</v>
      </c>
      <c r="N415" s="31">
        <v>4116441.66</v>
      </c>
      <c r="O415" s="32">
        <v>30960213</v>
      </c>
      <c r="P415" s="105">
        <v>4059247</v>
      </c>
      <c r="Q415" s="105">
        <v>34073726.5</v>
      </c>
      <c r="R415" s="31">
        <v>4114555.86</v>
      </c>
      <c r="S415" s="32">
        <v>31761140.219999999</v>
      </c>
      <c r="T415" s="113">
        <v>3366232.5</v>
      </c>
      <c r="U415" s="113">
        <v>30007829.73</v>
      </c>
      <c r="V415" s="31">
        <v>3812084.11</v>
      </c>
      <c r="W415" s="32">
        <v>31057375.300000001</v>
      </c>
      <c r="X415" s="113">
        <v>4324655</v>
      </c>
      <c r="Y415" s="113">
        <v>44902527.229999997</v>
      </c>
      <c r="Z415" s="31">
        <v>8430765.1099999994</v>
      </c>
      <c r="AA415" s="32">
        <v>60537461.630000003</v>
      </c>
      <c r="AB415" s="113">
        <v>6298926.1600000001</v>
      </c>
      <c r="AC415" s="113">
        <v>76316691.950000003</v>
      </c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1700</v>
      </c>
      <c r="B416" s="111" t="s">
        <v>667</v>
      </c>
      <c r="C416" s="112" t="s">
        <v>668</v>
      </c>
      <c r="D416" s="21">
        <f t="shared" si="8"/>
        <v>975083.25</v>
      </c>
      <c r="E416" s="24">
        <f t="shared" si="8"/>
        <v>64971457.25</v>
      </c>
      <c r="F416" s="104">
        <v>0</v>
      </c>
      <c r="G416" s="104">
        <v>3848859</v>
      </c>
      <c r="H416" s="105">
        <v>36532.5</v>
      </c>
      <c r="I416" s="105">
        <v>4171891.5</v>
      </c>
      <c r="J416" s="106">
        <v>35999.5</v>
      </c>
      <c r="K416" s="107">
        <v>20315856.25</v>
      </c>
      <c r="L416" s="105">
        <v>40800</v>
      </c>
      <c r="M416" s="105">
        <v>3902658.25</v>
      </c>
      <c r="N416" s="106">
        <v>61622.5</v>
      </c>
      <c r="O416" s="107">
        <v>3849386</v>
      </c>
      <c r="P416" s="113">
        <v>169563</v>
      </c>
      <c r="Q416" s="113">
        <v>5202746.25</v>
      </c>
      <c r="R416" s="106">
        <v>114137.25</v>
      </c>
      <c r="S416" s="107">
        <v>3550165.75</v>
      </c>
      <c r="T416" s="105">
        <v>128395.5</v>
      </c>
      <c r="U416" s="105">
        <v>3998925.25</v>
      </c>
      <c r="V416" s="106">
        <v>104927.25</v>
      </c>
      <c r="W416" s="107">
        <v>4301803.75</v>
      </c>
      <c r="X416" s="105">
        <v>137383</v>
      </c>
      <c r="Y416" s="105">
        <v>3898451.25</v>
      </c>
      <c r="Z416" s="106">
        <v>78222.75</v>
      </c>
      <c r="AA416" s="107">
        <v>3932917.5</v>
      </c>
      <c r="AB416" s="105">
        <v>67500</v>
      </c>
      <c r="AC416" s="105">
        <v>3997796.5</v>
      </c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1700</v>
      </c>
      <c r="B417" s="111" t="s">
        <v>669</v>
      </c>
      <c r="C417" s="112" t="s">
        <v>670</v>
      </c>
      <c r="D417" s="21">
        <f t="shared" si="8"/>
        <v>572060.86</v>
      </c>
      <c r="E417" s="24">
        <f t="shared" si="8"/>
        <v>7701357.7599999998</v>
      </c>
      <c r="F417" s="104">
        <v>0</v>
      </c>
      <c r="G417" s="104">
        <v>691289</v>
      </c>
      <c r="H417" s="105">
        <v>18317.599999999999</v>
      </c>
      <c r="I417" s="105">
        <v>621815.5</v>
      </c>
      <c r="J417" s="106">
        <v>18204</v>
      </c>
      <c r="K417" s="107">
        <v>626612.75</v>
      </c>
      <c r="L417" s="105">
        <v>20390</v>
      </c>
      <c r="M417" s="105">
        <v>542008.5</v>
      </c>
      <c r="N417" s="106">
        <v>28825.5</v>
      </c>
      <c r="O417" s="107">
        <v>476018</v>
      </c>
      <c r="P417" s="105">
        <v>15866</v>
      </c>
      <c r="Q417" s="105">
        <v>808777</v>
      </c>
      <c r="R417" s="106">
        <v>50033</v>
      </c>
      <c r="S417" s="107">
        <v>715321.5</v>
      </c>
      <c r="T417" s="105">
        <v>178017</v>
      </c>
      <c r="U417" s="105">
        <v>570343</v>
      </c>
      <c r="V417" s="106">
        <v>35910.75</v>
      </c>
      <c r="W417" s="107">
        <v>722415.76</v>
      </c>
      <c r="X417" s="105">
        <v>50621.51</v>
      </c>
      <c r="Y417" s="105">
        <v>674576.5</v>
      </c>
      <c r="Z417" s="106">
        <v>68089</v>
      </c>
      <c r="AA417" s="107">
        <v>558111.25</v>
      </c>
      <c r="AB417" s="105">
        <v>87786.5</v>
      </c>
      <c r="AC417" s="105">
        <v>694069</v>
      </c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1700</v>
      </c>
      <c r="B418" s="111" t="s">
        <v>671</v>
      </c>
      <c r="C418" s="112" t="s">
        <v>1596</v>
      </c>
      <c r="D418" s="21">
        <f t="shared" si="8"/>
        <v>27492.5</v>
      </c>
      <c r="E418" s="24">
        <f t="shared" si="8"/>
        <v>1922272.75</v>
      </c>
      <c r="F418" s="104">
        <v>0</v>
      </c>
      <c r="G418" s="104">
        <v>221936</v>
      </c>
      <c r="H418" s="105">
        <v>13570</v>
      </c>
      <c r="I418" s="105">
        <v>145203.75</v>
      </c>
      <c r="J418" s="106">
        <v>1900</v>
      </c>
      <c r="K418" s="107">
        <v>170640.75</v>
      </c>
      <c r="L418" s="105">
        <v>5977.5</v>
      </c>
      <c r="M418" s="105">
        <v>155392.75</v>
      </c>
      <c r="N418" s="106">
        <v>610</v>
      </c>
      <c r="O418" s="107">
        <v>144288</v>
      </c>
      <c r="P418" s="105">
        <v>0</v>
      </c>
      <c r="Q418" s="105">
        <v>212238.5</v>
      </c>
      <c r="R418" s="106">
        <v>1685</v>
      </c>
      <c r="S418" s="107">
        <v>156130.75</v>
      </c>
      <c r="T418" s="105">
        <v>1985</v>
      </c>
      <c r="U418" s="105">
        <v>156404.5</v>
      </c>
      <c r="V418" s="106">
        <v>50</v>
      </c>
      <c r="W418" s="107">
        <v>138537.75</v>
      </c>
      <c r="X418" s="105">
        <v>1185</v>
      </c>
      <c r="Y418" s="105">
        <v>144562.5</v>
      </c>
      <c r="Z418" s="106">
        <v>30</v>
      </c>
      <c r="AA418" s="107">
        <v>97732.5</v>
      </c>
      <c r="AB418" s="105">
        <v>500</v>
      </c>
      <c r="AC418" s="105">
        <v>179205</v>
      </c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1700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13027848.75</v>
      </c>
      <c r="F419" s="104"/>
      <c r="G419" s="104"/>
      <c r="H419" s="105"/>
      <c r="I419" s="105"/>
      <c r="J419" s="106">
        <v>0</v>
      </c>
      <c r="K419" s="107">
        <v>472000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850000</v>
      </c>
      <c r="X419" s="105">
        <v>0</v>
      </c>
      <c r="Y419" s="105">
        <v>11705848.75</v>
      </c>
      <c r="Z419" s="106">
        <v>0</v>
      </c>
      <c r="AA419" s="107">
        <v>0</v>
      </c>
      <c r="AB419" s="105">
        <v>0</v>
      </c>
      <c r="AC419" s="105">
        <v>0</v>
      </c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1700</v>
      </c>
      <c r="B420" s="111" t="s">
        <v>674</v>
      </c>
      <c r="C420" s="112" t="s">
        <v>675</v>
      </c>
      <c r="D420" s="21">
        <f t="shared" si="8"/>
        <v>113287595.28999999</v>
      </c>
      <c r="E420" s="24">
        <f t="shared" si="8"/>
        <v>113287595.28999999</v>
      </c>
      <c r="F420" s="104"/>
      <c r="G420" s="104"/>
      <c r="H420" s="105">
        <v>27149363.050000001</v>
      </c>
      <c r="I420" s="105">
        <v>75358945.030000001</v>
      </c>
      <c r="J420" s="106">
        <v>14068313.5</v>
      </c>
      <c r="K420" s="107">
        <v>221277</v>
      </c>
      <c r="L420" s="105">
        <v>12800179.75</v>
      </c>
      <c r="M420" s="105">
        <v>179861.75</v>
      </c>
      <c r="N420" s="106">
        <v>12112459.279999999</v>
      </c>
      <c r="O420" s="107">
        <v>234045.25</v>
      </c>
      <c r="P420" s="105">
        <v>14354276.25</v>
      </c>
      <c r="Q420" s="105">
        <v>4490462.8</v>
      </c>
      <c r="R420" s="106">
        <v>1324519.67</v>
      </c>
      <c r="S420" s="107">
        <v>22229165.210000001</v>
      </c>
      <c r="T420" s="105">
        <v>11920814.52</v>
      </c>
      <c r="U420" s="105">
        <v>3880640.25</v>
      </c>
      <c r="V420" s="106">
        <v>14812136.5</v>
      </c>
      <c r="W420" s="107">
        <v>3321988.75</v>
      </c>
      <c r="X420" s="105">
        <v>1419106.52</v>
      </c>
      <c r="Y420" s="105">
        <v>44783</v>
      </c>
      <c r="Z420" s="106">
        <v>2281729.5</v>
      </c>
      <c r="AA420" s="107">
        <v>2281729.5</v>
      </c>
      <c r="AB420" s="105">
        <v>1044696.75</v>
      </c>
      <c r="AC420" s="105">
        <v>1044696.75</v>
      </c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1700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870435.9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>
        <v>0</v>
      </c>
      <c r="Y421" s="113">
        <v>870435.9</v>
      </c>
      <c r="Z421" s="31">
        <v>0</v>
      </c>
      <c r="AA421" s="32">
        <v>0</v>
      </c>
      <c r="AB421" s="113">
        <v>0</v>
      </c>
      <c r="AC421" s="113">
        <v>0</v>
      </c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1700</v>
      </c>
      <c r="B422" s="111" t="s">
        <v>678</v>
      </c>
      <c r="C422" s="112" t="s">
        <v>679</v>
      </c>
      <c r="D422" s="21">
        <f t="shared" si="8"/>
        <v>12890057.630000001</v>
      </c>
      <c r="E422" s="24">
        <f t="shared" si="8"/>
        <v>12890057.630000001</v>
      </c>
      <c r="F422" s="104"/>
      <c r="G422" s="104"/>
      <c r="H422" s="105">
        <v>0</v>
      </c>
      <c r="I422" s="105">
        <v>11596099.880000001</v>
      </c>
      <c r="J422" s="106">
        <v>0</v>
      </c>
      <c r="K422" s="107">
        <v>0</v>
      </c>
      <c r="L422" s="105">
        <v>0</v>
      </c>
      <c r="M422" s="105">
        <v>0</v>
      </c>
      <c r="N422" s="106">
        <v>0</v>
      </c>
      <c r="O422" s="107">
        <v>0</v>
      </c>
      <c r="P422" s="113">
        <v>0</v>
      </c>
      <c r="Q422" s="113">
        <v>0</v>
      </c>
      <c r="R422" s="106">
        <v>12890057.630000001</v>
      </c>
      <c r="S422" s="107">
        <v>1293957.75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1700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16400212.469999999</v>
      </c>
      <c r="F423" s="104">
        <v>0</v>
      </c>
      <c r="G423" s="104">
        <v>2328961.11</v>
      </c>
      <c r="H423" s="105">
        <v>0</v>
      </c>
      <c r="I423" s="105">
        <v>230400</v>
      </c>
      <c r="J423" s="106">
        <v>0</v>
      </c>
      <c r="K423" s="107">
        <v>1909626</v>
      </c>
      <c r="L423" s="105">
        <v>0</v>
      </c>
      <c r="M423" s="105">
        <v>48420</v>
      </c>
      <c r="N423" s="106">
        <v>0</v>
      </c>
      <c r="O423" s="107">
        <v>1052372</v>
      </c>
      <c r="P423" s="105">
        <v>0</v>
      </c>
      <c r="Q423" s="105">
        <v>3461702</v>
      </c>
      <c r="R423" s="106">
        <v>0</v>
      </c>
      <c r="S423" s="107">
        <v>1743911</v>
      </c>
      <c r="T423" s="105">
        <v>0</v>
      </c>
      <c r="U423" s="105">
        <v>2815596.44</v>
      </c>
      <c r="V423" s="106">
        <v>0</v>
      </c>
      <c r="W423" s="107">
        <v>876375</v>
      </c>
      <c r="X423" s="105">
        <v>0</v>
      </c>
      <c r="Y423" s="105">
        <v>984079</v>
      </c>
      <c r="Z423" s="106">
        <v>0</v>
      </c>
      <c r="AA423" s="107">
        <v>674560</v>
      </c>
      <c r="AB423" s="105">
        <v>0</v>
      </c>
      <c r="AC423" s="105">
        <v>274209.91999999998</v>
      </c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1700</v>
      </c>
      <c r="B424" s="111" t="s">
        <v>682</v>
      </c>
      <c r="C424" s="112" t="s">
        <v>683</v>
      </c>
      <c r="D424" s="21">
        <f t="shared" si="8"/>
        <v>20149630.800000001</v>
      </c>
      <c r="E424" s="24">
        <f t="shared" si="8"/>
        <v>36345191.109999999</v>
      </c>
      <c r="F424" s="104">
        <v>0</v>
      </c>
      <c r="G424" s="104">
        <v>43946.74</v>
      </c>
      <c r="H424" s="105">
        <v>0</v>
      </c>
      <c r="I424" s="105">
        <v>3385548.34</v>
      </c>
      <c r="J424" s="106">
        <v>0</v>
      </c>
      <c r="K424" s="107">
        <v>2237191.4900000002</v>
      </c>
      <c r="L424" s="105">
        <v>0</v>
      </c>
      <c r="M424" s="105">
        <v>956267.74</v>
      </c>
      <c r="N424" s="106">
        <v>0</v>
      </c>
      <c r="O424" s="107">
        <v>311814.31</v>
      </c>
      <c r="P424" s="105">
        <v>0</v>
      </c>
      <c r="Q424" s="105">
        <v>514352.38</v>
      </c>
      <c r="R424" s="106">
        <v>0</v>
      </c>
      <c r="S424" s="107">
        <v>6499664.4900000002</v>
      </c>
      <c r="T424" s="105">
        <v>0</v>
      </c>
      <c r="U424" s="105">
        <v>1123792.54</v>
      </c>
      <c r="V424" s="106">
        <v>0</v>
      </c>
      <c r="W424" s="107">
        <v>20720537.68</v>
      </c>
      <c r="X424" s="105">
        <v>20149630.800000001</v>
      </c>
      <c r="Y424" s="105">
        <v>373710.4</v>
      </c>
      <c r="Z424" s="106">
        <v>0</v>
      </c>
      <c r="AA424" s="107">
        <v>58600</v>
      </c>
      <c r="AB424" s="105">
        <v>0</v>
      </c>
      <c r="AC424" s="105">
        <v>119765</v>
      </c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1700</v>
      </c>
      <c r="B425" s="111" t="s">
        <v>684</v>
      </c>
      <c r="C425" s="112" t="s">
        <v>685</v>
      </c>
      <c r="D425" s="21">
        <f t="shared" si="8"/>
        <v>495578.5</v>
      </c>
      <c r="E425" s="24">
        <f t="shared" si="8"/>
        <v>8570133.8399999999</v>
      </c>
      <c r="F425" s="104">
        <v>354341.5</v>
      </c>
      <c r="G425" s="104">
        <v>894017.3</v>
      </c>
      <c r="H425" s="105">
        <v>0</v>
      </c>
      <c r="I425" s="105">
        <v>35972.160000000003</v>
      </c>
      <c r="J425" s="106">
        <v>0</v>
      </c>
      <c r="K425" s="107">
        <v>743021.28</v>
      </c>
      <c r="L425" s="105">
        <v>0</v>
      </c>
      <c r="M425" s="105">
        <v>3650</v>
      </c>
      <c r="N425" s="106">
        <v>0</v>
      </c>
      <c r="O425" s="107">
        <v>180372.5</v>
      </c>
      <c r="P425" s="105">
        <v>0</v>
      </c>
      <c r="Q425" s="105">
        <v>830636.24</v>
      </c>
      <c r="R425" s="106">
        <v>0</v>
      </c>
      <c r="S425" s="107">
        <v>784681.94</v>
      </c>
      <c r="T425" s="105">
        <v>0</v>
      </c>
      <c r="U425" s="105">
        <v>464021</v>
      </c>
      <c r="V425" s="106">
        <v>0</v>
      </c>
      <c r="W425" s="107">
        <v>1202379.98</v>
      </c>
      <c r="X425" s="105">
        <v>141237</v>
      </c>
      <c r="Y425" s="105">
        <v>1057543.8799999999</v>
      </c>
      <c r="Z425" s="106">
        <v>0</v>
      </c>
      <c r="AA425" s="107">
        <v>788781.78</v>
      </c>
      <c r="AB425" s="105">
        <v>0</v>
      </c>
      <c r="AC425" s="105">
        <v>1585055.78</v>
      </c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1700</v>
      </c>
      <c r="B426" s="111" t="s">
        <v>686</v>
      </c>
      <c r="C426" s="112" t="s">
        <v>687</v>
      </c>
      <c r="D426" s="21">
        <f t="shared" si="8"/>
        <v>56268621.789999999</v>
      </c>
      <c r="E426" s="24">
        <f t="shared" si="8"/>
        <v>25575677.300000001</v>
      </c>
      <c r="F426" s="104">
        <v>13886571</v>
      </c>
      <c r="G426" s="104">
        <v>0</v>
      </c>
      <c r="H426" s="105">
        <v>110070.25</v>
      </c>
      <c r="I426" s="105">
        <v>13996641.25</v>
      </c>
      <c r="J426" s="106">
        <v>68920</v>
      </c>
      <c r="K426" s="107">
        <v>160809</v>
      </c>
      <c r="L426" s="105">
        <v>95257.75</v>
      </c>
      <c r="M426" s="105">
        <v>117233</v>
      </c>
      <c r="N426" s="106">
        <v>100358.5</v>
      </c>
      <c r="O426" s="107">
        <v>217552.75</v>
      </c>
      <c r="P426" s="105">
        <v>987799.55</v>
      </c>
      <c r="Q426" s="105">
        <v>186279.75</v>
      </c>
      <c r="R426" s="106">
        <v>0</v>
      </c>
      <c r="S426" s="107">
        <v>570461.30000000005</v>
      </c>
      <c r="T426" s="105">
        <v>102199.25</v>
      </c>
      <c r="U426" s="105">
        <v>306262.5</v>
      </c>
      <c r="V426" s="106">
        <v>111546.5</v>
      </c>
      <c r="W426" s="107">
        <v>227024</v>
      </c>
      <c r="X426" s="105">
        <v>12675327.99</v>
      </c>
      <c r="Y426" s="105">
        <v>1872866.75</v>
      </c>
      <c r="Z426" s="106">
        <v>13076445.25</v>
      </c>
      <c r="AA426" s="107">
        <v>7231610.75</v>
      </c>
      <c r="AB426" s="105">
        <v>15054125.75</v>
      </c>
      <c r="AC426" s="105">
        <v>688936.25</v>
      </c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1700</v>
      </c>
      <c r="B427" s="111" t="s">
        <v>688</v>
      </c>
      <c r="C427" s="112" t="s">
        <v>689</v>
      </c>
      <c r="D427" s="21">
        <f t="shared" si="8"/>
        <v>151319783.72</v>
      </c>
      <c r="E427" s="24">
        <f t="shared" si="8"/>
        <v>17635118.130000003</v>
      </c>
      <c r="F427" s="104"/>
      <c r="G427" s="104"/>
      <c r="H427" s="113">
        <v>8792322.2699999996</v>
      </c>
      <c r="I427" s="113">
        <v>50000</v>
      </c>
      <c r="J427" s="31">
        <v>11192989.84</v>
      </c>
      <c r="K427" s="32">
        <v>84788.25</v>
      </c>
      <c r="L427" s="113">
        <v>12261249.16</v>
      </c>
      <c r="M427" s="113">
        <v>0</v>
      </c>
      <c r="N427" s="31">
        <v>14037816.300000001</v>
      </c>
      <c r="O427" s="32">
        <v>393367</v>
      </c>
      <c r="P427" s="105">
        <v>10106644.59</v>
      </c>
      <c r="Q427" s="105">
        <v>283093.75</v>
      </c>
      <c r="R427" s="31">
        <v>14597158.390000001</v>
      </c>
      <c r="S427" s="32">
        <v>377580.09</v>
      </c>
      <c r="T427" s="113">
        <v>10129817.51</v>
      </c>
      <c r="U427" s="113">
        <v>1166547.8</v>
      </c>
      <c r="V427" s="31">
        <v>12533694.470000001</v>
      </c>
      <c r="W427" s="32">
        <v>7000342.9000000004</v>
      </c>
      <c r="X427" s="113">
        <v>11516549.279999999</v>
      </c>
      <c r="Y427" s="113">
        <v>1000557.14</v>
      </c>
      <c r="Z427" s="31">
        <v>12611800.65</v>
      </c>
      <c r="AA427" s="32">
        <v>6806194.9500000002</v>
      </c>
      <c r="AB427" s="113">
        <v>33539741.260000002</v>
      </c>
      <c r="AC427" s="113">
        <v>472646.25</v>
      </c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1700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42433555</v>
      </c>
      <c r="F428" s="104"/>
      <c r="G428" s="104"/>
      <c r="H428" s="113">
        <v>0</v>
      </c>
      <c r="I428" s="113">
        <v>4905597.47</v>
      </c>
      <c r="J428" s="31">
        <v>0</v>
      </c>
      <c r="K428" s="32">
        <v>2760341.08</v>
      </c>
      <c r="L428" s="113">
        <v>0</v>
      </c>
      <c r="M428" s="113">
        <v>3543248.59</v>
      </c>
      <c r="N428" s="31">
        <v>0</v>
      </c>
      <c r="O428" s="32">
        <v>4678287.51</v>
      </c>
      <c r="P428" s="113">
        <v>0</v>
      </c>
      <c r="Q428" s="113">
        <v>2989257.12</v>
      </c>
      <c r="R428" s="31">
        <v>0</v>
      </c>
      <c r="S428" s="32">
        <v>4187232.7</v>
      </c>
      <c r="T428" s="113">
        <v>0</v>
      </c>
      <c r="U428" s="113">
        <v>3446761.98</v>
      </c>
      <c r="V428" s="31">
        <v>0</v>
      </c>
      <c r="W428" s="32">
        <v>3272445.15</v>
      </c>
      <c r="X428" s="113">
        <v>0</v>
      </c>
      <c r="Y428" s="113">
        <v>3522682.8</v>
      </c>
      <c r="Z428" s="31">
        <v>0</v>
      </c>
      <c r="AA428" s="32">
        <v>3340301.93</v>
      </c>
      <c r="AB428" s="113">
        <v>0</v>
      </c>
      <c r="AC428" s="113">
        <v>5787398.6699999999</v>
      </c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1700</v>
      </c>
      <c r="B429" s="111" t="s">
        <v>692</v>
      </c>
      <c r="C429" s="112" t="s">
        <v>693</v>
      </c>
      <c r="D429" s="21">
        <f t="shared" si="8"/>
        <v>47719505.759999998</v>
      </c>
      <c r="E429" s="24">
        <f t="shared" si="8"/>
        <v>1547844.11</v>
      </c>
      <c r="F429" s="104">
        <v>2425723.25</v>
      </c>
      <c r="G429" s="104">
        <v>0</v>
      </c>
      <c r="H429" s="113">
        <v>2649926.5</v>
      </c>
      <c r="I429" s="113">
        <v>54850.1</v>
      </c>
      <c r="J429" s="31">
        <v>2650594.25</v>
      </c>
      <c r="K429" s="32">
        <v>54203.5</v>
      </c>
      <c r="L429" s="113">
        <v>18765617</v>
      </c>
      <c r="M429" s="113">
        <v>61890</v>
      </c>
      <c r="N429" s="31">
        <v>2435302.5</v>
      </c>
      <c r="O429" s="32">
        <v>90448</v>
      </c>
      <c r="P429" s="113">
        <v>2572659.75</v>
      </c>
      <c r="Q429" s="113">
        <v>185429</v>
      </c>
      <c r="R429" s="31">
        <v>403415</v>
      </c>
      <c r="S429" s="32">
        <v>164170.25</v>
      </c>
      <c r="T429" s="113">
        <v>2699410.75</v>
      </c>
      <c r="U429" s="113">
        <v>306412.5</v>
      </c>
      <c r="V429" s="31">
        <v>3242889.25</v>
      </c>
      <c r="W429" s="32">
        <v>140838</v>
      </c>
      <c r="X429" s="113">
        <v>3321354.76</v>
      </c>
      <c r="Y429" s="113">
        <v>188004.51</v>
      </c>
      <c r="Z429" s="31">
        <v>3210877.75</v>
      </c>
      <c r="AA429" s="32">
        <v>146311.75</v>
      </c>
      <c r="AB429" s="113">
        <v>3341735</v>
      </c>
      <c r="AC429" s="113">
        <v>155286.5</v>
      </c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1700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23082</v>
      </c>
      <c r="F430" s="104">
        <v>0</v>
      </c>
      <c r="G430" s="104">
        <v>1690</v>
      </c>
      <c r="H430" s="105">
        <v>0</v>
      </c>
      <c r="I430" s="105">
        <v>2236.5</v>
      </c>
      <c r="J430" s="106">
        <v>0</v>
      </c>
      <c r="K430" s="107">
        <v>0</v>
      </c>
      <c r="L430" s="105">
        <v>0</v>
      </c>
      <c r="M430" s="105">
        <v>455.5</v>
      </c>
      <c r="N430" s="106">
        <v>0</v>
      </c>
      <c r="O430" s="107">
        <v>5735</v>
      </c>
      <c r="P430" s="113">
        <v>0</v>
      </c>
      <c r="Q430" s="113">
        <v>645</v>
      </c>
      <c r="R430" s="106">
        <v>0</v>
      </c>
      <c r="S430" s="107">
        <v>150</v>
      </c>
      <c r="T430" s="105">
        <v>0</v>
      </c>
      <c r="U430" s="105">
        <v>3530</v>
      </c>
      <c r="V430" s="106">
        <v>0</v>
      </c>
      <c r="W430" s="107">
        <v>1080</v>
      </c>
      <c r="X430" s="105">
        <v>0</v>
      </c>
      <c r="Y430" s="105">
        <v>6169.5</v>
      </c>
      <c r="Z430" s="106">
        <v>0</v>
      </c>
      <c r="AA430" s="107">
        <v>0</v>
      </c>
      <c r="AB430" s="105">
        <v>0</v>
      </c>
      <c r="AC430" s="105">
        <v>1390.5</v>
      </c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1700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2412240</v>
      </c>
      <c r="F431" s="104"/>
      <c r="G431" s="104"/>
      <c r="H431" s="105"/>
      <c r="I431" s="105"/>
      <c r="J431" s="106"/>
      <c r="K431" s="107"/>
      <c r="L431" s="105"/>
      <c r="M431" s="105"/>
      <c r="N431" s="106"/>
      <c r="O431" s="107"/>
      <c r="P431" s="105"/>
      <c r="Q431" s="105"/>
      <c r="R431" s="106"/>
      <c r="S431" s="107"/>
      <c r="T431" s="105"/>
      <c r="U431" s="105"/>
      <c r="V431" s="106"/>
      <c r="W431" s="107"/>
      <c r="X431" s="105"/>
      <c r="Y431" s="105"/>
      <c r="Z431" s="106">
        <v>0</v>
      </c>
      <c r="AA431" s="107">
        <v>2412240</v>
      </c>
      <c r="AB431" s="105">
        <v>0</v>
      </c>
      <c r="AC431" s="105">
        <v>0</v>
      </c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1700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1700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1070000</v>
      </c>
      <c r="F433" s="104"/>
      <c r="G433" s="104"/>
      <c r="H433" s="105">
        <v>0</v>
      </c>
      <c r="I433" s="105">
        <v>1000000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70000</v>
      </c>
      <c r="Z433" s="106">
        <v>0</v>
      </c>
      <c r="AA433" s="107">
        <v>0</v>
      </c>
      <c r="AB433" s="105">
        <v>0</v>
      </c>
      <c r="AC433" s="105">
        <v>0</v>
      </c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1700</v>
      </c>
      <c r="B434" s="111" t="s">
        <v>702</v>
      </c>
      <c r="C434" s="112" t="s">
        <v>1597</v>
      </c>
      <c r="D434" s="21">
        <f t="shared" si="8"/>
        <v>86558.75</v>
      </c>
      <c r="E434" s="24">
        <f t="shared" si="8"/>
        <v>5714023.6100000003</v>
      </c>
      <c r="F434" s="104">
        <v>0</v>
      </c>
      <c r="G434" s="104">
        <v>284434.25</v>
      </c>
      <c r="H434" s="105">
        <v>0</v>
      </c>
      <c r="I434" s="105">
        <v>340964.6</v>
      </c>
      <c r="J434" s="106">
        <v>0</v>
      </c>
      <c r="K434" s="107">
        <v>417370.25</v>
      </c>
      <c r="L434" s="105">
        <v>0</v>
      </c>
      <c r="M434" s="105">
        <v>372043</v>
      </c>
      <c r="N434" s="106">
        <v>61609.75</v>
      </c>
      <c r="O434" s="107">
        <v>471618.5</v>
      </c>
      <c r="P434" s="105">
        <v>0</v>
      </c>
      <c r="Q434" s="105">
        <v>516629</v>
      </c>
      <c r="R434" s="106">
        <v>6829.75</v>
      </c>
      <c r="S434" s="107">
        <v>496109.25</v>
      </c>
      <c r="T434" s="105">
        <v>15384.5</v>
      </c>
      <c r="U434" s="105">
        <v>757751.5</v>
      </c>
      <c r="V434" s="106">
        <v>2734.75</v>
      </c>
      <c r="W434" s="107">
        <v>502200.25</v>
      </c>
      <c r="X434" s="105">
        <v>0</v>
      </c>
      <c r="Y434" s="105">
        <v>635313.51</v>
      </c>
      <c r="Z434" s="106">
        <v>0</v>
      </c>
      <c r="AA434" s="107">
        <v>481688</v>
      </c>
      <c r="AB434" s="105">
        <v>0</v>
      </c>
      <c r="AC434" s="105">
        <v>437901.5</v>
      </c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1700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38032134.530000001</v>
      </c>
      <c r="F435" s="104"/>
      <c r="G435" s="104"/>
      <c r="H435" s="105">
        <v>0</v>
      </c>
      <c r="I435" s="105">
        <v>3040350.84</v>
      </c>
      <c r="J435" s="106">
        <v>0</v>
      </c>
      <c r="K435" s="107">
        <v>3594613.21</v>
      </c>
      <c r="L435" s="105">
        <v>0</v>
      </c>
      <c r="M435" s="105">
        <v>3157833.85</v>
      </c>
      <c r="N435" s="106">
        <v>0</v>
      </c>
      <c r="O435" s="107">
        <v>3433547.66</v>
      </c>
      <c r="P435" s="105">
        <v>0</v>
      </c>
      <c r="Q435" s="105">
        <v>3465077</v>
      </c>
      <c r="R435" s="106">
        <v>0</v>
      </c>
      <c r="S435" s="107">
        <v>3573480.88</v>
      </c>
      <c r="T435" s="105">
        <v>0</v>
      </c>
      <c r="U435" s="105">
        <v>2633050.75</v>
      </c>
      <c r="V435" s="106">
        <v>0</v>
      </c>
      <c r="W435" s="107">
        <v>2959507.26</v>
      </c>
      <c r="X435" s="105">
        <v>0</v>
      </c>
      <c r="Y435" s="105">
        <v>3051383.75</v>
      </c>
      <c r="Z435" s="106">
        <v>0</v>
      </c>
      <c r="AA435" s="107">
        <v>3526353.92</v>
      </c>
      <c r="AB435" s="105">
        <v>0</v>
      </c>
      <c r="AC435" s="105">
        <v>5596935.4100000001</v>
      </c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1700</v>
      </c>
      <c r="B436" s="111" t="s">
        <v>705</v>
      </c>
      <c r="C436" s="112" t="s">
        <v>1668</v>
      </c>
      <c r="D436" s="21">
        <f t="shared" si="8"/>
        <v>5028.4500000000007</v>
      </c>
      <c r="E436" s="24">
        <f t="shared" si="8"/>
        <v>0</v>
      </c>
      <c r="F436" s="104"/>
      <c r="G436" s="104"/>
      <c r="H436" s="113"/>
      <c r="I436" s="113"/>
      <c r="J436" s="31"/>
      <c r="K436" s="32"/>
      <c r="L436" s="113">
        <v>2680.65</v>
      </c>
      <c r="M436" s="113">
        <v>0</v>
      </c>
      <c r="N436" s="31">
        <v>0</v>
      </c>
      <c r="O436" s="32">
        <v>0</v>
      </c>
      <c r="P436" s="105">
        <v>0</v>
      </c>
      <c r="Q436" s="105">
        <v>0</v>
      </c>
      <c r="R436" s="31">
        <v>986.65</v>
      </c>
      <c r="S436" s="32">
        <v>0</v>
      </c>
      <c r="T436" s="113">
        <v>0</v>
      </c>
      <c r="U436" s="113">
        <v>0</v>
      </c>
      <c r="V436" s="31">
        <v>0</v>
      </c>
      <c r="W436" s="32">
        <v>0</v>
      </c>
      <c r="X436" s="113">
        <v>1361.15</v>
      </c>
      <c r="Y436" s="113">
        <v>0</v>
      </c>
      <c r="Z436" s="31">
        <v>0</v>
      </c>
      <c r="AA436" s="32">
        <v>0</v>
      </c>
      <c r="AB436" s="113">
        <v>0</v>
      </c>
      <c r="AC436" s="113">
        <v>0</v>
      </c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1700</v>
      </c>
      <c r="B437" s="111" t="s">
        <v>706</v>
      </c>
      <c r="C437" s="112" t="s">
        <v>1669</v>
      </c>
      <c r="D437" s="21">
        <f t="shared" si="8"/>
        <v>0</v>
      </c>
      <c r="E437" s="24">
        <f t="shared" si="8"/>
        <v>0</v>
      </c>
      <c r="F437" s="104"/>
      <c r="G437" s="104"/>
      <c r="H437" s="105"/>
      <c r="I437" s="105"/>
      <c r="J437" s="106"/>
      <c r="K437" s="107"/>
      <c r="L437" s="105"/>
      <c r="M437" s="105"/>
      <c r="N437" s="106"/>
      <c r="O437" s="107"/>
      <c r="P437" s="113"/>
      <c r="Q437" s="113"/>
      <c r="R437" s="106"/>
      <c r="S437" s="107"/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1700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1009291.15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>
        <v>0</v>
      </c>
      <c r="Y438" s="105">
        <v>1009291.15</v>
      </c>
      <c r="Z438" s="106">
        <v>0</v>
      </c>
      <c r="AA438" s="107">
        <v>0</v>
      </c>
      <c r="AB438" s="105">
        <v>0</v>
      </c>
      <c r="AC438" s="105">
        <v>0</v>
      </c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1700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1700</v>
      </c>
      <c r="B440" s="111" t="s">
        <v>711</v>
      </c>
      <c r="C440" s="112" t="s">
        <v>712</v>
      </c>
      <c r="D440" s="21">
        <f t="shared" si="8"/>
        <v>2412240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>
        <v>2412240</v>
      </c>
      <c r="AA440" s="107">
        <v>0</v>
      </c>
      <c r="AB440" s="105">
        <v>0</v>
      </c>
      <c r="AC440" s="105">
        <v>0</v>
      </c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1700</v>
      </c>
      <c r="B441" s="111" t="s">
        <v>713</v>
      </c>
      <c r="C441" s="112" t="s">
        <v>714</v>
      </c>
      <c r="D441" s="21">
        <f t="shared" si="8"/>
        <v>937046.24</v>
      </c>
      <c r="E441" s="24">
        <f t="shared" si="8"/>
        <v>15960.5</v>
      </c>
      <c r="F441" s="104"/>
      <c r="G441" s="104"/>
      <c r="H441" s="105">
        <v>24016.59</v>
      </c>
      <c r="I441" s="105">
        <v>0</v>
      </c>
      <c r="J441" s="106">
        <v>22648.25</v>
      </c>
      <c r="K441" s="107">
        <v>0</v>
      </c>
      <c r="L441" s="105">
        <v>53991</v>
      </c>
      <c r="M441" s="105">
        <v>0</v>
      </c>
      <c r="N441" s="106">
        <v>37146</v>
      </c>
      <c r="O441" s="107">
        <v>15960.5</v>
      </c>
      <c r="P441" s="105">
        <v>8007</v>
      </c>
      <c r="Q441" s="105">
        <v>0</v>
      </c>
      <c r="R441" s="106">
        <v>4135.75</v>
      </c>
      <c r="S441" s="107">
        <v>0</v>
      </c>
      <c r="T441" s="105">
        <v>98186.25</v>
      </c>
      <c r="U441" s="105">
        <v>0</v>
      </c>
      <c r="V441" s="106">
        <v>1452.5</v>
      </c>
      <c r="W441" s="107">
        <v>0</v>
      </c>
      <c r="X441" s="105">
        <v>412132.25</v>
      </c>
      <c r="Y441" s="105">
        <v>0</v>
      </c>
      <c r="Z441" s="106">
        <v>262278.65000000002</v>
      </c>
      <c r="AA441" s="107">
        <v>0</v>
      </c>
      <c r="AB441" s="105">
        <v>13052</v>
      </c>
      <c r="AC441" s="105">
        <v>0</v>
      </c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1700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1700</v>
      </c>
      <c r="B443" s="111" t="s">
        <v>717</v>
      </c>
      <c r="C443" s="112" t="s">
        <v>718</v>
      </c>
      <c r="D443" s="21">
        <f t="shared" si="8"/>
        <v>0</v>
      </c>
      <c r="E443" s="24">
        <f t="shared" si="8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1700</v>
      </c>
      <c r="B444" s="111" t="s">
        <v>719</v>
      </c>
      <c r="C444" s="112" t="s">
        <v>720</v>
      </c>
      <c r="D444" s="21">
        <f t="shared" si="8"/>
        <v>64526684.810000002</v>
      </c>
      <c r="E444" s="24">
        <f t="shared" si="8"/>
        <v>0</v>
      </c>
      <c r="F444" s="104"/>
      <c r="G444" s="104"/>
      <c r="H444" s="105">
        <v>64526684.810000002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>
        <v>0</v>
      </c>
      <c r="AA444" s="107">
        <v>0</v>
      </c>
      <c r="AB444" s="105">
        <v>0</v>
      </c>
      <c r="AC444" s="105">
        <v>0</v>
      </c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1700</v>
      </c>
      <c r="B445" s="111" t="s">
        <v>721</v>
      </c>
      <c r="C445" s="112" t="s">
        <v>722</v>
      </c>
      <c r="D445" s="21">
        <f t="shared" si="8"/>
        <v>110911084.31</v>
      </c>
      <c r="E445" s="24">
        <f t="shared" si="8"/>
        <v>0</v>
      </c>
      <c r="F445" s="104"/>
      <c r="G445" s="104"/>
      <c r="H445" s="105">
        <v>9242590.3599999994</v>
      </c>
      <c r="I445" s="105">
        <v>0</v>
      </c>
      <c r="J445" s="106">
        <v>9242590.3599999994</v>
      </c>
      <c r="K445" s="107">
        <v>0</v>
      </c>
      <c r="L445" s="105">
        <v>9242590.3599999994</v>
      </c>
      <c r="M445" s="105">
        <v>0</v>
      </c>
      <c r="N445" s="106">
        <v>9242590.3599999994</v>
      </c>
      <c r="O445" s="107">
        <v>0</v>
      </c>
      <c r="P445" s="105">
        <v>9242590.3599999994</v>
      </c>
      <c r="Q445" s="105">
        <v>0</v>
      </c>
      <c r="R445" s="106">
        <v>9242590.3599999994</v>
      </c>
      <c r="S445" s="107">
        <v>0</v>
      </c>
      <c r="T445" s="105">
        <v>9242590.3599999994</v>
      </c>
      <c r="U445" s="105">
        <v>0</v>
      </c>
      <c r="V445" s="106">
        <v>9242590.3599999994</v>
      </c>
      <c r="W445" s="107">
        <v>0</v>
      </c>
      <c r="X445" s="105">
        <v>9242590.3599999994</v>
      </c>
      <c r="Y445" s="105">
        <v>0</v>
      </c>
      <c r="Z445" s="106">
        <v>9242590.3599999994</v>
      </c>
      <c r="AA445" s="107">
        <v>0</v>
      </c>
      <c r="AB445" s="105">
        <v>18485180.710000001</v>
      </c>
      <c r="AC445" s="105">
        <v>0</v>
      </c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1700</v>
      </c>
      <c r="B446" s="111" t="s">
        <v>723</v>
      </c>
      <c r="C446" s="112" t="s">
        <v>724</v>
      </c>
      <c r="D446" s="21">
        <f t="shared" si="8"/>
        <v>11596099.880000001</v>
      </c>
      <c r="E446" s="24">
        <f t="shared" si="8"/>
        <v>0</v>
      </c>
      <c r="F446" s="104"/>
      <c r="G446" s="104"/>
      <c r="H446" s="105">
        <v>11596099.880000001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>
        <v>0</v>
      </c>
      <c r="AA446" s="107">
        <v>0</v>
      </c>
      <c r="AB446" s="105">
        <v>0</v>
      </c>
      <c r="AC446" s="105">
        <v>0</v>
      </c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1700</v>
      </c>
      <c r="B447" s="111" t="s">
        <v>1598</v>
      </c>
      <c r="C447" s="112" t="s">
        <v>1599</v>
      </c>
      <c r="D447" s="21">
        <f t="shared" si="8"/>
        <v>0</v>
      </c>
      <c r="E447" s="24">
        <f t="shared" si="8"/>
        <v>14752860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/>
      <c r="Q447" s="105"/>
      <c r="R447" s="106"/>
      <c r="S447" s="107"/>
      <c r="T447" s="105"/>
      <c r="U447" s="105"/>
      <c r="V447" s="106"/>
      <c r="W447" s="107"/>
      <c r="X447" s="105">
        <v>0</v>
      </c>
      <c r="Y447" s="105">
        <v>2357500</v>
      </c>
      <c r="Z447" s="106">
        <v>0</v>
      </c>
      <c r="AA447" s="107">
        <v>7582580</v>
      </c>
      <c r="AB447" s="105">
        <v>0</v>
      </c>
      <c r="AC447" s="105">
        <v>4812780</v>
      </c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1700</v>
      </c>
      <c r="B448" s="111" t="s">
        <v>1600</v>
      </c>
      <c r="C448" s="112" t="s">
        <v>1601</v>
      </c>
      <c r="D448" s="21">
        <f t="shared" si="8"/>
        <v>0</v>
      </c>
      <c r="E448" s="24">
        <f t="shared" si="8"/>
        <v>4974586.4400000004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>
        <v>0</v>
      </c>
      <c r="Y448" s="105">
        <v>638140</v>
      </c>
      <c r="Z448" s="106">
        <v>0</v>
      </c>
      <c r="AA448" s="107">
        <v>4336446.4400000004</v>
      </c>
      <c r="AB448" s="105">
        <v>0</v>
      </c>
      <c r="AC448" s="105">
        <v>0</v>
      </c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1700</v>
      </c>
      <c r="B449" s="111" t="s">
        <v>725</v>
      </c>
      <c r="C449" s="112" t="s">
        <v>726</v>
      </c>
      <c r="D449" s="21">
        <f t="shared" si="8"/>
        <v>3362273.33</v>
      </c>
      <c r="E449" s="24">
        <f t="shared" si="8"/>
        <v>13190057.960000003</v>
      </c>
      <c r="F449" s="104">
        <v>0</v>
      </c>
      <c r="G449" s="104">
        <v>47600</v>
      </c>
      <c r="H449" s="113">
        <v>0</v>
      </c>
      <c r="I449" s="113">
        <v>3425778.33</v>
      </c>
      <c r="J449" s="31">
        <v>3362273.33</v>
      </c>
      <c r="K449" s="32">
        <v>1323408.99</v>
      </c>
      <c r="L449" s="113">
        <v>0</v>
      </c>
      <c r="M449" s="113">
        <v>628268.43999999994</v>
      </c>
      <c r="N449" s="31">
        <v>0</v>
      </c>
      <c r="O449" s="32">
        <v>530590.61</v>
      </c>
      <c r="P449" s="105">
        <v>0</v>
      </c>
      <c r="Q449" s="105">
        <v>817512.08</v>
      </c>
      <c r="R449" s="31">
        <v>0</v>
      </c>
      <c r="S449" s="32">
        <v>1610807.2</v>
      </c>
      <c r="T449" s="113">
        <v>0</v>
      </c>
      <c r="U449" s="113">
        <v>206767.71</v>
      </c>
      <c r="V449" s="31">
        <v>0</v>
      </c>
      <c r="W449" s="32">
        <v>3445676.66</v>
      </c>
      <c r="X449" s="113">
        <v>0</v>
      </c>
      <c r="Y449" s="113">
        <v>267381.39</v>
      </c>
      <c r="Z449" s="31">
        <v>0</v>
      </c>
      <c r="AA449" s="32">
        <v>768408.49</v>
      </c>
      <c r="AB449" s="113">
        <v>0</v>
      </c>
      <c r="AC449" s="113">
        <v>117858.06</v>
      </c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1700</v>
      </c>
      <c r="B450" s="111" t="s">
        <v>727</v>
      </c>
      <c r="C450" s="112" t="s">
        <v>728</v>
      </c>
      <c r="D450" s="21">
        <f t="shared" si="8"/>
        <v>15428.5</v>
      </c>
      <c r="E450" s="24">
        <f t="shared" si="8"/>
        <v>31423567.5</v>
      </c>
      <c r="F450" s="104">
        <v>0</v>
      </c>
      <c r="G450" s="104">
        <v>2660685</v>
      </c>
      <c r="H450" s="113">
        <v>0</v>
      </c>
      <c r="I450" s="113">
        <v>2439621.25</v>
      </c>
      <c r="J450" s="31">
        <v>0</v>
      </c>
      <c r="K450" s="32">
        <v>2749925</v>
      </c>
      <c r="L450" s="113">
        <v>0</v>
      </c>
      <c r="M450" s="113">
        <v>2504568</v>
      </c>
      <c r="N450" s="31">
        <v>0</v>
      </c>
      <c r="O450" s="32">
        <v>2545347.25</v>
      </c>
      <c r="P450" s="113">
        <v>255</v>
      </c>
      <c r="Q450" s="113">
        <v>3044857.5</v>
      </c>
      <c r="R450" s="31">
        <v>0</v>
      </c>
      <c r="S450" s="32">
        <v>2209918.75</v>
      </c>
      <c r="T450" s="113">
        <v>1208.5</v>
      </c>
      <c r="U450" s="113">
        <v>2391278.5</v>
      </c>
      <c r="V450" s="31">
        <v>1677.5</v>
      </c>
      <c r="W450" s="32">
        <v>3021244.5</v>
      </c>
      <c r="X450" s="113">
        <v>510</v>
      </c>
      <c r="Y450" s="113">
        <v>2498155.25</v>
      </c>
      <c r="Z450" s="31">
        <v>11777.5</v>
      </c>
      <c r="AA450" s="32">
        <v>2622112.25</v>
      </c>
      <c r="AB450" s="113">
        <v>0</v>
      </c>
      <c r="AC450" s="113">
        <v>2735854.25</v>
      </c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1700</v>
      </c>
      <c r="B451" s="111" t="s">
        <v>729</v>
      </c>
      <c r="C451" s="112" t="s">
        <v>730</v>
      </c>
      <c r="D451" s="21">
        <f t="shared" si="8"/>
        <v>15353637.9</v>
      </c>
      <c r="E451" s="24">
        <f t="shared" si="8"/>
        <v>43070607.959999993</v>
      </c>
      <c r="F451" s="104">
        <v>142692</v>
      </c>
      <c r="G451" s="104">
        <v>1887721</v>
      </c>
      <c r="H451" s="113">
        <v>30000</v>
      </c>
      <c r="I451" s="113">
        <v>2742547.5</v>
      </c>
      <c r="J451" s="31">
        <v>83884</v>
      </c>
      <c r="K451" s="32">
        <v>2562957.75</v>
      </c>
      <c r="L451" s="113">
        <v>227880</v>
      </c>
      <c r="M451" s="113">
        <v>3114399.5</v>
      </c>
      <c r="N451" s="31">
        <v>109595.75</v>
      </c>
      <c r="O451" s="32">
        <v>2133635.5</v>
      </c>
      <c r="P451" s="113">
        <v>121881</v>
      </c>
      <c r="Q451" s="113">
        <v>4155532.51</v>
      </c>
      <c r="R451" s="31">
        <v>2889114.8</v>
      </c>
      <c r="S451" s="32">
        <v>2675218</v>
      </c>
      <c r="T451" s="113">
        <v>1423251.85</v>
      </c>
      <c r="U451" s="113">
        <v>2881635</v>
      </c>
      <c r="V451" s="31">
        <v>2714872</v>
      </c>
      <c r="W451" s="32">
        <v>3106016.25</v>
      </c>
      <c r="X451" s="113">
        <v>3744785</v>
      </c>
      <c r="Y451" s="113">
        <v>6148797.2000000002</v>
      </c>
      <c r="Z451" s="31">
        <v>3680933.9</v>
      </c>
      <c r="AA451" s="32">
        <v>7477300.0999999996</v>
      </c>
      <c r="AB451" s="113">
        <v>184747.6</v>
      </c>
      <c r="AC451" s="113">
        <v>4184847.65</v>
      </c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1700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13554.5</v>
      </c>
      <c r="E452" s="24">
        <f t="shared" si="9"/>
        <v>658630.65</v>
      </c>
      <c r="F452" s="104">
        <v>360</v>
      </c>
      <c r="G452" s="104">
        <v>44553.75</v>
      </c>
      <c r="H452" s="105">
        <v>1400</v>
      </c>
      <c r="I452" s="105">
        <v>41854.75</v>
      </c>
      <c r="J452" s="106">
        <v>4600</v>
      </c>
      <c r="K452" s="107">
        <v>88912.25</v>
      </c>
      <c r="L452" s="105">
        <v>0</v>
      </c>
      <c r="M452" s="105">
        <v>70405.5</v>
      </c>
      <c r="N452" s="106">
        <v>2164.25</v>
      </c>
      <c r="O452" s="107">
        <v>54039.15</v>
      </c>
      <c r="P452" s="113">
        <v>0</v>
      </c>
      <c r="Q452" s="113">
        <v>43931.5</v>
      </c>
      <c r="R452" s="106">
        <v>3875</v>
      </c>
      <c r="S452" s="107">
        <v>59817</v>
      </c>
      <c r="T452" s="105">
        <v>0</v>
      </c>
      <c r="U452" s="105">
        <v>82869.75</v>
      </c>
      <c r="V452" s="106">
        <v>385</v>
      </c>
      <c r="W452" s="107">
        <v>46641.5</v>
      </c>
      <c r="X452" s="105">
        <v>770</v>
      </c>
      <c r="Y452" s="105">
        <v>19512</v>
      </c>
      <c r="Z452" s="106">
        <v>0</v>
      </c>
      <c r="AA452" s="107">
        <v>47908.75</v>
      </c>
      <c r="AB452" s="105">
        <v>0.25</v>
      </c>
      <c r="AC452" s="105">
        <v>58184.75</v>
      </c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1700</v>
      </c>
      <c r="B453" s="111" t="s">
        <v>733</v>
      </c>
      <c r="C453" s="112" t="s">
        <v>734</v>
      </c>
      <c r="D453" s="21">
        <f t="shared" si="9"/>
        <v>1417615.22</v>
      </c>
      <c r="E453" s="24">
        <f t="shared" si="9"/>
        <v>4942030.75</v>
      </c>
      <c r="F453" s="104">
        <v>143900.5</v>
      </c>
      <c r="G453" s="104">
        <v>436427.5</v>
      </c>
      <c r="H453" s="105">
        <v>141546.75</v>
      </c>
      <c r="I453" s="105">
        <v>450844</v>
      </c>
      <c r="J453" s="106">
        <v>34698.5</v>
      </c>
      <c r="K453" s="107">
        <v>309768.5</v>
      </c>
      <c r="L453" s="105">
        <v>0</v>
      </c>
      <c r="M453" s="105">
        <v>759661.5</v>
      </c>
      <c r="N453" s="106">
        <v>409545</v>
      </c>
      <c r="O453" s="107">
        <v>317342</v>
      </c>
      <c r="P453" s="105">
        <v>200232.5</v>
      </c>
      <c r="Q453" s="105">
        <v>629021.5</v>
      </c>
      <c r="R453" s="106">
        <v>20445.75</v>
      </c>
      <c r="S453" s="107">
        <v>478490.75</v>
      </c>
      <c r="T453" s="105">
        <v>43084.25</v>
      </c>
      <c r="U453" s="105">
        <v>174976</v>
      </c>
      <c r="V453" s="106">
        <v>87818.72</v>
      </c>
      <c r="W453" s="107">
        <v>187293.25</v>
      </c>
      <c r="X453" s="105">
        <v>71579</v>
      </c>
      <c r="Y453" s="105">
        <v>1051489.5</v>
      </c>
      <c r="Z453" s="106">
        <v>219183.5</v>
      </c>
      <c r="AA453" s="107">
        <v>62964</v>
      </c>
      <c r="AB453" s="105">
        <v>45580.75</v>
      </c>
      <c r="AC453" s="105">
        <v>83752.25</v>
      </c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1700</v>
      </c>
      <c r="B454" s="111" t="s">
        <v>1602</v>
      </c>
      <c r="C454" s="112" t="s">
        <v>1603</v>
      </c>
      <c r="D454" s="21">
        <f t="shared" si="9"/>
        <v>0</v>
      </c>
      <c r="E454" s="24">
        <f t="shared" si="9"/>
        <v>100</v>
      </c>
      <c r="F454" s="104"/>
      <c r="G454" s="104"/>
      <c r="H454" s="113">
        <v>0</v>
      </c>
      <c r="I454" s="113">
        <v>100</v>
      </c>
      <c r="J454" s="31">
        <v>0</v>
      </c>
      <c r="K454" s="32">
        <v>0</v>
      </c>
      <c r="L454" s="113">
        <v>0</v>
      </c>
      <c r="M454" s="113">
        <v>0</v>
      </c>
      <c r="N454" s="31">
        <v>0</v>
      </c>
      <c r="O454" s="32">
        <v>0</v>
      </c>
      <c r="P454" s="105">
        <v>0</v>
      </c>
      <c r="Q454" s="105">
        <v>0</v>
      </c>
      <c r="R454" s="31">
        <v>0</v>
      </c>
      <c r="S454" s="32">
        <v>0</v>
      </c>
      <c r="T454" s="113">
        <v>0</v>
      </c>
      <c r="U454" s="113">
        <v>0</v>
      </c>
      <c r="V454" s="31">
        <v>0</v>
      </c>
      <c r="W454" s="32">
        <v>0</v>
      </c>
      <c r="X454" s="113">
        <v>0</v>
      </c>
      <c r="Y454" s="113">
        <v>0</v>
      </c>
      <c r="Z454" s="31">
        <v>0</v>
      </c>
      <c r="AA454" s="32">
        <v>0</v>
      </c>
      <c r="AB454" s="113">
        <v>0</v>
      </c>
      <c r="AC454" s="113">
        <v>0</v>
      </c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1700</v>
      </c>
      <c r="B455" s="111" t="s">
        <v>1604</v>
      </c>
      <c r="C455" s="112" t="s">
        <v>1605</v>
      </c>
      <c r="D455" s="21">
        <f t="shared" si="9"/>
        <v>0</v>
      </c>
      <c r="E455" s="24">
        <f t="shared" si="9"/>
        <v>30000</v>
      </c>
      <c r="F455" s="104"/>
      <c r="G455" s="104"/>
      <c r="H455" s="113"/>
      <c r="I455" s="113"/>
      <c r="J455" s="31"/>
      <c r="K455" s="32"/>
      <c r="L455" s="113">
        <v>0</v>
      </c>
      <c r="M455" s="113">
        <v>30000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0</v>
      </c>
      <c r="T455" s="113">
        <v>0</v>
      </c>
      <c r="U455" s="113">
        <v>0</v>
      </c>
      <c r="V455" s="31">
        <v>0</v>
      </c>
      <c r="W455" s="32">
        <v>0</v>
      </c>
      <c r="X455" s="113">
        <v>0</v>
      </c>
      <c r="Y455" s="113">
        <v>0</v>
      </c>
      <c r="Z455" s="31">
        <v>0</v>
      </c>
      <c r="AA455" s="32">
        <v>0</v>
      </c>
      <c r="AB455" s="113">
        <v>0</v>
      </c>
      <c r="AC455" s="113">
        <v>0</v>
      </c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1700</v>
      </c>
      <c r="B456" s="111" t="s">
        <v>735</v>
      </c>
      <c r="C456" s="112" t="s">
        <v>736</v>
      </c>
      <c r="D456" s="21">
        <f t="shared" si="9"/>
        <v>57164.75</v>
      </c>
      <c r="E456" s="24">
        <f t="shared" si="9"/>
        <v>3020203.25</v>
      </c>
      <c r="F456" s="104">
        <v>80.25</v>
      </c>
      <c r="G456" s="104">
        <v>659825.25</v>
      </c>
      <c r="H456" s="113">
        <v>15.75</v>
      </c>
      <c r="I456" s="113">
        <v>195188.25</v>
      </c>
      <c r="J456" s="31">
        <v>9991.5</v>
      </c>
      <c r="K456" s="32">
        <v>160605.25</v>
      </c>
      <c r="L456" s="113">
        <v>933.25</v>
      </c>
      <c r="M456" s="113">
        <v>73685.5</v>
      </c>
      <c r="N456" s="31">
        <v>390</v>
      </c>
      <c r="O456" s="32">
        <v>305819.75</v>
      </c>
      <c r="P456" s="113">
        <v>1115.25</v>
      </c>
      <c r="Q456" s="113">
        <v>285906</v>
      </c>
      <c r="R456" s="31">
        <v>115</v>
      </c>
      <c r="S456" s="32">
        <v>326398.25</v>
      </c>
      <c r="T456" s="113">
        <v>11673</v>
      </c>
      <c r="U456" s="113">
        <v>114050</v>
      </c>
      <c r="V456" s="31">
        <v>425.5</v>
      </c>
      <c r="W456" s="32">
        <v>154418.25</v>
      </c>
      <c r="X456" s="113">
        <v>25925</v>
      </c>
      <c r="Y456" s="113">
        <v>264046.75</v>
      </c>
      <c r="Z456" s="31">
        <v>6500.25</v>
      </c>
      <c r="AA456" s="32">
        <v>364108.75</v>
      </c>
      <c r="AB456" s="113">
        <v>0</v>
      </c>
      <c r="AC456" s="113">
        <v>116151.25</v>
      </c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1700</v>
      </c>
      <c r="B457" s="111" t="s">
        <v>737</v>
      </c>
      <c r="C457" s="112" t="s">
        <v>738</v>
      </c>
      <c r="D457" s="21">
        <f t="shared" si="9"/>
        <v>104291.5</v>
      </c>
      <c r="E457" s="24">
        <f t="shared" si="9"/>
        <v>36609227.219999999</v>
      </c>
      <c r="F457" s="104">
        <v>1809</v>
      </c>
      <c r="G457" s="104">
        <v>240800</v>
      </c>
      <c r="H457" s="105">
        <v>7105.75</v>
      </c>
      <c r="I457" s="105">
        <v>195791.25</v>
      </c>
      <c r="J457" s="106">
        <v>0</v>
      </c>
      <c r="K457" s="107">
        <v>138868.25</v>
      </c>
      <c r="L457" s="105">
        <v>1017.75</v>
      </c>
      <c r="M457" s="105">
        <v>115537.75</v>
      </c>
      <c r="N457" s="106">
        <v>13228.75</v>
      </c>
      <c r="O457" s="107">
        <v>561373</v>
      </c>
      <c r="P457" s="113">
        <v>11650</v>
      </c>
      <c r="Q457" s="113">
        <v>246870.25</v>
      </c>
      <c r="R457" s="106">
        <v>0</v>
      </c>
      <c r="S457" s="107">
        <v>225887.25</v>
      </c>
      <c r="T457" s="105">
        <v>6967</v>
      </c>
      <c r="U457" s="105">
        <v>235084.5</v>
      </c>
      <c r="V457" s="106">
        <v>4830</v>
      </c>
      <c r="W457" s="107">
        <v>349715.97</v>
      </c>
      <c r="X457" s="105">
        <v>0</v>
      </c>
      <c r="Y457" s="105">
        <v>9473173.75</v>
      </c>
      <c r="Z457" s="106">
        <v>9683.25</v>
      </c>
      <c r="AA457" s="107">
        <v>20608312.25</v>
      </c>
      <c r="AB457" s="105">
        <v>48000</v>
      </c>
      <c r="AC457" s="105">
        <v>4217813</v>
      </c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1700</v>
      </c>
      <c r="B458" s="111" t="s">
        <v>739</v>
      </c>
      <c r="C458" s="112" t="s">
        <v>740</v>
      </c>
      <c r="D458" s="21">
        <f t="shared" si="9"/>
        <v>0</v>
      </c>
      <c r="E458" s="24">
        <f t="shared" si="9"/>
        <v>0</v>
      </c>
      <c r="F458" s="104"/>
      <c r="G458" s="104"/>
      <c r="H458" s="105"/>
      <c r="I458" s="105"/>
      <c r="J458" s="106"/>
      <c r="K458" s="107"/>
      <c r="L458" s="105"/>
      <c r="M458" s="105"/>
      <c r="N458" s="106"/>
      <c r="O458" s="107"/>
      <c r="P458" s="105"/>
      <c r="Q458" s="105"/>
      <c r="R458" s="106"/>
      <c r="S458" s="107"/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1700</v>
      </c>
      <c r="B459" s="111" t="s">
        <v>741</v>
      </c>
      <c r="C459" s="112" t="s">
        <v>742</v>
      </c>
      <c r="D459" s="21">
        <f t="shared" si="9"/>
        <v>720922.8</v>
      </c>
      <c r="E459" s="24">
        <f t="shared" si="9"/>
        <v>17884817.550000001</v>
      </c>
      <c r="F459" s="104"/>
      <c r="G459" s="104"/>
      <c r="H459" s="105">
        <v>0</v>
      </c>
      <c r="I459" s="105">
        <v>1102207.2</v>
      </c>
      <c r="J459" s="106">
        <v>0</v>
      </c>
      <c r="K459" s="107">
        <v>1649870.4</v>
      </c>
      <c r="L459" s="105">
        <v>0</v>
      </c>
      <c r="M459" s="105">
        <v>0</v>
      </c>
      <c r="N459" s="106">
        <v>0</v>
      </c>
      <c r="O459" s="107">
        <v>1777857.4</v>
      </c>
      <c r="P459" s="105">
        <v>720922.8</v>
      </c>
      <c r="Q459" s="105">
        <v>720922.8</v>
      </c>
      <c r="R459" s="106">
        <v>0</v>
      </c>
      <c r="S459" s="107">
        <v>2845164.8</v>
      </c>
      <c r="T459" s="105">
        <v>0</v>
      </c>
      <c r="U459" s="105">
        <v>1385632.35</v>
      </c>
      <c r="V459" s="106">
        <v>0</v>
      </c>
      <c r="W459" s="107">
        <v>2896367.4</v>
      </c>
      <c r="X459" s="105">
        <v>0</v>
      </c>
      <c r="Y459" s="105">
        <v>1997740.8</v>
      </c>
      <c r="Z459" s="106">
        <v>0</v>
      </c>
      <c r="AA459" s="107">
        <v>3509054.4</v>
      </c>
      <c r="AB459" s="105">
        <v>0</v>
      </c>
      <c r="AC459" s="105">
        <v>0</v>
      </c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1700</v>
      </c>
      <c r="B460" s="111" t="s">
        <v>743</v>
      </c>
      <c r="C460" s="112" t="s">
        <v>744</v>
      </c>
      <c r="D460" s="21">
        <f t="shared" si="9"/>
        <v>28298046.450000003</v>
      </c>
      <c r="E460" s="24">
        <f t="shared" si="9"/>
        <v>2682986.65</v>
      </c>
      <c r="F460" s="104">
        <v>4445788.38</v>
      </c>
      <c r="G460" s="104">
        <v>0</v>
      </c>
      <c r="H460" s="105">
        <v>1557166.48</v>
      </c>
      <c r="I460" s="105">
        <v>2667558.15</v>
      </c>
      <c r="J460" s="106">
        <v>1867470.23</v>
      </c>
      <c r="K460" s="107">
        <v>0</v>
      </c>
      <c r="L460" s="105">
        <v>1622113.23</v>
      </c>
      <c r="M460" s="105">
        <v>0</v>
      </c>
      <c r="N460" s="106">
        <v>1662139.48</v>
      </c>
      <c r="O460" s="107">
        <v>0</v>
      </c>
      <c r="P460" s="105">
        <v>6198130.2300000004</v>
      </c>
      <c r="Q460" s="105">
        <v>255</v>
      </c>
      <c r="R460" s="106">
        <v>1324233</v>
      </c>
      <c r="S460" s="107">
        <v>0</v>
      </c>
      <c r="T460" s="105">
        <v>127368.22</v>
      </c>
      <c r="U460" s="105">
        <v>1208.5</v>
      </c>
      <c r="V460" s="106">
        <v>2135558.75</v>
      </c>
      <c r="W460" s="107">
        <v>1677.5</v>
      </c>
      <c r="X460" s="105">
        <v>1601985.3</v>
      </c>
      <c r="Y460" s="105">
        <v>510</v>
      </c>
      <c r="Z460" s="106">
        <v>3992235.82</v>
      </c>
      <c r="AA460" s="107">
        <v>11777.5</v>
      </c>
      <c r="AB460" s="105">
        <v>1763857.33</v>
      </c>
      <c r="AC460" s="105">
        <v>0</v>
      </c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1700</v>
      </c>
      <c r="B461" s="111" t="s">
        <v>745</v>
      </c>
      <c r="C461" s="112" t="s">
        <v>746</v>
      </c>
      <c r="D461" s="21">
        <f t="shared" si="9"/>
        <v>35982602.469999991</v>
      </c>
      <c r="E461" s="24">
        <f t="shared" si="9"/>
        <v>16072714.470000001</v>
      </c>
      <c r="F461" s="104">
        <v>3174507.24</v>
      </c>
      <c r="G461" s="104">
        <v>0</v>
      </c>
      <c r="H461" s="113">
        <v>1741478.02</v>
      </c>
      <c r="I461" s="113">
        <v>2400547.7200000002</v>
      </c>
      <c r="J461" s="31">
        <v>1538004.27</v>
      </c>
      <c r="K461" s="32">
        <v>30000</v>
      </c>
      <c r="L461" s="113">
        <v>1915780.02</v>
      </c>
      <c r="M461" s="113">
        <v>330</v>
      </c>
      <c r="N461" s="31">
        <v>1162566.02</v>
      </c>
      <c r="O461" s="32">
        <v>66060</v>
      </c>
      <c r="P461" s="105">
        <v>6070443.6399999997</v>
      </c>
      <c r="Q461" s="105">
        <v>735612.8</v>
      </c>
      <c r="R461" s="31">
        <v>1808784.76</v>
      </c>
      <c r="S461" s="32">
        <v>2873030.8</v>
      </c>
      <c r="T461" s="113">
        <v>0</v>
      </c>
      <c r="U461" s="113">
        <v>1423251.85</v>
      </c>
      <c r="V461" s="31">
        <v>553109.81000000006</v>
      </c>
      <c r="W461" s="32">
        <v>1042314.8</v>
      </c>
      <c r="X461" s="113">
        <v>5720152.2000000002</v>
      </c>
      <c r="Y461" s="113">
        <v>3714785</v>
      </c>
      <c r="Z461" s="31">
        <v>8647864.3699999992</v>
      </c>
      <c r="AA461" s="32">
        <v>3632033.9</v>
      </c>
      <c r="AB461" s="113">
        <v>3649912.12</v>
      </c>
      <c r="AC461" s="113">
        <v>154747.6</v>
      </c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1700</v>
      </c>
      <c r="B462" s="111" t="s">
        <v>747</v>
      </c>
      <c r="C462" s="112" t="s">
        <v>748</v>
      </c>
      <c r="D462" s="21">
        <f t="shared" si="9"/>
        <v>0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1700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0</v>
      </c>
      <c r="F463" s="104"/>
      <c r="G463" s="104"/>
      <c r="H463" s="105"/>
      <c r="I463" s="105"/>
      <c r="J463" s="106"/>
      <c r="K463" s="107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1700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3950000</v>
      </c>
      <c r="F464" s="104"/>
      <c r="G464" s="104"/>
      <c r="H464" s="113">
        <v>0</v>
      </c>
      <c r="I464" s="113">
        <v>850000</v>
      </c>
      <c r="J464" s="31">
        <v>0</v>
      </c>
      <c r="K464" s="32">
        <v>0</v>
      </c>
      <c r="L464" s="113">
        <v>0</v>
      </c>
      <c r="M464" s="113">
        <v>700000</v>
      </c>
      <c r="N464" s="31">
        <v>0</v>
      </c>
      <c r="O464" s="32">
        <v>0</v>
      </c>
      <c r="P464" s="105">
        <v>0</v>
      </c>
      <c r="Q464" s="105">
        <v>0</v>
      </c>
      <c r="R464" s="31">
        <v>0</v>
      </c>
      <c r="S464" s="32">
        <v>0</v>
      </c>
      <c r="T464" s="113">
        <v>0</v>
      </c>
      <c r="U464" s="113">
        <v>0</v>
      </c>
      <c r="V464" s="31">
        <v>0</v>
      </c>
      <c r="W464" s="32">
        <v>0</v>
      </c>
      <c r="X464" s="113">
        <v>0</v>
      </c>
      <c r="Y464" s="113">
        <v>0</v>
      </c>
      <c r="Z464" s="31">
        <v>0</v>
      </c>
      <c r="AA464" s="32">
        <v>0</v>
      </c>
      <c r="AB464" s="113">
        <v>0</v>
      </c>
      <c r="AC464" s="113">
        <v>2400000</v>
      </c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1700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1700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1700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287482.25</v>
      </c>
      <c r="F467" s="104">
        <v>0</v>
      </c>
      <c r="G467" s="104">
        <v>36189</v>
      </c>
      <c r="H467" s="105">
        <v>0</v>
      </c>
      <c r="I467" s="105">
        <v>17602</v>
      </c>
      <c r="J467" s="106">
        <v>0</v>
      </c>
      <c r="K467" s="107">
        <v>17711.75</v>
      </c>
      <c r="L467" s="105">
        <v>0</v>
      </c>
      <c r="M467" s="105">
        <v>18846</v>
      </c>
      <c r="N467" s="106">
        <v>0</v>
      </c>
      <c r="O467" s="107">
        <v>11065.25</v>
      </c>
      <c r="P467" s="113">
        <v>0</v>
      </c>
      <c r="Q467" s="113">
        <v>20162.25</v>
      </c>
      <c r="R467" s="106">
        <v>0</v>
      </c>
      <c r="S467" s="107">
        <v>20251.25</v>
      </c>
      <c r="T467" s="105">
        <v>0</v>
      </c>
      <c r="U467" s="105">
        <v>30812.5</v>
      </c>
      <c r="V467" s="106">
        <v>0</v>
      </c>
      <c r="W467" s="107">
        <v>28930.75</v>
      </c>
      <c r="X467" s="105">
        <v>0</v>
      </c>
      <c r="Y467" s="105">
        <v>33699.25</v>
      </c>
      <c r="Z467" s="106">
        <v>0</v>
      </c>
      <c r="AA467" s="107">
        <v>31945.5</v>
      </c>
      <c r="AB467" s="105">
        <v>0</v>
      </c>
      <c r="AC467" s="105">
        <v>20266.75</v>
      </c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1700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224083.5</v>
      </c>
      <c r="F468" s="104">
        <v>0</v>
      </c>
      <c r="G468" s="104">
        <v>13115.5</v>
      </c>
      <c r="H468" s="113">
        <v>0</v>
      </c>
      <c r="I468" s="113">
        <v>14930.75</v>
      </c>
      <c r="J468" s="31">
        <v>0</v>
      </c>
      <c r="K468" s="32">
        <v>6911.5</v>
      </c>
      <c r="L468" s="113">
        <v>0</v>
      </c>
      <c r="M468" s="113">
        <v>5402.5</v>
      </c>
      <c r="N468" s="31">
        <v>0</v>
      </c>
      <c r="O468" s="32">
        <v>4596.5</v>
      </c>
      <c r="P468" s="105">
        <v>0</v>
      </c>
      <c r="Q468" s="105">
        <v>47456.75</v>
      </c>
      <c r="R468" s="31">
        <v>0</v>
      </c>
      <c r="S468" s="32">
        <v>12162</v>
      </c>
      <c r="T468" s="113">
        <v>0</v>
      </c>
      <c r="U468" s="113">
        <v>9300.25</v>
      </c>
      <c r="V468" s="31">
        <v>0</v>
      </c>
      <c r="W468" s="32">
        <v>8913.5</v>
      </c>
      <c r="X468" s="113">
        <v>0</v>
      </c>
      <c r="Y468" s="113">
        <v>2045.5</v>
      </c>
      <c r="Z468" s="31">
        <v>0</v>
      </c>
      <c r="AA468" s="32">
        <v>47914.75</v>
      </c>
      <c r="AB468" s="113">
        <v>0</v>
      </c>
      <c r="AC468" s="113">
        <v>51334</v>
      </c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1700</v>
      </c>
      <c r="B469" s="111" t="s">
        <v>761</v>
      </c>
      <c r="C469" s="112" t="s">
        <v>762</v>
      </c>
      <c r="D469" s="21">
        <f t="shared" si="9"/>
        <v>0</v>
      </c>
      <c r="E469" s="24">
        <f t="shared" si="9"/>
        <v>0</v>
      </c>
      <c r="F469" s="104"/>
      <c r="G469" s="104"/>
      <c r="H469" s="113"/>
      <c r="I469" s="113"/>
      <c r="J469" s="31"/>
      <c r="K469" s="32"/>
      <c r="L469" s="113"/>
      <c r="M469" s="113"/>
      <c r="N469" s="31"/>
      <c r="O469" s="32"/>
      <c r="P469" s="113"/>
      <c r="Q469" s="113"/>
      <c r="R469" s="31"/>
      <c r="S469" s="32"/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1700</v>
      </c>
      <c r="B470" s="111" t="s">
        <v>763</v>
      </c>
      <c r="C470" s="112" t="s">
        <v>764</v>
      </c>
      <c r="D470" s="21">
        <f t="shared" si="9"/>
        <v>0</v>
      </c>
      <c r="E470" s="24">
        <f t="shared" si="9"/>
        <v>0</v>
      </c>
      <c r="F470" s="104"/>
      <c r="G470" s="104"/>
      <c r="H470" s="105"/>
      <c r="I470" s="105"/>
      <c r="J470" s="106"/>
      <c r="K470" s="107"/>
      <c r="L470" s="105"/>
      <c r="M470" s="105"/>
      <c r="N470" s="106"/>
      <c r="O470" s="107"/>
      <c r="P470" s="113"/>
      <c r="Q470" s="113"/>
      <c r="R470" s="106"/>
      <c r="S470" s="107"/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1700</v>
      </c>
      <c r="B471" s="111" t="s">
        <v>765</v>
      </c>
      <c r="C471" s="112" t="s">
        <v>1670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1700</v>
      </c>
      <c r="B472" s="111" t="s">
        <v>766</v>
      </c>
      <c r="C472" s="112" t="s">
        <v>767</v>
      </c>
      <c r="D472" s="21">
        <f t="shared" si="9"/>
        <v>2152.5100000000002</v>
      </c>
      <c r="E472" s="24">
        <f t="shared" si="9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>
        <v>1618</v>
      </c>
      <c r="S472" s="107">
        <v>0</v>
      </c>
      <c r="T472" s="105">
        <v>0</v>
      </c>
      <c r="U472" s="105">
        <v>0</v>
      </c>
      <c r="V472" s="106">
        <v>534.51</v>
      </c>
      <c r="W472" s="107">
        <v>0</v>
      </c>
      <c r="X472" s="105">
        <v>0</v>
      </c>
      <c r="Y472" s="105">
        <v>0</v>
      </c>
      <c r="Z472" s="106">
        <v>0</v>
      </c>
      <c r="AA472" s="107">
        <v>0</v>
      </c>
      <c r="AB472" s="105">
        <v>0</v>
      </c>
      <c r="AC472" s="105">
        <v>0</v>
      </c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1700</v>
      </c>
      <c r="B473" s="111" t="s">
        <v>768</v>
      </c>
      <c r="C473" s="112" t="s">
        <v>1671</v>
      </c>
      <c r="D473" s="21">
        <f t="shared" si="9"/>
        <v>0</v>
      </c>
      <c r="E473" s="24">
        <f t="shared" si="9"/>
        <v>32246.34</v>
      </c>
      <c r="F473" s="104"/>
      <c r="G473" s="104"/>
      <c r="H473" s="105">
        <v>0</v>
      </c>
      <c r="I473" s="105">
        <v>13799.11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230.98</v>
      </c>
      <c r="T473" s="105">
        <v>0</v>
      </c>
      <c r="U473" s="105">
        <v>0</v>
      </c>
      <c r="V473" s="106">
        <v>0</v>
      </c>
      <c r="W473" s="107">
        <v>12660.47</v>
      </c>
      <c r="X473" s="105">
        <v>0</v>
      </c>
      <c r="Y473" s="105">
        <v>0</v>
      </c>
      <c r="Z473" s="106">
        <v>0</v>
      </c>
      <c r="AA473" s="107">
        <v>178.31</v>
      </c>
      <c r="AB473" s="105">
        <v>0</v>
      </c>
      <c r="AC473" s="105">
        <v>5377.47</v>
      </c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1700</v>
      </c>
      <c r="B474" s="111" t="s">
        <v>769</v>
      </c>
      <c r="C474" s="112" t="s">
        <v>1672</v>
      </c>
      <c r="D474" s="21">
        <f t="shared" si="9"/>
        <v>830</v>
      </c>
      <c r="E474" s="24">
        <f t="shared" si="9"/>
        <v>53317.63</v>
      </c>
      <c r="F474" s="104">
        <v>0</v>
      </c>
      <c r="G474" s="104">
        <v>165</v>
      </c>
      <c r="H474" s="105">
        <v>0</v>
      </c>
      <c r="I474" s="105">
        <v>2229</v>
      </c>
      <c r="J474" s="106">
        <v>0</v>
      </c>
      <c r="K474" s="107">
        <v>0</v>
      </c>
      <c r="L474" s="105">
        <v>0</v>
      </c>
      <c r="M474" s="105">
        <v>2664</v>
      </c>
      <c r="N474" s="106">
        <v>700</v>
      </c>
      <c r="O474" s="107">
        <v>2902</v>
      </c>
      <c r="P474" s="105">
        <v>0</v>
      </c>
      <c r="Q474" s="105">
        <v>8811.1299999999992</v>
      </c>
      <c r="R474" s="106">
        <v>0</v>
      </c>
      <c r="S474" s="107">
        <v>1280</v>
      </c>
      <c r="T474" s="105">
        <v>130</v>
      </c>
      <c r="U474" s="105">
        <v>29971.5</v>
      </c>
      <c r="V474" s="106">
        <v>0</v>
      </c>
      <c r="W474" s="107">
        <v>1392</v>
      </c>
      <c r="X474" s="105">
        <v>0</v>
      </c>
      <c r="Y474" s="105">
        <v>780</v>
      </c>
      <c r="Z474" s="106">
        <v>0</v>
      </c>
      <c r="AA474" s="107">
        <v>1873</v>
      </c>
      <c r="AB474" s="105">
        <v>0</v>
      </c>
      <c r="AC474" s="105">
        <v>1250</v>
      </c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1700</v>
      </c>
      <c r="B475" s="111" t="s">
        <v>770</v>
      </c>
      <c r="C475" s="112" t="s">
        <v>771</v>
      </c>
      <c r="D475" s="21">
        <f t="shared" si="9"/>
        <v>19197.5</v>
      </c>
      <c r="E475" s="24">
        <f t="shared" si="9"/>
        <v>240453.75</v>
      </c>
      <c r="F475" s="104">
        <v>0</v>
      </c>
      <c r="G475" s="104">
        <v>20637.25</v>
      </c>
      <c r="H475" s="113">
        <v>0</v>
      </c>
      <c r="I475" s="113">
        <v>16149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137954.25</v>
      </c>
      <c r="R475" s="31">
        <v>19197.5</v>
      </c>
      <c r="S475" s="32">
        <v>0</v>
      </c>
      <c r="T475" s="113">
        <v>0</v>
      </c>
      <c r="U475" s="113">
        <v>47558.75</v>
      </c>
      <c r="V475" s="31">
        <v>0</v>
      </c>
      <c r="W475" s="32">
        <v>0</v>
      </c>
      <c r="X475" s="113">
        <v>0</v>
      </c>
      <c r="Y475" s="113">
        <v>4330</v>
      </c>
      <c r="Z475" s="31">
        <v>0</v>
      </c>
      <c r="AA475" s="32">
        <v>13824.5</v>
      </c>
      <c r="AB475" s="113">
        <v>0</v>
      </c>
      <c r="AC475" s="113">
        <v>0</v>
      </c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1700</v>
      </c>
      <c r="B476" s="111" t="s">
        <v>772</v>
      </c>
      <c r="C476" s="112" t="s">
        <v>1673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1700</v>
      </c>
      <c r="B477" s="111" t="s">
        <v>773</v>
      </c>
      <c r="C477" s="112" t="s">
        <v>774</v>
      </c>
      <c r="D477" s="21">
        <f t="shared" si="9"/>
        <v>55071.130000000005</v>
      </c>
      <c r="E477" s="24">
        <f t="shared" si="9"/>
        <v>19197.5</v>
      </c>
      <c r="F477" s="104">
        <v>25</v>
      </c>
      <c r="G477" s="104">
        <v>0</v>
      </c>
      <c r="H477" s="113">
        <v>1289</v>
      </c>
      <c r="I477" s="113">
        <v>0</v>
      </c>
      <c r="J477" s="31">
        <v>0</v>
      </c>
      <c r="K477" s="32">
        <v>0</v>
      </c>
      <c r="L477" s="113">
        <v>0</v>
      </c>
      <c r="M477" s="113">
        <v>0</v>
      </c>
      <c r="N477" s="31">
        <v>3466</v>
      </c>
      <c r="O477" s="32">
        <v>0</v>
      </c>
      <c r="P477" s="113">
        <v>670</v>
      </c>
      <c r="Q477" s="113">
        <v>0</v>
      </c>
      <c r="R477" s="31">
        <v>4707.13</v>
      </c>
      <c r="S477" s="32">
        <v>19197.5</v>
      </c>
      <c r="T477" s="113">
        <v>14941.5</v>
      </c>
      <c r="U477" s="113">
        <v>0</v>
      </c>
      <c r="V477" s="31">
        <v>28772.5</v>
      </c>
      <c r="W477" s="32">
        <v>0</v>
      </c>
      <c r="X477" s="113">
        <v>0</v>
      </c>
      <c r="Y477" s="113">
        <v>0</v>
      </c>
      <c r="Z477" s="31">
        <v>725</v>
      </c>
      <c r="AA477" s="32">
        <v>0</v>
      </c>
      <c r="AB477" s="113">
        <v>475</v>
      </c>
      <c r="AC477" s="113">
        <v>0</v>
      </c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1700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351500</v>
      </c>
      <c r="F478" s="104">
        <v>0</v>
      </c>
      <c r="G478" s="104">
        <v>14000</v>
      </c>
      <c r="H478" s="113">
        <v>0</v>
      </c>
      <c r="I478" s="113">
        <v>14500</v>
      </c>
      <c r="J478" s="31">
        <v>0</v>
      </c>
      <c r="K478" s="32">
        <v>5500</v>
      </c>
      <c r="L478" s="113">
        <v>0</v>
      </c>
      <c r="M478" s="113">
        <v>77500</v>
      </c>
      <c r="N478" s="31">
        <v>0</v>
      </c>
      <c r="O478" s="32">
        <v>85500</v>
      </c>
      <c r="P478" s="113">
        <v>0</v>
      </c>
      <c r="Q478" s="113">
        <v>78500</v>
      </c>
      <c r="R478" s="31">
        <v>0</v>
      </c>
      <c r="S478" s="32">
        <v>25500</v>
      </c>
      <c r="T478" s="113">
        <v>0</v>
      </c>
      <c r="U478" s="113">
        <v>4500</v>
      </c>
      <c r="V478" s="31">
        <v>0</v>
      </c>
      <c r="W478" s="32">
        <v>16500</v>
      </c>
      <c r="X478" s="113">
        <v>0</v>
      </c>
      <c r="Y478" s="113">
        <v>7500</v>
      </c>
      <c r="Z478" s="31">
        <v>0</v>
      </c>
      <c r="AA478" s="32">
        <v>8000</v>
      </c>
      <c r="AB478" s="113">
        <v>0</v>
      </c>
      <c r="AC478" s="113">
        <v>14000</v>
      </c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1700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1700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1700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1700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95540.5</v>
      </c>
      <c r="F482" s="104">
        <v>0</v>
      </c>
      <c r="G482" s="104">
        <v>14265.5</v>
      </c>
      <c r="H482" s="113">
        <v>0</v>
      </c>
      <c r="I482" s="113">
        <v>10269.5</v>
      </c>
      <c r="J482" s="31">
        <v>0</v>
      </c>
      <c r="K482" s="32">
        <v>2806</v>
      </c>
      <c r="L482" s="113">
        <v>0</v>
      </c>
      <c r="M482" s="113">
        <v>10344.75</v>
      </c>
      <c r="N482" s="31">
        <v>0</v>
      </c>
      <c r="O482" s="32">
        <v>7990</v>
      </c>
      <c r="P482" s="113">
        <v>0</v>
      </c>
      <c r="Q482" s="113">
        <v>10475</v>
      </c>
      <c r="R482" s="31">
        <v>0</v>
      </c>
      <c r="S482" s="32">
        <v>3628.25</v>
      </c>
      <c r="T482" s="113">
        <v>0</v>
      </c>
      <c r="U482" s="113">
        <v>19397.5</v>
      </c>
      <c r="V482" s="31">
        <v>0</v>
      </c>
      <c r="W482" s="32">
        <v>5585.25</v>
      </c>
      <c r="X482" s="113">
        <v>0</v>
      </c>
      <c r="Y482" s="113">
        <v>5683.75</v>
      </c>
      <c r="Z482" s="31">
        <v>0</v>
      </c>
      <c r="AA482" s="32">
        <v>3167.5</v>
      </c>
      <c r="AB482" s="113">
        <v>0</v>
      </c>
      <c r="AC482" s="113">
        <v>1927.5</v>
      </c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1700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2550</v>
      </c>
      <c r="F483" s="104"/>
      <c r="G483" s="104"/>
      <c r="H483" s="105">
        <v>0</v>
      </c>
      <c r="I483" s="105">
        <v>2550</v>
      </c>
      <c r="J483" s="106">
        <v>0</v>
      </c>
      <c r="K483" s="107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>
        <v>0</v>
      </c>
      <c r="Y483" s="105">
        <v>0</v>
      </c>
      <c r="Z483" s="106">
        <v>0</v>
      </c>
      <c r="AA483" s="107">
        <v>0</v>
      </c>
      <c r="AB483" s="105">
        <v>0</v>
      </c>
      <c r="AC483" s="105">
        <v>0</v>
      </c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1700</v>
      </c>
      <c r="B484" s="111" t="s">
        <v>787</v>
      </c>
      <c r="C484" s="112" t="s">
        <v>788</v>
      </c>
      <c r="D484" s="21">
        <f t="shared" si="9"/>
        <v>42928</v>
      </c>
      <c r="E484" s="24">
        <f t="shared" si="9"/>
        <v>0</v>
      </c>
      <c r="F484" s="104">
        <v>3569.5</v>
      </c>
      <c r="G484" s="104">
        <v>0</v>
      </c>
      <c r="H484" s="113">
        <v>4740.5</v>
      </c>
      <c r="I484" s="113">
        <v>0</v>
      </c>
      <c r="J484" s="31">
        <v>275</v>
      </c>
      <c r="K484" s="32">
        <v>0</v>
      </c>
      <c r="L484" s="113">
        <v>1706</v>
      </c>
      <c r="M484" s="113">
        <v>0</v>
      </c>
      <c r="N484" s="31">
        <v>2837.5</v>
      </c>
      <c r="O484" s="32">
        <v>0</v>
      </c>
      <c r="P484" s="105">
        <v>11585</v>
      </c>
      <c r="Q484" s="105">
        <v>0</v>
      </c>
      <c r="R484" s="31">
        <v>20</v>
      </c>
      <c r="S484" s="32">
        <v>0</v>
      </c>
      <c r="T484" s="113">
        <v>8563</v>
      </c>
      <c r="U484" s="113">
        <v>0</v>
      </c>
      <c r="V484" s="31">
        <v>7310.25</v>
      </c>
      <c r="W484" s="32">
        <v>0</v>
      </c>
      <c r="X484" s="113">
        <v>1903.75</v>
      </c>
      <c r="Y484" s="113">
        <v>0</v>
      </c>
      <c r="Z484" s="31">
        <v>417.5</v>
      </c>
      <c r="AA484" s="32">
        <v>0</v>
      </c>
      <c r="AB484" s="113">
        <v>0</v>
      </c>
      <c r="AC484" s="113">
        <v>0</v>
      </c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1700</v>
      </c>
      <c r="B485" s="111" t="s">
        <v>789</v>
      </c>
      <c r="C485" s="112" t="s">
        <v>790</v>
      </c>
      <c r="D485" s="21">
        <f t="shared" si="9"/>
        <v>811382.90999999992</v>
      </c>
      <c r="E485" s="24">
        <f t="shared" si="9"/>
        <v>0</v>
      </c>
      <c r="F485" s="104">
        <v>15693.62</v>
      </c>
      <c r="G485" s="104">
        <v>0</v>
      </c>
      <c r="H485" s="113">
        <v>0</v>
      </c>
      <c r="I485" s="113">
        <v>0</v>
      </c>
      <c r="J485" s="31">
        <v>0</v>
      </c>
      <c r="K485" s="32">
        <v>0</v>
      </c>
      <c r="L485" s="113">
        <v>0</v>
      </c>
      <c r="M485" s="113">
        <v>0</v>
      </c>
      <c r="N485" s="31">
        <v>78813.89</v>
      </c>
      <c r="O485" s="32">
        <v>0</v>
      </c>
      <c r="P485" s="113">
        <v>0</v>
      </c>
      <c r="Q485" s="113">
        <v>0</v>
      </c>
      <c r="R485" s="31">
        <v>146023.42000000001</v>
      </c>
      <c r="S485" s="32">
        <v>0</v>
      </c>
      <c r="T485" s="113">
        <v>0</v>
      </c>
      <c r="U485" s="113">
        <v>0</v>
      </c>
      <c r="V485" s="31">
        <v>0</v>
      </c>
      <c r="W485" s="32">
        <v>0</v>
      </c>
      <c r="X485" s="113">
        <v>0</v>
      </c>
      <c r="Y485" s="113">
        <v>0</v>
      </c>
      <c r="Z485" s="31">
        <v>0</v>
      </c>
      <c r="AA485" s="32">
        <v>0</v>
      </c>
      <c r="AB485" s="113">
        <v>570851.98</v>
      </c>
      <c r="AC485" s="113">
        <v>0</v>
      </c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1700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249415.93</v>
      </c>
      <c r="F486" s="104">
        <v>0</v>
      </c>
      <c r="G486" s="104">
        <v>84533.46</v>
      </c>
      <c r="H486" s="105">
        <v>0</v>
      </c>
      <c r="I486" s="105">
        <v>0</v>
      </c>
      <c r="J486" s="106">
        <v>0</v>
      </c>
      <c r="K486" s="107">
        <v>0</v>
      </c>
      <c r="L486" s="105">
        <v>0</v>
      </c>
      <c r="M486" s="105">
        <v>3800</v>
      </c>
      <c r="N486" s="106">
        <v>0</v>
      </c>
      <c r="O486" s="107">
        <v>20932.16</v>
      </c>
      <c r="P486" s="113">
        <v>0</v>
      </c>
      <c r="Q486" s="113">
        <v>2770.93</v>
      </c>
      <c r="R486" s="106">
        <v>0</v>
      </c>
      <c r="S486" s="107">
        <v>127164.92</v>
      </c>
      <c r="T486" s="105">
        <v>0</v>
      </c>
      <c r="U486" s="105">
        <v>0</v>
      </c>
      <c r="V486" s="106">
        <v>0</v>
      </c>
      <c r="W486" s="107">
        <v>0</v>
      </c>
      <c r="X486" s="105">
        <v>0</v>
      </c>
      <c r="Y486" s="105">
        <v>0</v>
      </c>
      <c r="Z486" s="106">
        <v>0</v>
      </c>
      <c r="AA486" s="107">
        <v>0</v>
      </c>
      <c r="AB486" s="105">
        <v>0</v>
      </c>
      <c r="AC486" s="105">
        <v>10214.459999999999</v>
      </c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1700</v>
      </c>
      <c r="B487" s="111" t="s">
        <v>793</v>
      </c>
      <c r="C487" s="112" t="s">
        <v>794</v>
      </c>
      <c r="D487" s="21">
        <f t="shared" si="9"/>
        <v>1025</v>
      </c>
      <c r="E487" s="24">
        <f t="shared" si="9"/>
        <v>624171.5</v>
      </c>
      <c r="F487" s="104">
        <v>0</v>
      </c>
      <c r="G487" s="104">
        <v>45955</v>
      </c>
      <c r="H487" s="113">
        <v>0</v>
      </c>
      <c r="I487" s="113">
        <v>90498.5</v>
      </c>
      <c r="J487" s="31">
        <v>0</v>
      </c>
      <c r="K487" s="32">
        <v>37700.5</v>
      </c>
      <c r="L487" s="113">
        <v>1025</v>
      </c>
      <c r="M487" s="113">
        <v>56416</v>
      </c>
      <c r="N487" s="31">
        <v>0</v>
      </c>
      <c r="O487" s="32">
        <v>33231.5</v>
      </c>
      <c r="P487" s="105">
        <v>0</v>
      </c>
      <c r="Q487" s="105">
        <v>70324.5</v>
      </c>
      <c r="R487" s="31">
        <v>0</v>
      </c>
      <c r="S487" s="32">
        <v>30807</v>
      </c>
      <c r="T487" s="113">
        <v>0</v>
      </c>
      <c r="U487" s="113">
        <v>36666.75</v>
      </c>
      <c r="V487" s="31">
        <v>0</v>
      </c>
      <c r="W487" s="32">
        <v>49556.25</v>
      </c>
      <c r="X487" s="113">
        <v>0</v>
      </c>
      <c r="Y487" s="113">
        <v>40497.75</v>
      </c>
      <c r="Z487" s="31">
        <v>0</v>
      </c>
      <c r="AA487" s="32">
        <v>47812.5</v>
      </c>
      <c r="AB487" s="113">
        <v>0</v>
      </c>
      <c r="AC487" s="113">
        <v>84705.25</v>
      </c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1700</v>
      </c>
      <c r="B488" s="111" t="s">
        <v>795</v>
      </c>
      <c r="C488" s="112" t="s">
        <v>796</v>
      </c>
      <c r="D488" s="21">
        <f t="shared" si="9"/>
        <v>25710</v>
      </c>
      <c r="E488" s="24">
        <f t="shared" si="9"/>
        <v>1849527.75</v>
      </c>
      <c r="F488" s="104">
        <v>0</v>
      </c>
      <c r="G488" s="104">
        <v>73358.5</v>
      </c>
      <c r="H488" s="113">
        <v>0</v>
      </c>
      <c r="I488" s="113">
        <v>222445.25</v>
      </c>
      <c r="J488" s="31">
        <v>0</v>
      </c>
      <c r="K488" s="32">
        <v>119057.25</v>
      </c>
      <c r="L488" s="113">
        <v>0</v>
      </c>
      <c r="M488" s="113">
        <v>65867.5</v>
      </c>
      <c r="N488" s="31">
        <v>0</v>
      </c>
      <c r="O488" s="32">
        <v>274994.75</v>
      </c>
      <c r="P488" s="113">
        <v>0</v>
      </c>
      <c r="Q488" s="113">
        <v>461976</v>
      </c>
      <c r="R488" s="31">
        <v>0</v>
      </c>
      <c r="S488" s="32">
        <v>211909.75</v>
      </c>
      <c r="T488" s="113">
        <v>0</v>
      </c>
      <c r="U488" s="113">
        <v>56902.5</v>
      </c>
      <c r="V488" s="31">
        <v>0</v>
      </c>
      <c r="W488" s="32">
        <v>138559</v>
      </c>
      <c r="X488" s="113">
        <v>25710</v>
      </c>
      <c r="Y488" s="113">
        <v>184648.5</v>
      </c>
      <c r="Z488" s="31">
        <v>0</v>
      </c>
      <c r="AA488" s="32">
        <v>29591.5</v>
      </c>
      <c r="AB488" s="113">
        <v>0</v>
      </c>
      <c r="AC488" s="113">
        <v>10217.25</v>
      </c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1700</v>
      </c>
      <c r="B489" s="111" t="s">
        <v>797</v>
      </c>
      <c r="C489" s="112" t="s">
        <v>798</v>
      </c>
      <c r="D489" s="21">
        <f t="shared" si="9"/>
        <v>45955</v>
      </c>
      <c r="E489" s="24">
        <f t="shared" si="9"/>
        <v>45955</v>
      </c>
      <c r="F489" s="104">
        <v>45955</v>
      </c>
      <c r="G489" s="104">
        <v>0</v>
      </c>
      <c r="H489" s="113">
        <v>0</v>
      </c>
      <c r="I489" s="113">
        <v>45955</v>
      </c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1700</v>
      </c>
      <c r="B490" s="111" t="s">
        <v>799</v>
      </c>
      <c r="C490" s="112" t="s">
        <v>800</v>
      </c>
      <c r="D490" s="21">
        <f t="shared" si="9"/>
        <v>624121.5</v>
      </c>
      <c r="E490" s="24">
        <f t="shared" si="9"/>
        <v>3541169.87</v>
      </c>
      <c r="F490" s="104"/>
      <c r="G490" s="104"/>
      <c r="H490" s="105">
        <v>136453.5</v>
      </c>
      <c r="I490" s="105">
        <v>1215524.47</v>
      </c>
      <c r="J490" s="106">
        <v>37700.5</v>
      </c>
      <c r="K490" s="107">
        <v>0</v>
      </c>
      <c r="L490" s="105">
        <v>56366</v>
      </c>
      <c r="M490" s="105">
        <v>975</v>
      </c>
      <c r="N490" s="106">
        <v>33231.5</v>
      </c>
      <c r="O490" s="107">
        <v>0</v>
      </c>
      <c r="P490" s="113">
        <v>70324.5</v>
      </c>
      <c r="Q490" s="113">
        <v>0</v>
      </c>
      <c r="R490" s="106">
        <v>30807</v>
      </c>
      <c r="S490" s="107">
        <v>0</v>
      </c>
      <c r="T490" s="105">
        <v>36666.75</v>
      </c>
      <c r="U490" s="105">
        <v>0</v>
      </c>
      <c r="V490" s="106">
        <v>49556.25</v>
      </c>
      <c r="W490" s="107">
        <v>0</v>
      </c>
      <c r="X490" s="105">
        <v>40497.75</v>
      </c>
      <c r="Y490" s="105">
        <v>0</v>
      </c>
      <c r="Z490" s="106">
        <v>47812.5</v>
      </c>
      <c r="AA490" s="107">
        <v>0</v>
      </c>
      <c r="AB490" s="105">
        <v>84705.25</v>
      </c>
      <c r="AC490" s="105">
        <v>2324670.4</v>
      </c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1700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1700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1700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1700</v>
      </c>
      <c r="B494" s="111" t="s">
        <v>807</v>
      </c>
      <c r="C494" s="112" t="s">
        <v>808</v>
      </c>
      <c r="D494" s="21">
        <f t="shared" si="9"/>
        <v>9594</v>
      </c>
      <c r="E494" s="24">
        <f t="shared" si="9"/>
        <v>1014390</v>
      </c>
      <c r="F494" s="104"/>
      <c r="G494" s="104"/>
      <c r="H494" s="113"/>
      <c r="I494" s="113"/>
      <c r="J494" s="31"/>
      <c r="K494" s="32"/>
      <c r="L494" s="113">
        <v>0</v>
      </c>
      <c r="M494" s="113">
        <v>479690</v>
      </c>
      <c r="N494" s="31">
        <v>0</v>
      </c>
      <c r="O494" s="32">
        <v>0</v>
      </c>
      <c r="P494" s="113">
        <v>7800</v>
      </c>
      <c r="Q494" s="113">
        <v>0</v>
      </c>
      <c r="R494" s="31">
        <v>0</v>
      </c>
      <c r="S494" s="32">
        <v>0</v>
      </c>
      <c r="T494" s="113">
        <v>0</v>
      </c>
      <c r="U494" s="113">
        <v>0</v>
      </c>
      <c r="V494" s="31">
        <v>0</v>
      </c>
      <c r="W494" s="32">
        <v>335000</v>
      </c>
      <c r="X494" s="113">
        <v>0</v>
      </c>
      <c r="Y494" s="113">
        <v>0</v>
      </c>
      <c r="Z494" s="31">
        <v>1794</v>
      </c>
      <c r="AA494" s="32">
        <v>199700</v>
      </c>
      <c r="AB494" s="113">
        <v>0</v>
      </c>
      <c r="AC494" s="113">
        <v>0</v>
      </c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1700</v>
      </c>
      <c r="B495" s="111" t="s">
        <v>809</v>
      </c>
      <c r="C495" s="112" t="s">
        <v>1674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1700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1700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1700</v>
      </c>
      <c r="B498" s="111" t="s">
        <v>814</v>
      </c>
      <c r="C498" s="112" t="s">
        <v>815</v>
      </c>
      <c r="D498" s="21">
        <f t="shared" si="9"/>
        <v>3000</v>
      </c>
      <c r="E498" s="24">
        <f t="shared" si="9"/>
        <v>7870173.5899999999</v>
      </c>
      <c r="F498" s="104">
        <v>0</v>
      </c>
      <c r="G498" s="104">
        <v>613500</v>
      </c>
      <c r="H498" s="105">
        <v>0</v>
      </c>
      <c r="I498" s="105">
        <v>351100</v>
      </c>
      <c r="J498" s="106">
        <v>0</v>
      </c>
      <c r="K498" s="107">
        <v>1418353</v>
      </c>
      <c r="L498" s="105">
        <v>0</v>
      </c>
      <c r="M498" s="105">
        <v>28815</v>
      </c>
      <c r="N498" s="106">
        <v>0</v>
      </c>
      <c r="O498" s="107">
        <v>944500</v>
      </c>
      <c r="P498" s="113">
        <v>0</v>
      </c>
      <c r="Q498" s="113">
        <v>496730</v>
      </c>
      <c r="R498" s="106">
        <v>0</v>
      </c>
      <c r="S498" s="107">
        <v>165962.5</v>
      </c>
      <c r="T498" s="105">
        <v>0</v>
      </c>
      <c r="U498" s="105">
        <v>1640366.09</v>
      </c>
      <c r="V498" s="106">
        <v>3000</v>
      </c>
      <c r="W498" s="107">
        <v>541000</v>
      </c>
      <c r="X498" s="105">
        <v>0</v>
      </c>
      <c r="Y498" s="105">
        <v>514069</v>
      </c>
      <c r="Z498" s="106">
        <v>0</v>
      </c>
      <c r="AA498" s="107">
        <v>824879</v>
      </c>
      <c r="AB498" s="105">
        <v>0</v>
      </c>
      <c r="AC498" s="105">
        <v>330899</v>
      </c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1700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3875406.8</v>
      </c>
      <c r="F499" s="104">
        <v>0</v>
      </c>
      <c r="G499" s="104">
        <v>3126266</v>
      </c>
      <c r="H499" s="113">
        <v>0</v>
      </c>
      <c r="I499" s="113">
        <v>73500</v>
      </c>
      <c r="J499" s="31">
        <v>0</v>
      </c>
      <c r="K499" s="32">
        <v>90000</v>
      </c>
      <c r="L499" s="113">
        <v>0</v>
      </c>
      <c r="M499" s="113">
        <v>0</v>
      </c>
      <c r="N499" s="31">
        <v>0</v>
      </c>
      <c r="O499" s="32">
        <v>175000</v>
      </c>
      <c r="P499" s="105">
        <v>0</v>
      </c>
      <c r="Q499" s="105">
        <v>96950</v>
      </c>
      <c r="R499" s="31">
        <v>0</v>
      </c>
      <c r="S499" s="32">
        <v>3141</v>
      </c>
      <c r="T499" s="113">
        <v>0</v>
      </c>
      <c r="U499" s="113">
        <v>7451</v>
      </c>
      <c r="V499" s="31">
        <v>0</v>
      </c>
      <c r="W499" s="32">
        <v>13471.3</v>
      </c>
      <c r="X499" s="113">
        <v>0</v>
      </c>
      <c r="Y499" s="113">
        <v>12827.5</v>
      </c>
      <c r="Z499" s="31">
        <v>0</v>
      </c>
      <c r="AA499" s="32">
        <v>236000</v>
      </c>
      <c r="AB499" s="113">
        <v>0</v>
      </c>
      <c r="AC499" s="113">
        <v>40800</v>
      </c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1700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1700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584164.80000000005</v>
      </c>
      <c r="F501" s="104"/>
      <c r="G501" s="104"/>
      <c r="H501" s="113"/>
      <c r="I501" s="113"/>
      <c r="J501" s="31"/>
      <c r="K501" s="32"/>
      <c r="L501" s="113">
        <v>0</v>
      </c>
      <c r="M501" s="113">
        <v>84100.92</v>
      </c>
      <c r="N501" s="31">
        <v>0</v>
      </c>
      <c r="O501" s="32">
        <v>0</v>
      </c>
      <c r="P501" s="113">
        <v>0</v>
      </c>
      <c r="Q501" s="113">
        <v>44248.54</v>
      </c>
      <c r="R501" s="31">
        <v>0</v>
      </c>
      <c r="S501" s="32">
        <v>0</v>
      </c>
      <c r="T501" s="113">
        <v>0</v>
      </c>
      <c r="U501" s="113">
        <v>14294.32</v>
      </c>
      <c r="V501" s="31">
        <v>0</v>
      </c>
      <c r="W501" s="32">
        <v>0</v>
      </c>
      <c r="X501" s="113">
        <v>0</v>
      </c>
      <c r="Y501" s="113">
        <v>104644.42</v>
      </c>
      <c r="Z501" s="31">
        <v>0</v>
      </c>
      <c r="AA501" s="32">
        <v>24459.89</v>
      </c>
      <c r="AB501" s="113">
        <v>0</v>
      </c>
      <c r="AC501" s="113">
        <v>312416.71000000002</v>
      </c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1700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1700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90000</v>
      </c>
      <c r="F503" s="104"/>
      <c r="G503" s="104"/>
      <c r="H503" s="113"/>
      <c r="I503" s="113"/>
      <c r="J503" s="31"/>
      <c r="K503" s="32"/>
      <c r="L503" s="113"/>
      <c r="M503" s="113"/>
      <c r="N503" s="31">
        <v>0</v>
      </c>
      <c r="O503" s="32">
        <v>90000</v>
      </c>
      <c r="P503" s="113">
        <v>0</v>
      </c>
      <c r="Q503" s="113">
        <v>0</v>
      </c>
      <c r="R503" s="31">
        <v>0</v>
      </c>
      <c r="S503" s="32">
        <v>0</v>
      </c>
      <c r="T503" s="113">
        <v>0</v>
      </c>
      <c r="U503" s="113">
        <v>0</v>
      </c>
      <c r="V503" s="31">
        <v>0</v>
      </c>
      <c r="W503" s="32">
        <v>0</v>
      </c>
      <c r="X503" s="113">
        <v>0</v>
      </c>
      <c r="Y503" s="113">
        <v>0</v>
      </c>
      <c r="Z503" s="31">
        <v>0</v>
      </c>
      <c r="AA503" s="32">
        <v>0</v>
      </c>
      <c r="AB503" s="113">
        <v>0</v>
      </c>
      <c r="AC503" s="113">
        <v>0</v>
      </c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1700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1700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295432877.60000002</v>
      </c>
      <c r="F505" s="104">
        <v>0</v>
      </c>
      <c r="G505" s="104">
        <v>23273130</v>
      </c>
      <c r="H505" s="105">
        <v>0</v>
      </c>
      <c r="I505" s="105">
        <v>562358.71</v>
      </c>
      <c r="J505" s="106">
        <v>0</v>
      </c>
      <c r="K505" s="107">
        <v>24388182.059999999</v>
      </c>
      <c r="L505" s="105">
        <v>0</v>
      </c>
      <c r="M505" s="105">
        <v>48030447.689999998</v>
      </c>
      <c r="N505" s="106">
        <v>0</v>
      </c>
      <c r="O505" s="107">
        <v>24107794.289999999</v>
      </c>
      <c r="P505" s="105">
        <v>0</v>
      </c>
      <c r="Q505" s="105">
        <v>24005375</v>
      </c>
      <c r="R505" s="106">
        <v>0</v>
      </c>
      <c r="S505" s="107">
        <v>23976958</v>
      </c>
      <c r="T505" s="105">
        <v>0</v>
      </c>
      <c r="U505" s="105">
        <v>24317301.960000001</v>
      </c>
      <c r="V505" s="106">
        <v>0</v>
      </c>
      <c r="W505" s="107">
        <v>26272795.780000001</v>
      </c>
      <c r="X505" s="105">
        <v>0</v>
      </c>
      <c r="Y505" s="105">
        <v>24799649.850000001</v>
      </c>
      <c r="Z505" s="106">
        <v>0</v>
      </c>
      <c r="AA505" s="107">
        <v>24547404.68</v>
      </c>
      <c r="AB505" s="105">
        <v>0</v>
      </c>
      <c r="AC505" s="105">
        <v>27151479.579999998</v>
      </c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1700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14602800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/>
      <c r="Q506" s="105"/>
      <c r="R506" s="106"/>
      <c r="S506" s="107"/>
      <c r="T506" s="105">
        <v>0</v>
      </c>
      <c r="U506" s="105">
        <v>2348000</v>
      </c>
      <c r="V506" s="106">
        <v>0</v>
      </c>
      <c r="W506" s="107">
        <v>0</v>
      </c>
      <c r="X506" s="105">
        <v>0</v>
      </c>
      <c r="Y506" s="105">
        <v>0</v>
      </c>
      <c r="Z506" s="106">
        <v>0</v>
      </c>
      <c r="AA506" s="107">
        <v>4113800</v>
      </c>
      <c r="AB506" s="105">
        <v>0</v>
      </c>
      <c r="AC506" s="105">
        <v>8141000</v>
      </c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1700</v>
      </c>
      <c r="B507" s="111" t="s">
        <v>830</v>
      </c>
      <c r="C507" s="112" t="s">
        <v>831</v>
      </c>
      <c r="D507" s="21">
        <f t="shared" si="9"/>
        <v>4153266.15</v>
      </c>
      <c r="E507" s="24">
        <f t="shared" si="9"/>
        <v>23926758.949999999</v>
      </c>
      <c r="F507" s="104">
        <v>0</v>
      </c>
      <c r="G507" s="104">
        <v>31985</v>
      </c>
      <c r="H507" s="113">
        <v>0</v>
      </c>
      <c r="I507" s="113">
        <v>1423535</v>
      </c>
      <c r="J507" s="31">
        <v>0</v>
      </c>
      <c r="K507" s="32">
        <v>3809553.77</v>
      </c>
      <c r="L507" s="113">
        <v>0</v>
      </c>
      <c r="M507" s="113">
        <v>1462008.71</v>
      </c>
      <c r="N507" s="31">
        <v>0</v>
      </c>
      <c r="O507" s="32">
        <v>1492635.37</v>
      </c>
      <c r="P507" s="105">
        <v>0</v>
      </c>
      <c r="Q507" s="105">
        <v>1564165.37</v>
      </c>
      <c r="R507" s="31">
        <v>62700</v>
      </c>
      <c r="S507" s="32">
        <v>1492365</v>
      </c>
      <c r="T507" s="113">
        <v>2348000</v>
      </c>
      <c r="U507" s="113">
        <v>1455798</v>
      </c>
      <c r="V507" s="31">
        <v>0</v>
      </c>
      <c r="W507" s="32">
        <v>1504780.4</v>
      </c>
      <c r="X507" s="113">
        <v>0</v>
      </c>
      <c r="Y507" s="113">
        <v>4265295.18</v>
      </c>
      <c r="Z507" s="31">
        <v>0</v>
      </c>
      <c r="AA507" s="32">
        <v>1702761.03</v>
      </c>
      <c r="AB507" s="113">
        <v>1742566.15</v>
      </c>
      <c r="AC507" s="113">
        <v>3721876.12</v>
      </c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1700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123310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>
        <v>0</v>
      </c>
      <c r="AA508" s="32">
        <v>19588</v>
      </c>
      <c r="AB508" s="113">
        <v>0</v>
      </c>
      <c r="AC508" s="113">
        <v>103722</v>
      </c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1700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1700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16413943.599999998</v>
      </c>
      <c r="F510" s="104">
        <v>0</v>
      </c>
      <c r="G510" s="104">
        <v>1328817.05</v>
      </c>
      <c r="H510" s="105">
        <v>0</v>
      </c>
      <c r="I510" s="105">
        <v>227342</v>
      </c>
      <c r="J510" s="106">
        <v>0</v>
      </c>
      <c r="K510" s="107">
        <v>1329758.58</v>
      </c>
      <c r="L510" s="105">
        <v>0</v>
      </c>
      <c r="M510" s="105">
        <v>2423030.7999999998</v>
      </c>
      <c r="N510" s="106">
        <v>0</v>
      </c>
      <c r="O510" s="107">
        <v>1506089.97</v>
      </c>
      <c r="P510" s="105">
        <v>0</v>
      </c>
      <c r="Q510" s="105">
        <v>1155425.5</v>
      </c>
      <c r="R510" s="106">
        <v>0</v>
      </c>
      <c r="S510" s="107">
        <v>1262380.8999999999</v>
      </c>
      <c r="T510" s="105">
        <v>0</v>
      </c>
      <c r="U510" s="105">
        <v>1239887.8500000001</v>
      </c>
      <c r="V510" s="106">
        <v>0</v>
      </c>
      <c r="W510" s="107">
        <v>1176953.04</v>
      </c>
      <c r="X510" s="105">
        <v>0</v>
      </c>
      <c r="Y510" s="105">
        <v>1874380.65</v>
      </c>
      <c r="Z510" s="106">
        <v>0</v>
      </c>
      <c r="AA510" s="107">
        <v>1512623.85</v>
      </c>
      <c r="AB510" s="105">
        <v>0</v>
      </c>
      <c r="AC510" s="105">
        <v>1377253.41</v>
      </c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1700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7336000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>
        <v>0</v>
      </c>
      <c r="AC511" s="113">
        <v>7336000</v>
      </c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1700</v>
      </c>
      <c r="B512" s="111" t="s">
        <v>1606</v>
      </c>
      <c r="C512" s="112" t="s">
        <v>1607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1700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1700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1700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1700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1700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1700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1700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1700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188112.89</v>
      </c>
      <c r="F520" s="104">
        <v>0</v>
      </c>
      <c r="G520" s="104">
        <v>3500</v>
      </c>
      <c r="H520" s="113">
        <v>0</v>
      </c>
      <c r="I520" s="113">
        <v>0</v>
      </c>
      <c r="J520" s="31">
        <v>0</v>
      </c>
      <c r="K520" s="32">
        <v>0</v>
      </c>
      <c r="L520" s="113">
        <v>0</v>
      </c>
      <c r="M520" s="113">
        <v>0</v>
      </c>
      <c r="N520" s="31">
        <v>0</v>
      </c>
      <c r="O520" s="32">
        <v>9240</v>
      </c>
      <c r="P520" s="113">
        <v>0</v>
      </c>
      <c r="Q520" s="113">
        <v>0</v>
      </c>
      <c r="R520" s="31">
        <v>0</v>
      </c>
      <c r="S520" s="32">
        <v>0</v>
      </c>
      <c r="T520" s="113">
        <v>0</v>
      </c>
      <c r="U520" s="113">
        <v>9600</v>
      </c>
      <c r="V520" s="31">
        <v>0</v>
      </c>
      <c r="W520" s="32">
        <v>0</v>
      </c>
      <c r="X520" s="113">
        <v>0</v>
      </c>
      <c r="Y520" s="113">
        <v>108664</v>
      </c>
      <c r="Z520" s="31">
        <v>0</v>
      </c>
      <c r="AA520" s="32">
        <v>57108.89</v>
      </c>
      <c r="AB520" s="113">
        <v>0</v>
      </c>
      <c r="AC520" s="113">
        <v>0</v>
      </c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1700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1014</v>
      </c>
      <c r="F521" s="104"/>
      <c r="G521" s="104"/>
      <c r="H521" s="105"/>
      <c r="I521" s="105"/>
      <c r="J521" s="106">
        <v>0</v>
      </c>
      <c r="K521" s="107">
        <v>1014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0</v>
      </c>
      <c r="R521" s="106">
        <v>0</v>
      </c>
      <c r="S521" s="107">
        <v>0</v>
      </c>
      <c r="T521" s="105">
        <v>0</v>
      </c>
      <c r="U521" s="105">
        <v>0</v>
      </c>
      <c r="V521" s="106">
        <v>0</v>
      </c>
      <c r="W521" s="107">
        <v>0</v>
      </c>
      <c r="X521" s="105">
        <v>0</v>
      </c>
      <c r="Y521" s="105">
        <v>0</v>
      </c>
      <c r="Z521" s="106">
        <v>0</v>
      </c>
      <c r="AA521" s="107">
        <v>0</v>
      </c>
      <c r="AB521" s="105">
        <v>0</v>
      </c>
      <c r="AC521" s="105">
        <v>0</v>
      </c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1700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269088.5</v>
      </c>
      <c r="F522" s="104">
        <v>0</v>
      </c>
      <c r="G522" s="104">
        <v>64623.5</v>
      </c>
      <c r="H522" s="105">
        <v>0</v>
      </c>
      <c r="I522" s="105">
        <v>22665</v>
      </c>
      <c r="J522" s="106">
        <v>0</v>
      </c>
      <c r="K522" s="107">
        <v>29336</v>
      </c>
      <c r="L522" s="105">
        <v>0</v>
      </c>
      <c r="M522" s="105">
        <v>17045</v>
      </c>
      <c r="N522" s="106">
        <v>0</v>
      </c>
      <c r="O522" s="107">
        <v>23162</v>
      </c>
      <c r="P522" s="105">
        <v>0</v>
      </c>
      <c r="Q522" s="105">
        <v>12717</v>
      </c>
      <c r="R522" s="106">
        <v>0</v>
      </c>
      <c r="S522" s="107">
        <v>9367</v>
      </c>
      <c r="T522" s="105">
        <v>0</v>
      </c>
      <c r="U522" s="105">
        <v>16126</v>
      </c>
      <c r="V522" s="106">
        <v>0</v>
      </c>
      <c r="W522" s="107">
        <v>17218</v>
      </c>
      <c r="X522" s="105">
        <v>0</v>
      </c>
      <c r="Y522" s="105">
        <v>22068</v>
      </c>
      <c r="Z522" s="106">
        <v>0</v>
      </c>
      <c r="AA522" s="107">
        <v>14682</v>
      </c>
      <c r="AB522" s="105">
        <v>0</v>
      </c>
      <c r="AC522" s="105">
        <v>20079</v>
      </c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1700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1700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1700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1700</v>
      </c>
      <c r="B526" s="111" t="s">
        <v>866</v>
      </c>
      <c r="C526" s="112" t="s">
        <v>867</v>
      </c>
      <c r="D526" s="21">
        <f t="shared" si="10"/>
        <v>57886</v>
      </c>
      <c r="E526" s="24">
        <f t="shared" si="10"/>
        <v>2382739.8400000003</v>
      </c>
      <c r="F526" s="104">
        <v>0</v>
      </c>
      <c r="G526" s="104">
        <v>12380</v>
      </c>
      <c r="H526" s="105">
        <v>0</v>
      </c>
      <c r="I526" s="105">
        <v>36030</v>
      </c>
      <c r="J526" s="106">
        <v>0</v>
      </c>
      <c r="K526" s="107">
        <v>31612.82</v>
      </c>
      <c r="L526" s="105">
        <v>0</v>
      </c>
      <c r="M526" s="105">
        <v>732688</v>
      </c>
      <c r="N526" s="106">
        <v>0</v>
      </c>
      <c r="O526" s="107">
        <v>610515.63</v>
      </c>
      <c r="P526" s="105">
        <v>57886</v>
      </c>
      <c r="Q526" s="105">
        <v>100060</v>
      </c>
      <c r="R526" s="106">
        <v>0</v>
      </c>
      <c r="S526" s="107">
        <v>26762</v>
      </c>
      <c r="T526" s="105">
        <v>0</v>
      </c>
      <c r="U526" s="105">
        <v>47340</v>
      </c>
      <c r="V526" s="106">
        <v>0</v>
      </c>
      <c r="W526" s="107">
        <v>9020</v>
      </c>
      <c r="X526" s="105">
        <v>0</v>
      </c>
      <c r="Y526" s="105">
        <v>709154</v>
      </c>
      <c r="Z526" s="106">
        <v>0</v>
      </c>
      <c r="AA526" s="107">
        <v>22622.9</v>
      </c>
      <c r="AB526" s="105">
        <v>0</v>
      </c>
      <c r="AC526" s="105">
        <v>44554.49</v>
      </c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1700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13030</v>
      </c>
      <c r="F527" s="104">
        <v>0</v>
      </c>
      <c r="G527" s="104">
        <v>1830</v>
      </c>
      <c r="H527" s="113">
        <v>0</v>
      </c>
      <c r="I527" s="113">
        <v>1170</v>
      </c>
      <c r="J527" s="31">
        <v>0</v>
      </c>
      <c r="K527" s="32">
        <v>870</v>
      </c>
      <c r="L527" s="113">
        <v>0</v>
      </c>
      <c r="M527" s="113">
        <v>780</v>
      </c>
      <c r="N527" s="31">
        <v>0</v>
      </c>
      <c r="O527" s="32">
        <v>600</v>
      </c>
      <c r="P527" s="105">
        <v>0</v>
      </c>
      <c r="Q527" s="105">
        <v>1290</v>
      </c>
      <c r="R527" s="31">
        <v>0</v>
      </c>
      <c r="S527" s="32">
        <v>750</v>
      </c>
      <c r="T527" s="113">
        <v>0</v>
      </c>
      <c r="U527" s="113">
        <v>1810</v>
      </c>
      <c r="V527" s="31">
        <v>0</v>
      </c>
      <c r="W527" s="32">
        <v>1260</v>
      </c>
      <c r="X527" s="113">
        <v>0</v>
      </c>
      <c r="Y527" s="113">
        <v>1110</v>
      </c>
      <c r="Z527" s="31">
        <v>0</v>
      </c>
      <c r="AA527" s="32">
        <v>810</v>
      </c>
      <c r="AB527" s="113">
        <v>0</v>
      </c>
      <c r="AC527" s="113">
        <v>750</v>
      </c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1700</v>
      </c>
      <c r="B528" s="111" t="s">
        <v>870</v>
      </c>
      <c r="C528" s="112" t="s">
        <v>1675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1700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1700</v>
      </c>
      <c r="B530" s="111" t="s">
        <v>873</v>
      </c>
      <c r="C530" s="112" t="s">
        <v>1676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1700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0</v>
      </c>
      <c r="F531" s="104"/>
      <c r="G531" s="104"/>
      <c r="H531" s="113"/>
      <c r="I531" s="113"/>
      <c r="J531" s="31"/>
      <c r="K531" s="32"/>
      <c r="L531" s="113"/>
      <c r="M531" s="113"/>
      <c r="N531" s="31"/>
      <c r="O531" s="32"/>
      <c r="P531" s="113"/>
      <c r="Q531" s="113"/>
      <c r="R531" s="31"/>
      <c r="S531" s="32"/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1700</v>
      </c>
      <c r="B532" s="111" t="s">
        <v>876</v>
      </c>
      <c r="C532" s="112" t="s">
        <v>1677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1700</v>
      </c>
      <c r="B533" s="111" t="s">
        <v>877</v>
      </c>
      <c r="C533" s="112" t="s">
        <v>878</v>
      </c>
      <c r="D533" s="21">
        <f t="shared" si="10"/>
        <v>29880</v>
      </c>
      <c r="E533" s="24">
        <f t="shared" si="10"/>
        <v>9279762</v>
      </c>
      <c r="F533" s="104">
        <v>0</v>
      </c>
      <c r="G533" s="104">
        <v>155065</v>
      </c>
      <c r="H533" s="105">
        <v>0</v>
      </c>
      <c r="I533" s="105">
        <v>59000</v>
      </c>
      <c r="J533" s="106">
        <v>0</v>
      </c>
      <c r="K533" s="107">
        <v>37625</v>
      </c>
      <c r="L533" s="105">
        <v>0</v>
      </c>
      <c r="M533" s="105">
        <v>0</v>
      </c>
      <c r="N533" s="106">
        <v>0</v>
      </c>
      <c r="O533" s="107">
        <v>50000</v>
      </c>
      <c r="P533" s="105">
        <v>0</v>
      </c>
      <c r="Q533" s="105">
        <v>211910</v>
      </c>
      <c r="R533" s="106">
        <v>0</v>
      </c>
      <c r="S533" s="107">
        <v>210000</v>
      </c>
      <c r="T533" s="105">
        <v>0</v>
      </c>
      <c r="U533" s="105">
        <v>2234240</v>
      </c>
      <c r="V533" s="106">
        <v>0</v>
      </c>
      <c r="W533" s="107">
        <v>1455500</v>
      </c>
      <c r="X533" s="105">
        <v>0</v>
      </c>
      <c r="Y533" s="105">
        <v>79635</v>
      </c>
      <c r="Z533" s="106">
        <v>29880</v>
      </c>
      <c r="AA533" s="107">
        <v>3005982</v>
      </c>
      <c r="AB533" s="105">
        <v>0</v>
      </c>
      <c r="AC533" s="105">
        <v>1780805</v>
      </c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1700</v>
      </c>
      <c r="B534" s="111" t="s">
        <v>879</v>
      </c>
      <c r="C534" s="112" t="s">
        <v>1678</v>
      </c>
      <c r="D534" s="21">
        <f t="shared" si="10"/>
        <v>0</v>
      </c>
      <c r="E534" s="24">
        <f t="shared" si="10"/>
        <v>43542</v>
      </c>
      <c r="F534" s="104">
        <v>0</v>
      </c>
      <c r="G534" s="104">
        <v>43542</v>
      </c>
      <c r="H534" s="105">
        <v>0</v>
      </c>
      <c r="I534" s="105">
        <v>0</v>
      </c>
      <c r="J534" s="106">
        <v>0</v>
      </c>
      <c r="K534" s="107">
        <v>0</v>
      </c>
      <c r="L534" s="105">
        <v>0</v>
      </c>
      <c r="M534" s="105">
        <v>0</v>
      </c>
      <c r="N534" s="106">
        <v>0</v>
      </c>
      <c r="O534" s="107">
        <v>0</v>
      </c>
      <c r="P534" s="105">
        <v>0</v>
      </c>
      <c r="Q534" s="105">
        <v>0</v>
      </c>
      <c r="R534" s="106">
        <v>0</v>
      </c>
      <c r="S534" s="107">
        <v>0</v>
      </c>
      <c r="T534" s="105">
        <v>0</v>
      </c>
      <c r="U534" s="105">
        <v>0</v>
      </c>
      <c r="V534" s="106">
        <v>0</v>
      </c>
      <c r="W534" s="107">
        <v>0</v>
      </c>
      <c r="X534" s="105">
        <v>0</v>
      </c>
      <c r="Y534" s="105">
        <v>0</v>
      </c>
      <c r="Z534" s="106">
        <v>0</v>
      </c>
      <c r="AA534" s="107">
        <v>0</v>
      </c>
      <c r="AB534" s="105">
        <v>0</v>
      </c>
      <c r="AC534" s="105">
        <v>0</v>
      </c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1700</v>
      </c>
      <c r="B535" s="111" t="s">
        <v>880</v>
      </c>
      <c r="C535" s="112" t="s">
        <v>1679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1700</v>
      </c>
      <c r="B536" s="111" t="s">
        <v>881</v>
      </c>
      <c r="C536" s="112" t="s">
        <v>1680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1700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1336380</v>
      </c>
      <c r="F537" s="104">
        <v>0</v>
      </c>
      <c r="G537" s="104">
        <v>118920</v>
      </c>
      <c r="H537" s="105">
        <v>0</v>
      </c>
      <c r="I537" s="105">
        <v>122700</v>
      </c>
      <c r="J537" s="106">
        <v>0</v>
      </c>
      <c r="K537" s="107">
        <v>126540</v>
      </c>
      <c r="L537" s="105">
        <v>0</v>
      </c>
      <c r="M537" s="105">
        <v>109080</v>
      </c>
      <c r="N537" s="106">
        <v>0</v>
      </c>
      <c r="O537" s="107">
        <v>109740</v>
      </c>
      <c r="P537" s="105">
        <v>0</v>
      </c>
      <c r="Q537" s="105">
        <v>147750</v>
      </c>
      <c r="R537" s="106">
        <v>0</v>
      </c>
      <c r="S537" s="107">
        <v>106920</v>
      </c>
      <c r="T537" s="105">
        <v>0</v>
      </c>
      <c r="U537" s="105">
        <v>94770</v>
      </c>
      <c r="V537" s="106">
        <v>0</v>
      </c>
      <c r="W537" s="107">
        <v>114060</v>
      </c>
      <c r="X537" s="105">
        <v>0</v>
      </c>
      <c r="Y537" s="105">
        <v>100370</v>
      </c>
      <c r="Z537" s="106">
        <v>0</v>
      </c>
      <c r="AA537" s="107">
        <v>88240</v>
      </c>
      <c r="AB537" s="105">
        <v>0</v>
      </c>
      <c r="AC537" s="105">
        <v>97290</v>
      </c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1700</v>
      </c>
      <c r="B538" s="111" t="s">
        <v>884</v>
      </c>
      <c r="C538" s="112" t="s">
        <v>885</v>
      </c>
      <c r="D538" s="21">
        <f t="shared" si="10"/>
        <v>239093809.11000001</v>
      </c>
      <c r="E538" s="24">
        <f t="shared" si="10"/>
        <v>0</v>
      </c>
      <c r="F538" s="104">
        <v>19005380</v>
      </c>
      <c r="G538" s="104">
        <v>0</v>
      </c>
      <c r="H538" s="113">
        <v>0</v>
      </c>
      <c r="I538" s="113">
        <v>0</v>
      </c>
      <c r="J538" s="31">
        <v>19577170</v>
      </c>
      <c r="K538" s="32">
        <v>0</v>
      </c>
      <c r="L538" s="113">
        <v>39510530</v>
      </c>
      <c r="M538" s="113">
        <v>0</v>
      </c>
      <c r="N538" s="31">
        <v>19566429.289999999</v>
      </c>
      <c r="O538" s="32">
        <v>0</v>
      </c>
      <c r="P538" s="105">
        <v>19486580</v>
      </c>
      <c r="Q538" s="105">
        <v>0</v>
      </c>
      <c r="R538" s="31">
        <v>19465808</v>
      </c>
      <c r="S538" s="32">
        <v>0</v>
      </c>
      <c r="T538" s="113">
        <v>19494641.940000001</v>
      </c>
      <c r="U538" s="113">
        <v>0</v>
      </c>
      <c r="V538" s="31">
        <v>21289480.77</v>
      </c>
      <c r="W538" s="32">
        <v>0</v>
      </c>
      <c r="X538" s="113">
        <v>19808114.84</v>
      </c>
      <c r="Y538" s="113">
        <v>0</v>
      </c>
      <c r="Z538" s="31">
        <v>19885665.16</v>
      </c>
      <c r="AA538" s="32">
        <v>0</v>
      </c>
      <c r="AB538" s="113">
        <v>22004009.109999999</v>
      </c>
      <c r="AC538" s="113">
        <v>0</v>
      </c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1700</v>
      </c>
      <c r="B539" s="111" t="s">
        <v>886</v>
      </c>
      <c r="C539" s="112" t="s">
        <v>887</v>
      </c>
      <c r="D539" s="21">
        <f t="shared" si="10"/>
        <v>15139593.67</v>
      </c>
      <c r="E539" s="24">
        <f t="shared" si="10"/>
        <v>0</v>
      </c>
      <c r="F539" s="104">
        <v>1139150</v>
      </c>
      <c r="G539" s="104">
        <v>0</v>
      </c>
      <c r="H539" s="113">
        <v>0</v>
      </c>
      <c r="I539" s="113">
        <v>0</v>
      </c>
      <c r="J539" s="31">
        <v>1266003.67</v>
      </c>
      <c r="K539" s="32">
        <v>0</v>
      </c>
      <c r="L539" s="113">
        <v>2517730</v>
      </c>
      <c r="M539" s="113">
        <v>0</v>
      </c>
      <c r="N539" s="31">
        <v>1256620</v>
      </c>
      <c r="O539" s="32">
        <v>0</v>
      </c>
      <c r="P539" s="113">
        <v>1239440</v>
      </c>
      <c r="Q539" s="113">
        <v>0</v>
      </c>
      <c r="R539" s="31">
        <v>1240840</v>
      </c>
      <c r="S539" s="32">
        <v>0</v>
      </c>
      <c r="T539" s="113">
        <v>1252050</v>
      </c>
      <c r="U539" s="113">
        <v>0</v>
      </c>
      <c r="V539" s="31">
        <v>1348500</v>
      </c>
      <c r="W539" s="32">
        <v>0</v>
      </c>
      <c r="X539" s="113">
        <v>1293360</v>
      </c>
      <c r="Y539" s="113">
        <v>0</v>
      </c>
      <c r="Z539" s="31">
        <v>1261360</v>
      </c>
      <c r="AA539" s="32">
        <v>0</v>
      </c>
      <c r="AB539" s="113">
        <v>1324540</v>
      </c>
      <c r="AC539" s="113">
        <v>0</v>
      </c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1700</v>
      </c>
      <c r="B540" s="111" t="s">
        <v>888</v>
      </c>
      <c r="C540" s="112" t="s">
        <v>1681</v>
      </c>
      <c r="D540" s="21">
        <f t="shared" si="10"/>
        <v>110000</v>
      </c>
      <c r="E540" s="24">
        <f t="shared" si="10"/>
        <v>0</v>
      </c>
      <c r="F540" s="104"/>
      <c r="G540" s="104"/>
      <c r="H540" s="105"/>
      <c r="I540" s="105"/>
      <c r="J540" s="106">
        <v>10000</v>
      </c>
      <c r="K540" s="107">
        <v>0</v>
      </c>
      <c r="L540" s="105">
        <v>20000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>
        <v>10000</v>
      </c>
      <c r="AA540" s="107">
        <v>0</v>
      </c>
      <c r="AB540" s="105">
        <v>10000</v>
      </c>
      <c r="AC540" s="105">
        <v>0</v>
      </c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1700</v>
      </c>
      <c r="B541" s="111" t="s">
        <v>889</v>
      </c>
      <c r="C541" s="112" t="s">
        <v>890</v>
      </c>
      <c r="D541" s="21">
        <f t="shared" si="10"/>
        <v>13777511.469999999</v>
      </c>
      <c r="E541" s="24">
        <f t="shared" si="10"/>
        <v>0</v>
      </c>
      <c r="F541" s="104">
        <v>1074500</v>
      </c>
      <c r="G541" s="104">
        <v>0</v>
      </c>
      <c r="H541" s="105">
        <v>0</v>
      </c>
      <c r="I541" s="105">
        <v>0</v>
      </c>
      <c r="J541" s="106">
        <v>1190948.3899999999</v>
      </c>
      <c r="K541" s="107">
        <v>0</v>
      </c>
      <c r="L541" s="105">
        <v>2182217.69</v>
      </c>
      <c r="M541" s="105">
        <v>0</v>
      </c>
      <c r="N541" s="106">
        <v>1091300</v>
      </c>
      <c r="O541" s="107">
        <v>0</v>
      </c>
      <c r="P541" s="105">
        <v>1084300</v>
      </c>
      <c r="Q541" s="105">
        <v>0</v>
      </c>
      <c r="R541" s="106">
        <v>1087800</v>
      </c>
      <c r="S541" s="107">
        <v>0</v>
      </c>
      <c r="T541" s="105">
        <v>1216908.6100000001</v>
      </c>
      <c r="U541" s="105">
        <v>0</v>
      </c>
      <c r="V541" s="106">
        <v>1214387.1000000001</v>
      </c>
      <c r="W541" s="107">
        <v>0</v>
      </c>
      <c r="X541" s="105">
        <v>1296291.6200000001</v>
      </c>
      <c r="Y541" s="105">
        <v>0</v>
      </c>
      <c r="Z541" s="106">
        <v>1153464.52</v>
      </c>
      <c r="AA541" s="107">
        <v>0</v>
      </c>
      <c r="AB541" s="105">
        <v>1185393.54</v>
      </c>
      <c r="AC541" s="105">
        <v>0</v>
      </c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1700</v>
      </c>
      <c r="B542" s="111" t="s">
        <v>891</v>
      </c>
      <c r="C542" s="112" t="s">
        <v>892</v>
      </c>
      <c r="D542" s="21">
        <f t="shared" si="10"/>
        <v>967800</v>
      </c>
      <c r="E542" s="24">
        <f t="shared" si="10"/>
        <v>0</v>
      </c>
      <c r="F542" s="104">
        <v>82300</v>
      </c>
      <c r="G542" s="104">
        <v>0</v>
      </c>
      <c r="H542" s="113">
        <v>0</v>
      </c>
      <c r="I542" s="113">
        <v>0</v>
      </c>
      <c r="J542" s="31">
        <v>82300</v>
      </c>
      <c r="K542" s="32">
        <v>0</v>
      </c>
      <c r="L542" s="113">
        <v>164600</v>
      </c>
      <c r="M542" s="113">
        <v>0</v>
      </c>
      <c r="N542" s="31">
        <v>82300</v>
      </c>
      <c r="O542" s="32">
        <v>0</v>
      </c>
      <c r="P542" s="105">
        <v>82300</v>
      </c>
      <c r="Q542" s="105">
        <v>0</v>
      </c>
      <c r="R542" s="31">
        <v>82300</v>
      </c>
      <c r="S542" s="32">
        <v>0</v>
      </c>
      <c r="T542" s="113">
        <v>82300</v>
      </c>
      <c r="U542" s="113">
        <v>0</v>
      </c>
      <c r="V542" s="31">
        <v>82300</v>
      </c>
      <c r="W542" s="32">
        <v>0</v>
      </c>
      <c r="X542" s="113">
        <v>82300</v>
      </c>
      <c r="Y542" s="113">
        <v>0</v>
      </c>
      <c r="Z542" s="31">
        <v>72400</v>
      </c>
      <c r="AA542" s="32">
        <v>0</v>
      </c>
      <c r="AB542" s="113">
        <v>72400</v>
      </c>
      <c r="AC542" s="113">
        <v>0</v>
      </c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1700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1700</v>
      </c>
      <c r="B544" s="111" t="s">
        <v>895</v>
      </c>
      <c r="C544" s="112" t="s">
        <v>896</v>
      </c>
      <c r="D544" s="21">
        <f t="shared" si="10"/>
        <v>182910.72</v>
      </c>
      <c r="E544" s="24">
        <f t="shared" si="10"/>
        <v>0</v>
      </c>
      <c r="F544" s="104"/>
      <c r="G544" s="104"/>
      <c r="H544" s="113"/>
      <c r="I544" s="113"/>
      <c r="J544" s="31">
        <v>18717.12</v>
      </c>
      <c r="K544" s="32">
        <v>0</v>
      </c>
      <c r="L544" s="113">
        <v>24598.560000000001</v>
      </c>
      <c r="M544" s="113">
        <v>0</v>
      </c>
      <c r="N544" s="31">
        <v>10828.92</v>
      </c>
      <c r="O544" s="32">
        <v>0</v>
      </c>
      <c r="P544" s="105">
        <v>10828.92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34646.400000000001</v>
      </c>
      <c r="W544" s="32">
        <v>0</v>
      </c>
      <c r="X544" s="113">
        <v>11548.8</v>
      </c>
      <c r="Y544" s="113">
        <v>0</v>
      </c>
      <c r="Z544" s="31">
        <v>33257.4</v>
      </c>
      <c r="AA544" s="32">
        <v>0</v>
      </c>
      <c r="AB544" s="113">
        <v>38484.6</v>
      </c>
      <c r="AC544" s="113">
        <v>0</v>
      </c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1700</v>
      </c>
      <c r="B545" s="111" t="s">
        <v>897</v>
      </c>
      <c r="C545" s="112" t="s">
        <v>898</v>
      </c>
      <c r="D545" s="21">
        <f t="shared" si="10"/>
        <v>42128.9</v>
      </c>
      <c r="E545" s="24">
        <f t="shared" si="10"/>
        <v>0</v>
      </c>
      <c r="F545" s="104"/>
      <c r="G545" s="104"/>
      <c r="H545" s="113"/>
      <c r="I545" s="113"/>
      <c r="J545" s="31">
        <v>1076.8499999999999</v>
      </c>
      <c r="K545" s="32">
        <v>0</v>
      </c>
      <c r="L545" s="113">
        <v>3230.55</v>
      </c>
      <c r="M545" s="113">
        <v>0</v>
      </c>
      <c r="N545" s="31">
        <v>1076.8499999999999</v>
      </c>
      <c r="O545" s="32">
        <v>0</v>
      </c>
      <c r="P545" s="113">
        <v>1076.8499999999999</v>
      </c>
      <c r="Q545" s="113">
        <v>0</v>
      </c>
      <c r="R545" s="31">
        <v>0</v>
      </c>
      <c r="S545" s="32">
        <v>0</v>
      </c>
      <c r="T545" s="113">
        <v>0</v>
      </c>
      <c r="U545" s="113">
        <v>0</v>
      </c>
      <c r="V545" s="31">
        <v>5700</v>
      </c>
      <c r="W545" s="32">
        <v>0</v>
      </c>
      <c r="X545" s="113">
        <v>1900</v>
      </c>
      <c r="Y545" s="113">
        <v>0</v>
      </c>
      <c r="Z545" s="31">
        <v>16080.16</v>
      </c>
      <c r="AA545" s="32">
        <v>0</v>
      </c>
      <c r="AB545" s="113">
        <v>11987.64</v>
      </c>
      <c r="AC545" s="113">
        <v>0</v>
      </c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1700</v>
      </c>
      <c r="B546" s="111" t="s">
        <v>899</v>
      </c>
      <c r="C546" s="112" t="s">
        <v>900</v>
      </c>
      <c r="D546" s="21">
        <f t="shared" si="10"/>
        <v>11670.8</v>
      </c>
      <c r="E546" s="24">
        <f t="shared" si="10"/>
        <v>0</v>
      </c>
      <c r="F546" s="104"/>
      <c r="G546" s="104"/>
      <c r="H546" s="113"/>
      <c r="I546" s="113"/>
      <c r="J546" s="31">
        <v>5601.6</v>
      </c>
      <c r="K546" s="32">
        <v>0</v>
      </c>
      <c r="L546" s="113">
        <v>840.4</v>
      </c>
      <c r="M546" s="113">
        <v>0</v>
      </c>
      <c r="N546" s="31">
        <v>840.4</v>
      </c>
      <c r="O546" s="32">
        <v>0</v>
      </c>
      <c r="P546" s="113">
        <v>840.4</v>
      </c>
      <c r="Q546" s="113">
        <v>0</v>
      </c>
      <c r="R546" s="31">
        <v>0</v>
      </c>
      <c r="S546" s="32">
        <v>0</v>
      </c>
      <c r="T546" s="113">
        <v>0</v>
      </c>
      <c r="U546" s="113">
        <v>0</v>
      </c>
      <c r="V546" s="31">
        <v>0</v>
      </c>
      <c r="W546" s="32">
        <v>0</v>
      </c>
      <c r="X546" s="113">
        <v>1680.8</v>
      </c>
      <c r="Y546" s="113">
        <v>0</v>
      </c>
      <c r="Z546" s="31">
        <v>933.6</v>
      </c>
      <c r="AA546" s="32">
        <v>0</v>
      </c>
      <c r="AB546" s="113">
        <v>933.6</v>
      </c>
      <c r="AC546" s="113">
        <v>0</v>
      </c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1700</v>
      </c>
      <c r="B547" s="111" t="s">
        <v>901</v>
      </c>
      <c r="C547" s="112" t="s">
        <v>902</v>
      </c>
      <c r="D547" s="21">
        <f t="shared" si="10"/>
        <v>12697.6</v>
      </c>
      <c r="E547" s="24">
        <f t="shared" si="10"/>
        <v>0</v>
      </c>
      <c r="F547" s="104"/>
      <c r="G547" s="104"/>
      <c r="H547" s="113"/>
      <c r="I547" s="113"/>
      <c r="J547" s="31">
        <v>2521.1999999999998</v>
      </c>
      <c r="K547" s="32">
        <v>0</v>
      </c>
      <c r="L547" s="113">
        <v>1867.2</v>
      </c>
      <c r="M547" s="113">
        <v>0</v>
      </c>
      <c r="N547" s="31">
        <v>1867.2</v>
      </c>
      <c r="O547" s="32">
        <v>0</v>
      </c>
      <c r="P547" s="113">
        <v>1867.2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0</v>
      </c>
      <c r="W547" s="32">
        <v>0</v>
      </c>
      <c r="X547" s="113">
        <v>3734.4</v>
      </c>
      <c r="Y547" s="113">
        <v>0</v>
      </c>
      <c r="Z547" s="31">
        <v>420.2</v>
      </c>
      <c r="AA547" s="32">
        <v>0</v>
      </c>
      <c r="AB547" s="113">
        <v>420.2</v>
      </c>
      <c r="AC547" s="113">
        <v>0</v>
      </c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1700</v>
      </c>
      <c r="B548" s="111" t="s">
        <v>903</v>
      </c>
      <c r="C548" s="112" t="s">
        <v>904</v>
      </c>
      <c r="D548" s="21">
        <f t="shared" si="10"/>
        <v>4574910</v>
      </c>
      <c r="E548" s="24">
        <f t="shared" si="10"/>
        <v>0</v>
      </c>
      <c r="F548" s="104">
        <v>98490</v>
      </c>
      <c r="G548" s="104">
        <v>0</v>
      </c>
      <c r="H548" s="105">
        <v>0</v>
      </c>
      <c r="I548" s="105">
        <v>0</v>
      </c>
      <c r="J548" s="106">
        <v>108900</v>
      </c>
      <c r="K548" s="107">
        <v>0</v>
      </c>
      <c r="L548" s="105">
        <v>200450</v>
      </c>
      <c r="M548" s="105">
        <v>0</v>
      </c>
      <c r="N548" s="106">
        <v>101960</v>
      </c>
      <c r="O548" s="107">
        <v>0</v>
      </c>
      <c r="P548" s="113">
        <v>101960</v>
      </c>
      <c r="Q548" s="113">
        <v>0</v>
      </c>
      <c r="R548" s="106">
        <v>101960</v>
      </c>
      <c r="S548" s="107">
        <v>0</v>
      </c>
      <c r="T548" s="105">
        <v>101960</v>
      </c>
      <c r="U548" s="105">
        <v>0</v>
      </c>
      <c r="V548" s="106">
        <v>101960</v>
      </c>
      <c r="W548" s="107">
        <v>0</v>
      </c>
      <c r="X548" s="105">
        <v>1245210</v>
      </c>
      <c r="Y548" s="105">
        <v>0</v>
      </c>
      <c r="Z548" s="106">
        <v>1173420</v>
      </c>
      <c r="AA548" s="107">
        <v>0</v>
      </c>
      <c r="AB548" s="105">
        <v>1238640</v>
      </c>
      <c r="AC548" s="105">
        <v>0</v>
      </c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1700</v>
      </c>
      <c r="B549" s="111" t="s">
        <v>905</v>
      </c>
      <c r="C549" s="112" t="s">
        <v>906</v>
      </c>
      <c r="D549" s="21">
        <f t="shared" si="10"/>
        <v>10892040</v>
      </c>
      <c r="E549" s="24">
        <f t="shared" si="10"/>
        <v>0</v>
      </c>
      <c r="F549" s="104">
        <v>1136440</v>
      </c>
      <c r="G549" s="104">
        <v>0</v>
      </c>
      <c r="H549" s="105">
        <v>0</v>
      </c>
      <c r="I549" s="105">
        <v>0</v>
      </c>
      <c r="J549" s="106">
        <v>1251310</v>
      </c>
      <c r="K549" s="107">
        <v>0</v>
      </c>
      <c r="L549" s="105">
        <v>2311170</v>
      </c>
      <c r="M549" s="105">
        <v>0</v>
      </c>
      <c r="N549" s="106">
        <v>1174730</v>
      </c>
      <c r="O549" s="107">
        <v>0</v>
      </c>
      <c r="P549" s="105">
        <v>1174730</v>
      </c>
      <c r="Q549" s="105">
        <v>0</v>
      </c>
      <c r="R549" s="106">
        <v>1174730</v>
      </c>
      <c r="S549" s="107">
        <v>0</v>
      </c>
      <c r="T549" s="105">
        <v>1174730</v>
      </c>
      <c r="U549" s="105">
        <v>0</v>
      </c>
      <c r="V549" s="106">
        <v>1174730</v>
      </c>
      <c r="W549" s="107">
        <v>0</v>
      </c>
      <c r="X549" s="105">
        <v>110630</v>
      </c>
      <c r="Y549" s="105">
        <v>0</v>
      </c>
      <c r="Z549" s="106">
        <v>104420</v>
      </c>
      <c r="AA549" s="107">
        <v>0</v>
      </c>
      <c r="AB549" s="105">
        <v>104420</v>
      </c>
      <c r="AC549" s="105">
        <v>0</v>
      </c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1700</v>
      </c>
      <c r="B550" s="111" t="s">
        <v>907</v>
      </c>
      <c r="C550" s="112" t="s">
        <v>908</v>
      </c>
      <c r="D550" s="21">
        <f t="shared" si="10"/>
        <v>18263837.5</v>
      </c>
      <c r="E550" s="24">
        <f t="shared" si="10"/>
        <v>584</v>
      </c>
      <c r="F550" s="104">
        <v>1178532</v>
      </c>
      <c r="G550" s="104">
        <v>0</v>
      </c>
      <c r="H550" s="105">
        <v>1195629</v>
      </c>
      <c r="I550" s="105">
        <v>0</v>
      </c>
      <c r="J550" s="106">
        <v>1166183.97</v>
      </c>
      <c r="K550" s="107">
        <v>0</v>
      </c>
      <c r="L550" s="105">
        <v>1345764</v>
      </c>
      <c r="M550" s="105">
        <v>0</v>
      </c>
      <c r="N550" s="106">
        <v>1380075</v>
      </c>
      <c r="O550" s="107">
        <v>0</v>
      </c>
      <c r="P550" s="105">
        <v>1233219.5</v>
      </c>
      <c r="Q550" s="105">
        <v>0</v>
      </c>
      <c r="R550" s="106">
        <v>2037081.16</v>
      </c>
      <c r="S550" s="107">
        <v>20</v>
      </c>
      <c r="T550" s="105">
        <v>1435188</v>
      </c>
      <c r="U550" s="105">
        <v>564</v>
      </c>
      <c r="V550" s="106">
        <v>1555500</v>
      </c>
      <c r="W550" s="107">
        <v>0</v>
      </c>
      <c r="X550" s="105">
        <v>1922441</v>
      </c>
      <c r="Y550" s="105">
        <v>0</v>
      </c>
      <c r="Z550" s="106">
        <v>1792678.87</v>
      </c>
      <c r="AA550" s="107">
        <v>0</v>
      </c>
      <c r="AB550" s="105">
        <v>2021545</v>
      </c>
      <c r="AC550" s="105">
        <v>0</v>
      </c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1700</v>
      </c>
      <c r="B551" s="111" t="s">
        <v>909</v>
      </c>
      <c r="C551" s="112" t="s">
        <v>910</v>
      </c>
      <c r="D551" s="21">
        <f t="shared" si="10"/>
        <v>6451188</v>
      </c>
      <c r="E551" s="24">
        <f t="shared" si="10"/>
        <v>129972</v>
      </c>
      <c r="F551" s="104">
        <v>478345</v>
      </c>
      <c r="G551" s="104">
        <v>0</v>
      </c>
      <c r="H551" s="113">
        <v>524240</v>
      </c>
      <c r="I551" s="113">
        <v>0</v>
      </c>
      <c r="J551" s="31">
        <v>596365</v>
      </c>
      <c r="K551" s="32">
        <v>0</v>
      </c>
      <c r="L551" s="113">
        <v>406580</v>
      </c>
      <c r="M551" s="113">
        <v>53642</v>
      </c>
      <c r="N551" s="31">
        <v>576880</v>
      </c>
      <c r="O551" s="32">
        <v>0</v>
      </c>
      <c r="P551" s="105">
        <v>470310</v>
      </c>
      <c r="Q551" s="105">
        <v>0</v>
      </c>
      <c r="R551" s="31">
        <v>615147</v>
      </c>
      <c r="S551" s="32">
        <v>0</v>
      </c>
      <c r="T551" s="113">
        <v>450000</v>
      </c>
      <c r="U551" s="113">
        <v>71782</v>
      </c>
      <c r="V551" s="31">
        <v>581461</v>
      </c>
      <c r="W551" s="32">
        <v>0</v>
      </c>
      <c r="X551" s="113">
        <v>500000</v>
      </c>
      <c r="Y551" s="113">
        <v>4548</v>
      </c>
      <c r="Z551" s="31">
        <v>665971</v>
      </c>
      <c r="AA551" s="32">
        <v>0</v>
      </c>
      <c r="AB551" s="113">
        <v>585889</v>
      </c>
      <c r="AC551" s="113">
        <v>0</v>
      </c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1700</v>
      </c>
      <c r="B552" s="111" t="s">
        <v>911</v>
      </c>
      <c r="C552" s="112" t="s">
        <v>912</v>
      </c>
      <c r="D552" s="21">
        <f t="shared" si="10"/>
        <v>24133997.18</v>
      </c>
      <c r="E552" s="24">
        <f t="shared" si="10"/>
        <v>0</v>
      </c>
      <c r="F552" s="104">
        <v>1911817.11</v>
      </c>
      <c r="G552" s="104">
        <v>0</v>
      </c>
      <c r="H552" s="113">
        <v>2051390.05</v>
      </c>
      <c r="I552" s="113">
        <v>0</v>
      </c>
      <c r="J552" s="31">
        <v>1986030</v>
      </c>
      <c r="K552" s="32">
        <v>0</v>
      </c>
      <c r="L552" s="113">
        <v>1994836.12</v>
      </c>
      <c r="M552" s="113">
        <v>0</v>
      </c>
      <c r="N552" s="31">
        <v>1994500</v>
      </c>
      <c r="O552" s="32">
        <v>0</v>
      </c>
      <c r="P552" s="113">
        <v>2004600</v>
      </c>
      <c r="Q552" s="113">
        <v>0</v>
      </c>
      <c r="R552" s="31">
        <v>1998913.33</v>
      </c>
      <c r="S552" s="32">
        <v>0</v>
      </c>
      <c r="T552" s="113">
        <v>1999350.64</v>
      </c>
      <c r="U552" s="113">
        <v>0</v>
      </c>
      <c r="V552" s="31">
        <v>2020803</v>
      </c>
      <c r="W552" s="32">
        <v>0</v>
      </c>
      <c r="X552" s="113">
        <v>2090121.93</v>
      </c>
      <c r="Y552" s="113">
        <v>0</v>
      </c>
      <c r="Z552" s="31">
        <v>2040695</v>
      </c>
      <c r="AA552" s="32">
        <v>0</v>
      </c>
      <c r="AB552" s="113">
        <v>2040940</v>
      </c>
      <c r="AC552" s="113">
        <v>0</v>
      </c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1700</v>
      </c>
      <c r="B553" s="111" t="s">
        <v>913</v>
      </c>
      <c r="C553" s="112" t="s">
        <v>914</v>
      </c>
      <c r="D553" s="21">
        <f t="shared" si="10"/>
        <v>10102186.379999999</v>
      </c>
      <c r="E553" s="24">
        <f t="shared" si="10"/>
        <v>2</v>
      </c>
      <c r="F553" s="104">
        <v>835796.78</v>
      </c>
      <c r="G553" s="104">
        <v>0</v>
      </c>
      <c r="H553" s="105">
        <v>880069.27</v>
      </c>
      <c r="I553" s="105">
        <v>0</v>
      </c>
      <c r="J553" s="106">
        <v>845130</v>
      </c>
      <c r="K553" s="107">
        <v>0</v>
      </c>
      <c r="L553" s="105">
        <v>845130</v>
      </c>
      <c r="M553" s="105">
        <v>2</v>
      </c>
      <c r="N553" s="106">
        <v>845130</v>
      </c>
      <c r="O553" s="107">
        <v>0</v>
      </c>
      <c r="P553" s="113">
        <v>834040</v>
      </c>
      <c r="Q553" s="113">
        <v>0</v>
      </c>
      <c r="R553" s="106">
        <v>824650</v>
      </c>
      <c r="S553" s="107">
        <v>0</v>
      </c>
      <c r="T553" s="105">
        <v>815640</v>
      </c>
      <c r="U553" s="105">
        <v>0</v>
      </c>
      <c r="V553" s="106">
        <v>839140.33</v>
      </c>
      <c r="W553" s="107">
        <v>0</v>
      </c>
      <c r="X553" s="105">
        <v>855840</v>
      </c>
      <c r="Y553" s="105">
        <v>0</v>
      </c>
      <c r="Z553" s="106">
        <v>840810</v>
      </c>
      <c r="AA553" s="107">
        <v>0</v>
      </c>
      <c r="AB553" s="105">
        <v>840810</v>
      </c>
      <c r="AC553" s="105">
        <v>0</v>
      </c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1700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1700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1700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1700</v>
      </c>
      <c r="B557" s="111" t="s">
        <v>921</v>
      </c>
      <c r="C557" s="112" t="s">
        <v>922</v>
      </c>
      <c r="D557" s="21">
        <f t="shared" si="10"/>
        <v>6422056.4500000002</v>
      </c>
      <c r="E557" s="24">
        <f t="shared" si="10"/>
        <v>0</v>
      </c>
      <c r="F557" s="104">
        <v>476070</v>
      </c>
      <c r="G557" s="104">
        <v>0</v>
      </c>
      <c r="H557" s="105">
        <v>562358.71</v>
      </c>
      <c r="I557" s="105">
        <v>0</v>
      </c>
      <c r="J557" s="106">
        <v>527940</v>
      </c>
      <c r="K557" s="107">
        <v>0</v>
      </c>
      <c r="L557" s="105">
        <v>526910</v>
      </c>
      <c r="M557" s="105">
        <v>0</v>
      </c>
      <c r="N557" s="106">
        <v>512570</v>
      </c>
      <c r="O557" s="107">
        <v>0</v>
      </c>
      <c r="P557" s="105">
        <v>525920</v>
      </c>
      <c r="Q557" s="105">
        <v>0</v>
      </c>
      <c r="R557" s="106">
        <v>525920</v>
      </c>
      <c r="S557" s="107">
        <v>0</v>
      </c>
      <c r="T557" s="105">
        <v>525920</v>
      </c>
      <c r="U557" s="105">
        <v>0</v>
      </c>
      <c r="V557" s="106">
        <v>525920</v>
      </c>
      <c r="W557" s="107">
        <v>0</v>
      </c>
      <c r="X557" s="105">
        <v>515681.29</v>
      </c>
      <c r="Y557" s="105">
        <v>0</v>
      </c>
      <c r="Z557" s="106">
        <v>543940</v>
      </c>
      <c r="AA557" s="107">
        <v>0</v>
      </c>
      <c r="AB557" s="105">
        <v>652906.44999999995</v>
      </c>
      <c r="AC557" s="105">
        <v>0</v>
      </c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1700</v>
      </c>
      <c r="B558" s="111" t="s">
        <v>923</v>
      </c>
      <c r="C558" s="112" t="s">
        <v>924</v>
      </c>
      <c r="D558" s="21">
        <f t="shared" si="10"/>
        <v>94266.13</v>
      </c>
      <c r="E558" s="24">
        <f t="shared" si="10"/>
        <v>0</v>
      </c>
      <c r="F558" s="104"/>
      <c r="G558" s="104"/>
      <c r="H558" s="113"/>
      <c r="I558" s="113"/>
      <c r="J558" s="31">
        <v>926.13</v>
      </c>
      <c r="K558" s="32">
        <v>0</v>
      </c>
      <c r="L558" s="113">
        <v>38440</v>
      </c>
      <c r="M558" s="113">
        <v>0</v>
      </c>
      <c r="N558" s="31">
        <v>24285</v>
      </c>
      <c r="O558" s="32">
        <v>0</v>
      </c>
      <c r="P558" s="105">
        <v>12545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>
        <v>9035</v>
      </c>
      <c r="Y558" s="113">
        <v>0</v>
      </c>
      <c r="Z558" s="31">
        <v>9035</v>
      </c>
      <c r="AA558" s="32">
        <v>0</v>
      </c>
      <c r="AB558" s="113">
        <v>0</v>
      </c>
      <c r="AC558" s="113">
        <v>0</v>
      </c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1700</v>
      </c>
      <c r="B559" s="111" t="s">
        <v>925</v>
      </c>
      <c r="C559" s="112" t="s">
        <v>926</v>
      </c>
      <c r="D559" s="21">
        <f t="shared" si="10"/>
        <v>27105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>
        <v>27105</v>
      </c>
      <c r="W559" s="107">
        <v>0</v>
      </c>
      <c r="X559" s="105">
        <v>0</v>
      </c>
      <c r="Y559" s="105">
        <v>0</v>
      </c>
      <c r="Z559" s="106">
        <v>0</v>
      </c>
      <c r="AA559" s="107">
        <v>0</v>
      </c>
      <c r="AB559" s="105">
        <v>0</v>
      </c>
      <c r="AC559" s="105">
        <v>0</v>
      </c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1700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1700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1700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1700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1700</v>
      </c>
      <c r="B564" s="111" t="s">
        <v>935</v>
      </c>
      <c r="C564" s="112" t="s">
        <v>936</v>
      </c>
      <c r="D564" s="21">
        <f t="shared" si="10"/>
        <v>3980250.7700000005</v>
      </c>
      <c r="E564" s="24">
        <f t="shared" si="10"/>
        <v>0</v>
      </c>
      <c r="F564" s="104">
        <v>253800</v>
      </c>
      <c r="G564" s="104">
        <v>0</v>
      </c>
      <c r="H564" s="113">
        <v>0</v>
      </c>
      <c r="I564" s="113">
        <v>0</v>
      </c>
      <c r="J564" s="31">
        <v>355683.87</v>
      </c>
      <c r="K564" s="32">
        <v>0</v>
      </c>
      <c r="L564" s="113">
        <v>524400</v>
      </c>
      <c r="M564" s="113">
        <v>0</v>
      </c>
      <c r="N564" s="31">
        <v>270600</v>
      </c>
      <c r="O564" s="32">
        <v>0</v>
      </c>
      <c r="P564" s="113">
        <v>270600</v>
      </c>
      <c r="Q564" s="113">
        <v>0</v>
      </c>
      <c r="R564" s="31">
        <v>270600</v>
      </c>
      <c r="S564" s="32">
        <v>0</v>
      </c>
      <c r="T564" s="113">
        <v>441791.41</v>
      </c>
      <c r="U564" s="113">
        <v>0</v>
      </c>
      <c r="V564" s="31">
        <v>481412.91</v>
      </c>
      <c r="W564" s="32">
        <v>0</v>
      </c>
      <c r="X564" s="113">
        <v>412027.1</v>
      </c>
      <c r="Y564" s="113">
        <v>0</v>
      </c>
      <c r="Z564" s="31">
        <v>316700</v>
      </c>
      <c r="AA564" s="32">
        <v>0</v>
      </c>
      <c r="AB564" s="113">
        <v>382635.48</v>
      </c>
      <c r="AC564" s="113">
        <v>0</v>
      </c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1700</v>
      </c>
      <c r="B565" s="111" t="s">
        <v>937</v>
      </c>
      <c r="C565" s="112" t="s">
        <v>938</v>
      </c>
      <c r="D565" s="21">
        <f t="shared" si="10"/>
        <v>203035</v>
      </c>
      <c r="E565" s="24">
        <f t="shared" si="10"/>
        <v>0</v>
      </c>
      <c r="F565" s="104">
        <v>7000</v>
      </c>
      <c r="G565" s="104">
        <v>0</v>
      </c>
      <c r="H565" s="113">
        <v>0</v>
      </c>
      <c r="I565" s="113">
        <v>0</v>
      </c>
      <c r="J565" s="31">
        <v>17000</v>
      </c>
      <c r="K565" s="32">
        <v>0</v>
      </c>
      <c r="L565" s="113">
        <v>34000</v>
      </c>
      <c r="M565" s="113">
        <v>0</v>
      </c>
      <c r="N565" s="31">
        <v>17000</v>
      </c>
      <c r="O565" s="32">
        <v>0</v>
      </c>
      <c r="P565" s="113">
        <v>17000</v>
      </c>
      <c r="Q565" s="113">
        <v>0</v>
      </c>
      <c r="R565" s="31">
        <v>17000</v>
      </c>
      <c r="S565" s="32">
        <v>0</v>
      </c>
      <c r="T565" s="113">
        <v>17000</v>
      </c>
      <c r="U565" s="113">
        <v>0</v>
      </c>
      <c r="V565" s="31">
        <v>17000</v>
      </c>
      <c r="W565" s="32">
        <v>0</v>
      </c>
      <c r="X565" s="113">
        <v>17000</v>
      </c>
      <c r="Y565" s="113">
        <v>0</v>
      </c>
      <c r="Z565" s="31">
        <v>17000</v>
      </c>
      <c r="AA565" s="32">
        <v>0</v>
      </c>
      <c r="AB565" s="113">
        <v>26035</v>
      </c>
      <c r="AC565" s="113">
        <v>0</v>
      </c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1700</v>
      </c>
      <c r="B566" s="111" t="s">
        <v>939</v>
      </c>
      <c r="C566" s="112" t="s">
        <v>940</v>
      </c>
      <c r="D566" s="21">
        <f t="shared" si="10"/>
        <v>0</v>
      </c>
      <c r="E566" s="24">
        <f t="shared" si="10"/>
        <v>0</v>
      </c>
      <c r="F566" s="104"/>
      <c r="G566" s="104"/>
      <c r="H566" s="105"/>
      <c r="I566" s="105"/>
      <c r="J566" s="106"/>
      <c r="K566" s="107"/>
      <c r="L566" s="105"/>
      <c r="M566" s="105"/>
      <c r="N566" s="106"/>
      <c r="O566" s="107"/>
      <c r="P566" s="113"/>
      <c r="Q566" s="113"/>
      <c r="R566" s="106"/>
      <c r="S566" s="107"/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1700</v>
      </c>
      <c r="B567" s="111" t="s">
        <v>941</v>
      </c>
      <c r="C567" s="112" t="s">
        <v>1608</v>
      </c>
      <c r="D567" s="21">
        <f t="shared" si="10"/>
        <v>35940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>
        <v>35940</v>
      </c>
      <c r="S567" s="107">
        <v>0</v>
      </c>
      <c r="T567" s="105">
        <v>0</v>
      </c>
      <c r="U567" s="105">
        <v>0</v>
      </c>
      <c r="V567" s="106">
        <v>0</v>
      </c>
      <c r="W567" s="107">
        <v>0</v>
      </c>
      <c r="X567" s="105">
        <v>0</v>
      </c>
      <c r="Y567" s="105">
        <v>0</v>
      </c>
      <c r="Z567" s="106">
        <v>0</v>
      </c>
      <c r="AA567" s="107">
        <v>0</v>
      </c>
      <c r="AB567" s="105">
        <v>0</v>
      </c>
      <c r="AC567" s="105">
        <v>0</v>
      </c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1700</v>
      </c>
      <c r="B568" s="111" t="s">
        <v>1609</v>
      </c>
      <c r="C568" s="112" t="s">
        <v>1610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1700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1700</v>
      </c>
      <c r="B570" s="111" t="s">
        <v>944</v>
      </c>
      <c r="C570" s="112" t="s">
        <v>945</v>
      </c>
      <c r="D570" s="21">
        <f t="shared" si="10"/>
        <v>4629444.87</v>
      </c>
      <c r="E570" s="24">
        <f t="shared" si="10"/>
        <v>0</v>
      </c>
      <c r="F570" s="104">
        <v>367446</v>
      </c>
      <c r="G570" s="104">
        <v>0</v>
      </c>
      <c r="H570" s="113">
        <v>0</v>
      </c>
      <c r="I570" s="113">
        <v>0</v>
      </c>
      <c r="J570" s="31">
        <v>378893.27</v>
      </c>
      <c r="K570" s="32">
        <v>0</v>
      </c>
      <c r="L570" s="113">
        <v>763896</v>
      </c>
      <c r="M570" s="113">
        <v>0</v>
      </c>
      <c r="N570" s="31">
        <v>378568.39</v>
      </c>
      <c r="O570" s="32">
        <v>0</v>
      </c>
      <c r="P570" s="113">
        <v>377703.8</v>
      </c>
      <c r="Q570" s="113">
        <v>0</v>
      </c>
      <c r="R570" s="31">
        <v>377316.36</v>
      </c>
      <c r="S570" s="32">
        <v>0</v>
      </c>
      <c r="T570" s="113">
        <v>378117.24</v>
      </c>
      <c r="U570" s="113">
        <v>0</v>
      </c>
      <c r="V570" s="31">
        <v>413140.42</v>
      </c>
      <c r="W570" s="32">
        <v>0</v>
      </c>
      <c r="X570" s="113">
        <v>384278.7</v>
      </c>
      <c r="Y570" s="113">
        <v>0</v>
      </c>
      <c r="Z570" s="31">
        <v>385016.7</v>
      </c>
      <c r="AA570" s="32">
        <v>0</v>
      </c>
      <c r="AB570" s="113">
        <v>425067.99</v>
      </c>
      <c r="AC570" s="113">
        <v>0</v>
      </c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1700</v>
      </c>
      <c r="B571" s="111" t="s">
        <v>946</v>
      </c>
      <c r="C571" s="112" t="s">
        <v>947</v>
      </c>
      <c r="D571" s="21">
        <f t="shared" si="10"/>
        <v>6944167.2800000003</v>
      </c>
      <c r="E571" s="24">
        <f t="shared" si="10"/>
        <v>0</v>
      </c>
      <c r="F571" s="104">
        <v>551169</v>
      </c>
      <c r="G571" s="104">
        <v>0</v>
      </c>
      <c r="H571" s="113">
        <v>0</v>
      </c>
      <c r="I571" s="113">
        <v>0</v>
      </c>
      <c r="J571" s="31">
        <v>568339.91</v>
      </c>
      <c r="K571" s="32">
        <v>0</v>
      </c>
      <c r="L571" s="113">
        <v>1145844</v>
      </c>
      <c r="M571" s="113">
        <v>0</v>
      </c>
      <c r="N571" s="31">
        <v>567852.57999999996</v>
      </c>
      <c r="O571" s="32">
        <v>0</v>
      </c>
      <c r="P571" s="113">
        <v>566555.69999999995</v>
      </c>
      <c r="Q571" s="113">
        <v>0</v>
      </c>
      <c r="R571" s="31">
        <v>565974.54</v>
      </c>
      <c r="S571" s="32">
        <v>0</v>
      </c>
      <c r="T571" s="113">
        <v>567175.86</v>
      </c>
      <c r="U571" s="113">
        <v>0</v>
      </c>
      <c r="V571" s="31">
        <v>619710.62</v>
      </c>
      <c r="W571" s="32">
        <v>0</v>
      </c>
      <c r="X571" s="113">
        <v>576418.05000000005</v>
      </c>
      <c r="Y571" s="113">
        <v>0</v>
      </c>
      <c r="Z571" s="31">
        <v>577525.05000000005</v>
      </c>
      <c r="AA571" s="32">
        <v>0</v>
      </c>
      <c r="AB571" s="113">
        <v>637601.97</v>
      </c>
      <c r="AC571" s="113">
        <v>0</v>
      </c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1700</v>
      </c>
      <c r="B572" s="111" t="s">
        <v>948</v>
      </c>
      <c r="C572" s="112" t="s">
        <v>949</v>
      </c>
      <c r="D572" s="21">
        <f t="shared" si="10"/>
        <v>426845.7</v>
      </c>
      <c r="E572" s="24">
        <f t="shared" si="10"/>
        <v>0</v>
      </c>
      <c r="F572" s="104">
        <v>34090.800000000003</v>
      </c>
      <c r="G572" s="104">
        <v>0</v>
      </c>
      <c r="H572" s="113">
        <v>0</v>
      </c>
      <c r="I572" s="113">
        <v>0</v>
      </c>
      <c r="J572" s="31">
        <v>37541.4</v>
      </c>
      <c r="K572" s="32">
        <v>0</v>
      </c>
      <c r="L572" s="113">
        <v>69331.8</v>
      </c>
      <c r="M572" s="113">
        <v>0</v>
      </c>
      <c r="N572" s="31">
        <v>35241</v>
      </c>
      <c r="O572" s="32">
        <v>0</v>
      </c>
      <c r="P572" s="113">
        <v>35241</v>
      </c>
      <c r="Q572" s="113">
        <v>0</v>
      </c>
      <c r="R572" s="31">
        <v>35241</v>
      </c>
      <c r="S572" s="32">
        <v>0</v>
      </c>
      <c r="T572" s="113">
        <v>35241</v>
      </c>
      <c r="U572" s="113">
        <v>0</v>
      </c>
      <c r="V572" s="31">
        <v>35241</v>
      </c>
      <c r="W572" s="32">
        <v>0</v>
      </c>
      <c r="X572" s="113">
        <v>37317.9</v>
      </c>
      <c r="Y572" s="113">
        <v>0</v>
      </c>
      <c r="Z572" s="31">
        <v>35201.1</v>
      </c>
      <c r="AA572" s="32">
        <v>0</v>
      </c>
      <c r="AB572" s="113">
        <v>37157.699999999997</v>
      </c>
      <c r="AC572" s="113">
        <v>0</v>
      </c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1700</v>
      </c>
      <c r="B573" s="111" t="s">
        <v>950</v>
      </c>
      <c r="C573" s="112" t="s">
        <v>951</v>
      </c>
      <c r="D573" s="21">
        <f t="shared" si="10"/>
        <v>173115</v>
      </c>
      <c r="E573" s="24">
        <f t="shared" si="10"/>
        <v>0</v>
      </c>
      <c r="F573" s="104">
        <v>32469</v>
      </c>
      <c r="G573" s="104">
        <v>0</v>
      </c>
      <c r="H573" s="113">
        <v>14068</v>
      </c>
      <c r="I573" s="113">
        <v>0</v>
      </c>
      <c r="J573" s="31">
        <v>17902</v>
      </c>
      <c r="K573" s="32">
        <v>0</v>
      </c>
      <c r="L573" s="113">
        <v>11328</v>
      </c>
      <c r="M573" s="113">
        <v>0</v>
      </c>
      <c r="N573" s="31">
        <v>10311</v>
      </c>
      <c r="O573" s="32">
        <v>0</v>
      </c>
      <c r="P573" s="113">
        <v>10725</v>
      </c>
      <c r="Q573" s="113">
        <v>0</v>
      </c>
      <c r="R573" s="31">
        <v>18254</v>
      </c>
      <c r="S573" s="32">
        <v>0</v>
      </c>
      <c r="T573" s="113">
        <v>18535</v>
      </c>
      <c r="U573" s="113">
        <v>0</v>
      </c>
      <c r="V573" s="31">
        <v>8938</v>
      </c>
      <c r="W573" s="32">
        <v>0</v>
      </c>
      <c r="X573" s="113">
        <v>9124</v>
      </c>
      <c r="Y573" s="113">
        <v>0</v>
      </c>
      <c r="Z573" s="31">
        <v>9352</v>
      </c>
      <c r="AA573" s="32">
        <v>0</v>
      </c>
      <c r="AB573" s="113">
        <v>12109</v>
      </c>
      <c r="AC573" s="113">
        <v>0</v>
      </c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1700</v>
      </c>
      <c r="B574" s="111" t="s">
        <v>952</v>
      </c>
      <c r="C574" s="112" t="s">
        <v>953</v>
      </c>
      <c r="D574" s="21">
        <f t="shared" si="10"/>
        <v>1762985.5</v>
      </c>
      <c r="E574" s="24">
        <f t="shared" si="10"/>
        <v>1839</v>
      </c>
      <c r="F574" s="104">
        <v>83727</v>
      </c>
      <c r="G574" s="104">
        <v>0</v>
      </c>
      <c r="H574" s="113">
        <v>87405</v>
      </c>
      <c r="I574" s="113">
        <v>0</v>
      </c>
      <c r="J574" s="31">
        <v>177077</v>
      </c>
      <c r="K574" s="32">
        <v>0</v>
      </c>
      <c r="L574" s="113">
        <v>160671</v>
      </c>
      <c r="M574" s="113">
        <v>2</v>
      </c>
      <c r="N574" s="31">
        <v>136694</v>
      </c>
      <c r="O574" s="32">
        <v>0</v>
      </c>
      <c r="P574" s="113">
        <v>131729.5</v>
      </c>
      <c r="Q574" s="113">
        <v>0</v>
      </c>
      <c r="R574" s="31">
        <v>209293</v>
      </c>
      <c r="S574" s="32">
        <v>0</v>
      </c>
      <c r="T574" s="113">
        <v>227961</v>
      </c>
      <c r="U574" s="113">
        <v>0</v>
      </c>
      <c r="V574" s="31">
        <v>163051</v>
      </c>
      <c r="W574" s="32">
        <v>0</v>
      </c>
      <c r="X574" s="113">
        <v>128518</v>
      </c>
      <c r="Y574" s="113">
        <v>0</v>
      </c>
      <c r="Z574" s="31">
        <v>128582</v>
      </c>
      <c r="AA574" s="32">
        <v>1837</v>
      </c>
      <c r="AB574" s="113">
        <v>128277</v>
      </c>
      <c r="AC574" s="113">
        <v>0</v>
      </c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1700</v>
      </c>
      <c r="B575" s="111" t="s">
        <v>954</v>
      </c>
      <c r="C575" s="112" t="s">
        <v>955</v>
      </c>
      <c r="D575" s="21">
        <f t="shared" si="10"/>
        <v>42000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>
        <v>24500</v>
      </c>
      <c r="S575" s="107">
        <v>0</v>
      </c>
      <c r="T575" s="105">
        <v>0</v>
      </c>
      <c r="U575" s="105">
        <v>0</v>
      </c>
      <c r="V575" s="106">
        <v>0</v>
      </c>
      <c r="W575" s="107">
        <v>0</v>
      </c>
      <c r="X575" s="105">
        <v>0</v>
      </c>
      <c r="Y575" s="105">
        <v>0</v>
      </c>
      <c r="Z575" s="106">
        <v>0</v>
      </c>
      <c r="AA575" s="107">
        <v>0</v>
      </c>
      <c r="AB575" s="105">
        <v>17500</v>
      </c>
      <c r="AC575" s="105">
        <v>0</v>
      </c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1700</v>
      </c>
      <c r="B576" s="111" t="s">
        <v>956</v>
      </c>
      <c r="C576" s="112" t="s">
        <v>1611</v>
      </c>
      <c r="D576" s="21">
        <f t="shared" si="10"/>
        <v>399612.11000000004</v>
      </c>
      <c r="E576" s="24">
        <f t="shared" si="10"/>
        <v>0</v>
      </c>
      <c r="F576" s="104">
        <v>32916.65</v>
      </c>
      <c r="G576" s="104">
        <v>0</v>
      </c>
      <c r="H576" s="105">
        <v>34345.61</v>
      </c>
      <c r="I576" s="105">
        <v>0</v>
      </c>
      <c r="J576" s="106">
        <v>32691.599999999999</v>
      </c>
      <c r="K576" s="107">
        <v>0</v>
      </c>
      <c r="L576" s="105">
        <v>33078.559999999998</v>
      </c>
      <c r="M576" s="105">
        <v>0</v>
      </c>
      <c r="N576" s="106">
        <v>33275.4</v>
      </c>
      <c r="O576" s="107">
        <v>0</v>
      </c>
      <c r="P576" s="105">
        <v>33089.599999999999</v>
      </c>
      <c r="Q576" s="105">
        <v>0</v>
      </c>
      <c r="R576" s="106">
        <v>32644.06</v>
      </c>
      <c r="S576" s="107">
        <v>0</v>
      </c>
      <c r="T576" s="105">
        <v>32911.160000000003</v>
      </c>
      <c r="U576" s="105">
        <v>0</v>
      </c>
      <c r="V576" s="106">
        <v>33413.67</v>
      </c>
      <c r="W576" s="107">
        <v>0</v>
      </c>
      <c r="X576" s="105">
        <v>34217.4</v>
      </c>
      <c r="Y576" s="105">
        <v>0</v>
      </c>
      <c r="Z576" s="106">
        <v>33514.199999999997</v>
      </c>
      <c r="AA576" s="107">
        <v>0</v>
      </c>
      <c r="AB576" s="105">
        <v>33514.199999999997</v>
      </c>
      <c r="AC576" s="105">
        <v>0</v>
      </c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1700</v>
      </c>
      <c r="B577" s="111" t="s">
        <v>957</v>
      </c>
      <c r="C577" s="112" t="s">
        <v>1682</v>
      </c>
      <c r="D577" s="21">
        <f t="shared" si="10"/>
        <v>17328092.079999998</v>
      </c>
      <c r="E577" s="24">
        <f t="shared" si="10"/>
        <v>0</v>
      </c>
      <c r="F577" s="104"/>
      <c r="G577" s="104"/>
      <c r="H577" s="113">
        <v>1409467</v>
      </c>
      <c r="I577" s="113">
        <v>0</v>
      </c>
      <c r="J577" s="31">
        <v>1415735</v>
      </c>
      <c r="K577" s="32">
        <v>0</v>
      </c>
      <c r="L577" s="113">
        <v>1415128</v>
      </c>
      <c r="M577" s="113">
        <v>0</v>
      </c>
      <c r="N577" s="31">
        <v>1436774</v>
      </c>
      <c r="O577" s="32">
        <v>0</v>
      </c>
      <c r="P577" s="105">
        <v>1432517</v>
      </c>
      <c r="Q577" s="105">
        <v>0</v>
      </c>
      <c r="R577" s="31">
        <v>1412500</v>
      </c>
      <c r="S577" s="32">
        <v>0</v>
      </c>
      <c r="T577" s="113">
        <v>1415383</v>
      </c>
      <c r="U577" s="113">
        <v>0</v>
      </c>
      <c r="V577" s="31">
        <v>1423966</v>
      </c>
      <c r="W577" s="32">
        <v>0</v>
      </c>
      <c r="X577" s="113">
        <v>1458766</v>
      </c>
      <c r="Y577" s="113">
        <v>0</v>
      </c>
      <c r="Z577" s="31">
        <v>1483048</v>
      </c>
      <c r="AA577" s="32">
        <v>0</v>
      </c>
      <c r="AB577" s="113">
        <v>3024808.08</v>
      </c>
      <c r="AC577" s="113">
        <v>0</v>
      </c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1700</v>
      </c>
      <c r="B578" s="111" t="s">
        <v>958</v>
      </c>
      <c r="C578" s="112" t="s">
        <v>1683</v>
      </c>
      <c r="D578" s="21">
        <f t="shared" si="10"/>
        <v>1068605</v>
      </c>
      <c r="E578" s="24">
        <f t="shared" si="10"/>
        <v>133464</v>
      </c>
      <c r="F578" s="104">
        <v>120000</v>
      </c>
      <c r="G578" s="104">
        <v>66664</v>
      </c>
      <c r="H578" s="113">
        <v>55000</v>
      </c>
      <c r="I578" s="113">
        <v>66000</v>
      </c>
      <c r="J578" s="31">
        <v>59400</v>
      </c>
      <c r="K578" s="32">
        <v>0</v>
      </c>
      <c r="L578" s="113">
        <v>62516</v>
      </c>
      <c r="M578" s="113">
        <v>0</v>
      </c>
      <c r="N578" s="31">
        <v>66416</v>
      </c>
      <c r="O578" s="32">
        <v>0</v>
      </c>
      <c r="P578" s="113">
        <v>73000</v>
      </c>
      <c r="Q578" s="113">
        <v>0</v>
      </c>
      <c r="R578" s="31">
        <v>94903</v>
      </c>
      <c r="S578" s="32">
        <v>0</v>
      </c>
      <c r="T578" s="113">
        <v>100650</v>
      </c>
      <c r="U578" s="113">
        <v>0</v>
      </c>
      <c r="V578" s="31">
        <v>85613</v>
      </c>
      <c r="W578" s="32">
        <v>0</v>
      </c>
      <c r="X578" s="113">
        <v>80000</v>
      </c>
      <c r="Y578" s="113">
        <v>800</v>
      </c>
      <c r="Z578" s="31">
        <v>86000</v>
      </c>
      <c r="AA578" s="32">
        <v>0</v>
      </c>
      <c r="AB578" s="113">
        <v>185107</v>
      </c>
      <c r="AC578" s="113">
        <v>0</v>
      </c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1700</v>
      </c>
      <c r="B579" s="111" t="s">
        <v>959</v>
      </c>
      <c r="C579" s="112" t="s">
        <v>960</v>
      </c>
      <c r="D579" s="21">
        <f t="shared" si="10"/>
        <v>4610620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>
        <v>2720724.18</v>
      </c>
      <c r="Y579" s="105">
        <v>0</v>
      </c>
      <c r="Z579" s="106">
        <v>147329.67000000001</v>
      </c>
      <c r="AA579" s="107">
        <v>0</v>
      </c>
      <c r="AB579" s="105">
        <v>1742566.15</v>
      </c>
      <c r="AC579" s="105">
        <v>0</v>
      </c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1700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1700</v>
      </c>
      <c r="B581" s="111" t="s">
        <v>963</v>
      </c>
      <c r="C581" s="112" t="s">
        <v>1684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1700</v>
      </c>
      <c r="B582" s="111" t="s">
        <v>964</v>
      </c>
      <c r="C582" s="112" t="s">
        <v>1685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1700</v>
      </c>
      <c r="B583" s="111" t="s">
        <v>965</v>
      </c>
      <c r="C583" s="112" t="s">
        <v>966</v>
      </c>
      <c r="D583" s="21">
        <f t="shared" si="11"/>
        <v>23003900</v>
      </c>
      <c r="E583" s="24">
        <f t="shared" si="11"/>
        <v>4610620</v>
      </c>
      <c r="F583" s="104"/>
      <c r="G583" s="104"/>
      <c r="H583" s="113">
        <v>1200000</v>
      </c>
      <c r="I583" s="113">
        <v>0</v>
      </c>
      <c r="J583" s="31">
        <v>1200000</v>
      </c>
      <c r="K583" s="32">
        <v>0</v>
      </c>
      <c r="L583" s="113">
        <v>1200000</v>
      </c>
      <c r="M583" s="113">
        <v>0</v>
      </c>
      <c r="N583" s="31">
        <v>1200000</v>
      </c>
      <c r="O583" s="32">
        <v>0</v>
      </c>
      <c r="P583" s="113">
        <v>1200000</v>
      </c>
      <c r="Q583" s="113">
        <v>0</v>
      </c>
      <c r="R583" s="31">
        <v>2000000</v>
      </c>
      <c r="S583" s="32">
        <v>0</v>
      </c>
      <c r="T583" s="113">
        <v>2000000</v>
      </c>
      <c r="U583" s="113">
        <v>0</v>
      </c>
      <c r="V583" s="31">
        <v>2500000</v>
      </c>
      <c r="W583" s="32">
        <v>0</v>
      </c>
      <c r="X583" s="113">
        <v>3000000</v>
      </c>
      <c r="Y583" s="113">
        <v>2720724.18</v>
      </c>
      <c r="Z583" s="31">
        <v>3500000</v>
      </c>
      <c r="AA583" s="32">
        <v>147329.67000000001</v>
      </c>
      <c r="AB583" s="113">
        <v>4003900</v>
      </c>
      <c r="AC583" s="113">
        <v>1742566.15</v>
      </c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1700</v>
      </c>
      <c r="B584" s="111" t="s">
        <v>967</v>
      </c>
      <c r="C584" s="112" t="s">
        <v>968</v>
      </c>
      <c r="D584" s="21">
        <f t="shared" si="11"/>
        <v>5000000</v>
      </c>
      <c r="E584" s="24">
        <f t="shared" si="11"/>
        <v>0</v>
      </c>
      <c r="F584" s="104"/>
      <c r="G584" s="104"/>
      <c r="H584" s="113">
        <v>300000</v>
      </c>
      <c r="I584" s="113">
        <v>0</v>
      </c>
      <c r="J584" s="31">
        <v>300000</v>
      </c>
      <c r="K584" s="32">
        <v>0</v>
      </c>
      <c r="L584" s="113">
        <v>300000</v>
      </c>
      <c r="M584" s="113">
        <v>0</v>
      </c>
      <c r="N584" s="31">
        <v>300000</v>
      </c>
      <c r="O584" s="32">
        <v>0</v>
      </c>
      <c r="P584" s="113">
        <v>300000</v>
      </c>
      <c r="Q584" s="113">
        <v>0</v>
      </c>
      <c r="R584" s="31">
        <v>500000</v>
      </c>
      <c r="S584" s="32">
        <v>0</v>
      </c>
      <c r="T584" s="113">
        <v>500000</v>
      </c>
      <c r="U584" s="113">
        <v>0</v>
      </c>
      <c r="V584" s="31">
        <v>500000</v>
      </c>
      <c r="W584" s="32">
        <v>0</v>
      </c>
      <c r="X584" s="113">
        <v>500000</v>
      </c>
      <c r="Y584" s="113">
        <v>0</v>
      </c>
      <c r="Z584" s="31">
        <v>500000</v>
      </c>
      <c r="AA584" s="32">
        <v>0</v>
      </c>
      <c r="AB584" s="113">
        <v>1000000</v>
      </c>
      <c r="AC584" s="113">
        <v>0</v>
      </c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1700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1700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1700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1700</v>
      </c>
      <c r="B588" s="111" t="s">
        <v>975</v>
      </c>
      <c r="C588" s="112" t="s">
        <v>1612</v>
      </c>
      <c r="D588" s="21">
        <f t="shared" si="11"/>
        <v>10676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>
        <v>9972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>
        <v>0</v>
      </c>
      <c r="Y588" s="113">
        <v>0</v>
      </c>
      <c r="Z588" s="31">
        <v>0</v>
      </c>
      <c r="AA588" s="32">
        <v>0</v>
      </c>
      <c r="AB588" s="113">
        <v>704</v>
      </c>
      <c r="AC588" s="113">
        <v>0</v>
      </c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1700</v>
      </c>
      <c r="B589" s="111" t="s">
        <v>976</v>
      </c>
      <c r="C589" s="112" t="s">
        <v>1613</v>
      </c>
      <c r="D589" s="21">
        <f t="shared" si="11"/>
        <v>140000</v>
      </c>
      <c r="E589" s="24">
        <f t="shared" si="11"/>
        <v>9972</v>
      </c>
      <c r="F589" s="104"/>
      <c r="G589" s="104"/>
      <c r="H589" s="113"/>
      <c r="I589" s="113"/>
      <c r="J589" s="31"/>
      <c r="K589" s="32"/>
      <c r="L589" s="113">
        <v>140000</v>
      </c>
      <c r="M589" s="113">
        <v>0</v>
      </c>
      <c r="N589" s="31">
        <v>0</v>
      </c>
      <c r="O589" s="32">
        <v>9972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0</v>
      </c>
      <c r="Y589" s="113">
        <v>0</v>
      </c>
      <c r="Z589" s="31">
        <v>0</v>
      </c>
      <c r="AA589" s="32">
        <v>0</v>
      </c>
      <c r="AB589" s="113">
        <v>0</v>
      </c>
      <c r="AC589" s="113">
        <v>0</v>
      </c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1700</v>
      </c>
      <c r="B590" s="111" t="s">
        <v>977</v>
      </c>
      <c r="C590" s="112" t="s">
        <v>978</v>
      </c>
      <c r="D590" s="21">
        <f t="shared" si="11"/>
        <v>1500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>
        <v>1500</v>
      </c>
      <c r="AC590" s="113">
        <v>0</v>
      </c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1700</v>
      </c>
      <c r="B591" s="111" t="s">
        <v>979</v>
      </c>
      <c r="C591" s="112" t="s">
        <v>980</v>
      </c>
      <c r="D591" s="21">
        <f t="shared" si="11"/>
        <v>149000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>
        <v>149000</v>
      </c>
      <c r="AC591" s="105">
        <v>0</v>
      </c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1700</v>
      </c>
      <c r="B592" s="111" t="s">
        <v>981</v>
      </c>
      <c r="C592" s="112" t="s">
        <v>982</v>
      </c>
      <c r="D592" s="21">
        <f t="shared" si="11"/>
        <v>1960710</v>
      </c>
      <c r="E592" s="24">
        <f t="shared" si="11"/>
        <v>0</v>
      </c>
      <c r="F592" s="104">
        <v>174550</v>
      </c>
      <c r="G592" s="104">
        <v>0</v>
      </c>
      <c r="H592" s="113">
        <v>80010</v>
      </c>
      <c r="I592" s="113">
        <v>0</v>
      </c>
      <c r="J592" s="31">
        <v>207100</v>
      </c>
      <c r="K592" s="32">
        <v>0</v>
      </c>
      <c r="L592" s="113">
        <v>275180</v>
      </c>
      <c r="M592" s="113">
        <v>0</v>
      </c>
      <c r="N592" s="31">
        <v>196400</v>
      </c>
      <c r="O592" s="32">
        <v>0</v>
      </c>
      <c r="P592" s="105">
        <v>50700</v>
      </c>
      <c r="Q592" s="105">
        <v>0</v>
      </c>
      <c r="R592" s="31">
        <v>55200</v>
      </c>
      <c r="S592" s="32">
        <v>0</v>
      </c>
      <c r="T592" s="113">
        <v>18700</v>
      </c>
      <c r="U592" s="113">
        <v>0</v>
      </c>
      <c r="V592" s="31">
        <v>9690</v>
      </c>
      <c r="W592" s="32">
        <v>0</v>
      </c>
      <c r="X592" s="113">
        <v>342880</v>
      </c>
      <c r="Y592" s="113">
        <v>0</v>
      </c>
      <c r="Z592" s="31">
        <v>410750</v>
      </c>
      <c r="AA592" s="32">
        <v>0</v>
      </c>
      <c r="AB592" s="113">
        <v>139550</v>
      </c>
      <c r="AC592" s="113">
        <v>0</v>
      </c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1700</v>
      </c>
      <c r="B593" s="111" t="s">
        <v>983</v>
      </c>
      <c r="C593" s="112" t="s">
        <v>1614</v>
      </c>
      <c r="D593" s="21">
        <f t="shared" si="11"/>
        <v>1928824.25</v>
      </c>
      <c r="E593" s="24">
        <f t="shared" si="11"/>
        <v>0</v>
      </c>
      <c r="F593" s="104">
        <v>165941.25</v>
      </c>
      <c r="G593" s="104">
        <v>0</v>
      </c>
      <c r="H593" s="113">
        <v>111392</v>
      </c>
      <c r="I593" s="113">
        <v>0</v>
      </c>
      <c r="J593" s="31">
        <v>110184</v>
      </c>
      <c r="K593" s="32">
        <v>0</v>
      </c>
      <c r="L593" s="113">
        <v>132015.5</v>
      </c>
      <c r="M593" s="113">
        <v>0</v>
      </c>
      <c r="N593" s="31">
        <v>270873</v>
      </c>
      <c r="O593" s="32">
        <v>0</v>
      </c>
      <c r="P593" s="113">
        <v>55340</v>
      </c>
      <c r="Q593" s="113">
        <v>0</v>
      </c>
      <c r="R593" s="31">
        <v>147729</v>
      </c>
      <c r="S593" s="32">
        <v>0</v>
      </c>
      <c r="T593" s="113">
        <v>204043.75</v>
      </c>
      <c r="U593" s="113">
        <v>0</v>
      </c>
      <c r="V593" s="31">
        <v>60871</v>
      </c>
      <c r="W593" s="32">
        <v>0</v>
      </c>
      <c r="X593" s="113">
        <v>481810</v>
      </c>
      <c r="Y593" s="113">
        <v>0</v>
      </c>
      <c r="Z593" s="31">
        <v>70969</v>
      </c>
      <c r="AA593" s="32">
        <v>0</v>
      </c>
      <c r="AB593" s="113">
        <v>117655.75</v>
      </c>
      <c r="AC593" s="113">
        <v>0</v>
      </c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1700</v>
      </c>
      <c r="B594" s="111" t="s">
        <v>984</v>
      </c>
      <c r="C594" s="112" t="s">
        <v>1615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1700</v>
      </c>
      <c r="B595" s="111" t="s">
        <v>985</v>
      </c>
      <c r="C595" s="112" t="s">
        <v>1616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1700</v>
      </c>
      <c r="B596" s="111" t="s">
        <v>986</v>
      </c>
      <c r="C596" s="112" t="s">
        <v>1617</v>
      </c>
      <c r="D596" s="21">
        <f t="shared" si="11"/>
        <v>10000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>
        <v>10000</v>
      </c>
      <c r="Y596" s="113">
        <v>0</v>
      </c>
      <c r="Z596" s="31">
        <v>0</v>
      </c>
      <c r="AA596" s="32">
        <v>0</v>
      </c>
      <c r="AB596" s="113">
        <v>0</v>
      </c>
      <c r="AC596" s="113">
        <v>0</v>
      </c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1700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1700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1700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1700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1700</v>
      </c>
      <c r="B601" s="111" t="s">
        <v>995</v>
      </c>
      <c r="C601" s="112" t="s">
        <v>982</v>
      </c>
      <c r="D601" s="21">
        <f t="shared" si="11"/>
        <v>134355</v>
      </c>
      <c r="E601" s="24">
        <f t="shared" si="11"/>
        <v>0</v>
      </c>
      <c r="F601" s="104"/>
      <c r="G601" s="104"/>
      <c r="H601" s="113">
        <v>12000</v>
      </c>
      <c r="I601" s="113">
        <v>0</v>
      </c>
      <c r="J601" s="31">
        <v>15400</v>
      </c>
      <c r="K601" s="32">
        <v>0</v>
      </c>
      <c r="L601" s="113">
        <v>10500</v>
      </c>
      <c r="M601" s="113">
        <v>0</v>
      </c>
      <c r="N601" s="31">
        <v>57155</v>
      </c>
      <c r="O601" s="32">
        <v>0</v>
      </c>
      <c r="P601" s="105">
        <v>12000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6100</v>
      </c>
      <c r="W601" s="32">
        <v>0</v>
      </c>
      <c r="X601" s="113">
        <v>14400</v>
      </c>
      <c r="Y601" s="113">
        <v>0</v>
      </c>
      <c r="Z601" s="31">
        <v>0</v>
      </c>
      <c r="AA601" s="32">
        <v>0</v>
      </c>
      <c r="AB601" s="113">
        <v>6800</v>
      </c>
      <c r="AC601" s="113">
        <v>0</v>
      </c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1700</v>
      </c>
      <c r="B602" s="111" t="s">
        <v>996</v>
      </c>
      <c r="C602" s="112" t="s">
        <v>1686</v>
      </c>
      <c r="D602" s="21">
        <f t="shared" si="11"/>
        <v>343656.5</v>
      </c>
      <c r="E602" s="24">
        <f t="shared" si="11"/>
        <v>0</v>
      </c>
      <c r="F602" s="104">
        <v>35620</v>
      </c>
      <c r="G602" s="104">
        <v>0</v>
      </c>
      <c r="H602" s="105">
        <v>23940</v>
      </c>
      <c r="I602" s="105">
        <v>0</v>
      </c>
      <c r="J602" s="106">
        <v>12300</v>
      </c>
      <c r="K602" s="107">
        <v>0</v>
      </c>
      <c r="L602" s="105">
        <v>26263.5</v>
      </c>
      <c r="M602" s="105">
        <v>0</v>
      </c>
      <c r="N602" s="106">
        <v>0</v>
      </c>
      <c r="O602" s="107">
        <v>0</v>
      </c>
      <c r="P602" s="113">
        <v>57885</v>
      </c>
      <c r="Q602" s="113">
        <v>0</v>
      </c>
      <c r="R602" s="106">
        <v>44980</v>
      </c>
      <c r="S602" s="107">
        <v>0</v>
      </c>
      <c r="T602" s="105">
        <v>36610</v>
      </c>
      <c r="U602" s="105">
        <v>0</v>
      </c>
      <c r="V602" s="106">
        <v>32200</v>
      </c>
      <c r="W602" s="107">
        <v>0</v>
      </c>
      <c r="X602" s="105">
        <v>27276</v>
      </c>
      <c r="Y602" s="105">
        <v>0</v>
      </c>
      <c r="Z602" s="106">
        <v>33162</v>
      </c>
      <c r="AA602" s="107">
        <v>0</v>
      </c>
      <c r="AB602" s="105">
        <v>13420</v>
      </c>
      <c r="AC602" s="105">
        <v>0</v>
      </c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1700</v>
      </c>
      <c r="B603" s="111" t="s">
        <v>997</v>
      </c>
      <c r="C603" s="112" t="s">
        <v>1687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1700</v>
      </c>
      <c r="B604" s="111" t="s">
        <v>998</v>
      </c>
      <c r="C604" s="112" t="s">
        <v>1688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1700</v>
      </c>
      <c r="B605" s="111" t="s">
        <v>999</v>
      </c>
      <c r="C605" s="112" t="s">
        <v>1689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1700</v>
      </c>
      <c r="B606" s="111" t="s">
        <v>1000</v>
      </c>
      <c r="C606" s="112" t="s">
        <v>1618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1700</v>
      </c>
      <c r="B607" s="111" t="s">
        <v>1001</v>
      </c>
      <c r="C607" s="112" t="s">
        <v>1002</v>
      </c>
      <c r="D607" s="21">
        <f t="shared" si="11"/>
        <v>54114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>
        <v>54114</v>
      </c>
      <c r="AC607" s="113">
        <v>0</v>
      </c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1700</v>
      </c>
      <c r="B608" s="111" t="s">
        <v>1003</v>
      </c>
      <c r="C608" s="112" t="s">
        <v>1619</v>
      </c>
      <c r="D608" s="21">
        <f t="shared" si="11"/>
        <v>759371</v>
      </c>
      <c r="E608" s="24">
        <f t="shared" si="11"/>
        <v>0</v>
      </c>
      <c r="F608" s="104">
        <v>25992</v>
      </c>
      <c r="G608" s="104">
        <v>0</v>
      </c>
      <c r="H608" s="113">
        <v>19798</v>
      </c>
      <c r="I608" s="113">
        <v>0</v>
      </c>
      <c r="J608" s="31">
        <v>0</v>
      </c>
      <c r="K608" s="32">
        <v>0</v>
      </c>
      <c r="L608" s="113">
        <v>64440</v>
      </c>
      <c r="M608" s="113">
        <v>0</v>
      </c>
      <c r="N608" s="31">
        <v>154839</v>
      </c>
      <c r="O608" s="32">
        <v>0</v>
      </c>
      <c r="P608" s="113">
        <v>47151</v>
      </c>
      <c r="Q608" s="113">
        <v>0</v>
      </c>
      <c r="R608" s="31">
        <v>99452</v>
      </c>
      <c r="S608" s="32">
        <v>0</v>
      </c>
      <c r="T608" s="113">
        <v>104584</v>
      </c>
      <c r="U608" s="113">
        <v>0</v>
      </c>
      <c r="V608" s="31">
        <v>67769</v>
      </c>
      <c r="W608" s="32">
        <v>0</v>
      </c>
      <c r="X608" s="113">
        <v>7060</v>
      </c>
      <c r="Y608" s="113">
        <v>0</v>
      </c>
      <c r="Z608" s="31">
        <v>57406</v>
      </c>
      <c r="AA608" s="32">
        <v>0</v>
      </c>
      <c r="AB608" s="113">
        <v>110880</v>
      </c>
      <c r="AC608" s="113">
        <v>0</v>
      </c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1700</v>
      </c>
      <c r="B609" s="111" t="s">
        <v>1004</v>
      </c>
      <c r="C609" s="112" t="s">
        <v>1620</v>
      </c>
      <c r="D609" s="21">
        <f t="shared" si="11"/>
        <v>160845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>
        <v>9765</v>
      </c>
      <c r="O609" s="107">
        <v>0</v>
      </c>
      <c r="P609" s="113">
        <v>43610</v>
      </c>
      <c r="Q609" s="113">
        <v>0</v>
      </c>
      <c r="R609" s="106">
        <v>7140</v>
      </c>
      <c r="S609" s="107">
        <v>0</v>
      </c>
      <c r="T609" s="105">
        <v>22540</v>
      </c>
      <c r="U609" s="105">
        <v>0</v>
      </c>
      <c r="V609" s="106">
        <v>19530</v>
      </c>
      <c r="W609" s="107">
        <v>0</v>
      </c>
      <c r="X609" s="105">
        <v>58260</v>
      </c>
      <c r="Y609" s="105">
        <v>0</v>
      </c>
      <c r="Z609" s="106">
        <v>0</v>
      </c>
      <c r="AA609" s="107">
        <v>0</v>
      </c>
      <c r="AB609" s="105">
        <v>0</v>
      </c>
      <c r="AC609" s="105">
        <v>0</v>
      </c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1700</v>
      </c>
      <c r="B610" s="111" t="s">
        <v>1005</v>
      </c>
      <c r="C610" s="112" t="s">
        <v>1621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1700</v>
      </c>
      <c r="B611" s="111" t="s">
        <v>1006</v>
      </c>
      <c r="C611" s="112" t="s">
        <v>1007</v>
      </c>
      <c r="D611" s="21">
        <f t="shared" si="11"/>
        <v>75140</v>
      </c>
      <c r="E611" s="24">
        <f t="shared" si="11"/>
        <v>75140</v>
      </c>
      <c r="F611" s="104">
        <v>6720</v>
      </c>
      <c r="G611" s="104">
        <v>0</v>
      </c>
      <c r="H611" s="105">
        <v>0</v>
      </c>
      <c r="I611" s="105">
        <v>0</v>
      </c>
      <c r="J611" s="106">
        <v>8160</v>
      </c>
      <c r="K611" s="107">
        <v>0</v>
      </c>
      <c r="L611" s="105">
        <v>9120</v>
      </c>
      <c r="M611" s="105">
        <v>0</v>
      </c>
      <c r="N611" s="106">
        <v>0</v>
      </c>
      <c r="O611" s="107">
        <v>0</v>
      </c>
      <c r="P611" s="105">
        <v>3600</v>
      </c>
      <c r="Q611" s="105">
        <v>0</v>
      </c>
      <c r="R611" s="106">
        <v>12000</v>
      </c>
      <c r="S611" s="107">
        <v>0</v>
      </c>
      <c r="T611" s="105">
        <v>3600</v>
      </c>
      <c r="U611" s="105">
        <v>0</v>
      </c>
      <c r="V611" s="106">
        <v>3840</v>
      </c>
      <c r="W611" s="107">
        <v>0</v>
      </c>
      <c r="X611" s="105">
        <v>4800</v>
      </c>
      <c r="Y611" s="105">
        <v>0</v>
      </c>
      <c r="Z611" s="106">
        <v>23300</v>
      </c>
      <c r="AA611" s="107">
        <v>0</v>
      </c>
      <c r="AB611" s="105">
        <v>0</v>
      </c>
      <c r="AC611" s="105">
        <v>75140</v>
      </c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1700</v>
      </c>
      <c r="B612" s="111" t="s">
        <v>1008</v>
      </c>
      <c r="C612" s="112" t="s">
        <v>1009</v>
      </c>
      <c r="D612" s="21">
        <f t="shared" si="11"/>
        <v>87860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>
        <v>8880</v>
      </c>
      <c r="AA612" s="107">
        <v>0</v>
      </c>
      <c r="AB612" s="105">
        <v>78980</v>
      </c>
      <c r="AC612" s="105">
        <v>0</v>
      </c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1700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1700</v>
      </c>
      <c r="B614" s="111" t="s">
        <v>1012</v>
      </c>
      <c r="C614" s="112" t="s">
        <v>1013</v>
      </c>
      <c r="D614" s="21">
        <f t="shared" si="11"/>
        <v>26940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>
        <v>19340</v>
      </c>
      <c r="AA614" s="107">
        <v>0</v>
      </c>
      <c r="AB614" s="105">
        <v>7600</v>
      </c>
      <c r="AC614" s="105">
        <v>0</v>
      </c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1700</v>
      </c>
      <c r="B615" s="111" t="s">
        <v>1014</v>
      </c>
      <c r="C615" s="112" t="s">
        <v>1015</v>
      </c>
      <c r="D615" s="21">
        <f t="shared" si="11"/>
        <v>59730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>
        <v>59730</v>
      </c>
      <c r="AC615" s="113">
        <v>0</v>
      </c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1700</v>
      </c>
      <c r="B616" s="111" t="s">
        <v>1016</v>
      </c>
      <c r="C616" s="112" t="s">
        <v>1017</v>
      </c>
      <c r="D616" s="21">
        <f t="shared" si="11"/>
        <v>2249284.0500000003</v>
      </c>
      <c r="E616" s="24">
        <f t="shared" si="11"/>
        <v>0</v>
      </c>
      <c r="F616" s="104">
        <v>366823.7</v>
      </c>
      <c r="G616" s="104">
        <v>0</v>
      </c>
      <c r="H616" s="113">
        <v>407771</v>
      </c>
      <c r="I616" s="113">
        <v>0</v>
      </c>
      <c r="J616" s="31">
        <v>259857.82</v>
      </c>
      <c r="K616" s="32">
        <v>0</v>
      </c>
      <c r="L616" s="113">
        <v>164974.5</v>
      </c>
      <c r="M616" s="113">
        <v>0</v>
      </c>
      <c r="N616" s="31">
        <v>67666.36</v>
      </c>
      <c r="O616" s="32">
        <v>0</v>
      </c>
      <c r="P616" s="113">
        <v>39082.620000000003</v>
      </c>
      <c r="Q616" s="113">
        <v>0</v>
      </c>
      <c r="R616" s="31">
        <v>198706</v>
      </c>
      <c r="S616" s="32">
        <v>0</v>
      </c>
      <c r="T616" s="113">
        <v>115100</v>
      </c>
      <c r="U616" s="113">
        <v>0</v>
      </c>
      <c r="V616" s="31">
        <v>68500</v>
      </c>
      <c r="W616" s="32">
        <v>0</v>
      </c>
      <c r="X616" s="113">
        <v>30360</v>
      </c>
      <c r="Y616" s="113">
        <v>0</v>
      </c>
      <c r="Z616" s="31">
        <v>251756.05</v>
      </c>
      <c r="AA616" s="32">
        <v>0</v>
      </c>
      <c r="AB616" s="113">
        <v>278686</v>
      </c>
      <c r="AC616" s="113">
        <v>0</v>
      </c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1700</v>
      </c>
      <c r="B617" s="111" t="s">
        <v>1018</v>
      </c>
      <c r="C617" s="112" t="s">
        <v>1019</v>
      </c>
      <c r="D617" s="21">
        <f t="shared" si="11"/>
        <v>3547602</v>
      </c>
      <c r="E617" s="24">
        <f t="shared" si="11"/>
        <v>17700</v>
      </c>
      <c r="F617" s="104">
        <v>138161</v>
      </c>
      <c r="G617" s="104">
        <v>0</v>
      </c>
      <c r="H617" s="105">
        <v>204124</v>
      </c>
      <c r="I617" s="105">
        <v>0</v>
      </c>
      <c r="J617" s="106">
        <v>354441.2</v>
      </c>
      <c r="K617" s="107">
        <v>0</v>
      </c>
      <c r="L617" s="105">
        <v>316484</v>
      </c>
      <c r="M617" s="105">
        <v>0</v>
      </c>
      <c r="N617" s="106">
        <v>268726</v>
      </c>
      <c r="O617" s="107">
        <v>0</v>
      </c>
      <c r="P617" s="113">
        <v>244469.8</v>
      </c>
      <c r="Q617" s="113">
        <v>17700</v>
      </c>
      <c r="R617" s="106">
        <v>185226.6</v>
      </c>
      <c r="S617" s="107">
        <v>0</v>
      </c>
      <c r="T617" s="105">
        <v>260344.2</v>
      </c>
      <c r="U617" s="105">
        <v>0</v>
      </c>
      <c r="V617" s="106">
        <v>268903.40000000002</v>
      </c>
      <c r="W617" s="107">
        <v>0</v>
      </c>
      <c r="X617" s="105">
        <v>452388.4</v>
      </c>
      <c r="Y617" s="105">
        <v>0</v>
      </c>
      <c r="Z617" s="106">
        <v>405024</v>
      </c>
      <c r="AA617" s="107">
        <v>0</v>
      </c>
      <c r="AB617" s="105">
        <v>449309.4</v>
      </c>
      <c r="AC617" s="105">
        <v>0</v>
      </c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1700</v>
      </c>
      <c r="B618" s="111" t="s">
        <v>1020</v>
      </c>
      <c r="C618" s="112" t="s">
        <v>1021</v>
      </c>
      <c r="D618" s="21">
        <f t="shared" si="11"/>
        <v>89110</v>
      </c>
      <c r="E618" s="24">
        <f t="shared" si="11"/>
        <v>0</v>
      </c>
      <c r="F618" s="104"/>
      <c r="G618" s="104"/>
      <c r="H618" s="105">
        <v>2900</v>
      </c>
      <c r="I618" s="105">
        <v>0</v>
      </c>
      <c r="J618" s="106">
        <v>0</v>
      </c>
      <c r="K618" s="107">
        <v>0</v>
      </c>
      <c r="L618" s="105">
        <v>12800</v>
      </c>
      <c r="M618" s="105">
        <v>0</v>
      </c>
      <c r="N618" s="106">
        <v>6200</v>
      </c>
      <c r="O618" s="107">
        <v>0</v>
      </c>
      <c r="P618" s="105">
        <v>23110</v>
      </c>
      <c r="Q618" s="105">
        <v>0</v>
      </c>
      <c r="R618" s="106">
        <v>0</v>
      </c>
      <c r="S618" s="107">
        <v>0</v>
      </c>
      <c r="T618" s="105">
        <v>15100</v>
      </c>
      <c r="U618" s="105">
        <v>0</v>
      </c>
      <c r="V618" s="106">
        <v>2900</v>
      </c>
      <c r="W618" s="107">
        <v>0</v>
      </c>
      <c r="X618" s="105">
        <v>0</v>
      </c>
      <c r="Y618" s="105">
        <v>0</v>
      </c>
      <c r="Z618" s="106">
        <v>26100</v>
      </c>
      <c r="AA618" s="107">
        <v>0</v>
      </c>
      <c r="AB618" s="105">
        <v>0</v>
      </c>
      <c r="AC618" s="105">
        <v>0</v>
      </c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1700</v>
      </c>
      <c r="B619" s="111" t="s">
        <v>1022</v>
      </c>
      <c r="C619" s="112" t="s">
        <v>1023</v>
      </c>
      <c r="D619" s="21">
        <f t="shared" si="11"/>
        <v>1402138.21</v>
      </c>
      <c r="E619" s="24">
        <f t="shared" si="11"/>
        <v>4760</v>
      </c>
      <c r="F619" s="104">
        <v>131258.01</v>
      </c>
      <c r="G619" s="104">
        <v>0</v>
      </c>
      <c r="H619" s="105">
        <v>73733</v>
      </c>
      <c r="I619" s="105">
        <v>0</v>
      </c>
      <c r="J619" s="106">
        <v>27566</v>
      </c>
      <c r="K619" s="107">
        <v>0</v>
      </c>
      <c r="L619" s="105">
        <v>163809</v>
      </c>
      <c r="M619" s="105">
        <v>0</v>
      </c>
      <c r="N619" s="106">
        <v>99614.2</v>
      </c>
      <c r="O619" s="107">
        <v>0</v>
      </c>
      <c r="P619" s="105">
        <v>322422</v>
      </c>
      <c r="Q619" s="105">
        <v>0</v>
      </c>
      <c r="R619" s="106">
        <v>46464</v>
      </c>
      <c r="S619" s="107">
        <v>0</v>
      </c>
      <c r="T619" s="105">
        <v>162078</v>
      </c>
      <c r="U619" s="105">
        <v>4760</v>
      </c>
      <c r="V619" s="106">
        <v>98305</v>
      </c>
      <c r="W619" s="107">
        <v>0</v>
      </c>
      <c r="X619" s="105">
        <v>80091</v>
      </c>
      <c r="Y619" s="105">
        <v>0</v>
      </c>
      <c r="Z619" s="106">
        <v>127233</v>
      </c>
      <c r="AA619" s="107">
        <v>0</v>
      </c>
      <c r="AB619" s="105">
        <v>69565</v>
      </c>
      <c r="AC619" s="105">
        <v>0</v>
      </c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1700</v>
      </c>
      <c r="B620" s="111" t="s">
        <v>1024</v>
      </c>
      <c r="C620" s="112" t="s">
        <v>1025</v>
      </c>
      <c r="D620" s="21">
        <f t="shared" si="11"/>
        <v>112314</v>
      </c>
      <c r="E620" s="24">
        <f t="shared" si="11"/>
        <v>0</v>
      </c>
      <c r="F620" s="104"/>
      <c r="G620" s="104"/>
      <c r="H620" s="113">
        <v>700</v>
      </c>
      <c r="I620" s="113">
        <v>0</v>
      </c>
      <c r="J620" s="31">
        <v>4770</v>
      </c>
      <c r="K620" s="32">
        <v>0</v>
      </c>
      <c r="L620" s="113">
        <v>3220</v>
      </c>
      <c r="M620" s="113">
        <v>0</v>
      </c>
      <c r="N620" s="31">
        <v>10490</v>
      </c>
      <c r="O620" s="32">
        <v>0</v>
      </c>
      <c r="P620" s="105">
        <v>128</v>
      </c>
      <c r="Q620" s="105">
        <v>0</v>
      </c>
      <c r="R620" s="31">
        <v>1020</v>
      </c>
      <c r="S620" s="32">
        <v>0</v>
      </c>
      <c r="T620" s="113">
        <v>826</v>
      </c>
      <c r="U620" s="113">
        <v>0</v>
      </c>
      <c r="V620" s="31">
        <v>0</v>
      </c>
      <c r="W620" s="32">
        <v>0</v>
      </c>
      <c r="X620" s="113">
        <v>59700</v>
      </c>
      <c r="Y620" s="113">
        <v>0</v>
      </c>
      <c r="Z620" s="31">
        <v>31460</v>
      </c>
      <c r="AA620" s="32">
        <v>0</v>
      </c>
      <c r="AB620" s="113">
        <v>0</v>
      </c>
      <c r="AC620" s="113">
        <v>0</v>
      </c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1700</v>
      </c>
      <c r="B621" s="111" t="s">
        <v>1026</v>
      </c>
      <c r="C621" s="112" t="s">
        <v>1027</v>
      </c>
      <c r="D621" s="21">
        <f t="shared" si="11"/>
        <v>1138353</v>
      </c>
      <c r="E621" s="24">
        <f t="shared" si="11"/>
        <v>0</v>
      </c>
      <c r="F621" s="104"/>
      <c r="G621" s="104"/>
      <c r="H621" s="113">
        <v>15800</v>
      </c>
      <c r="I621" s="113">
        <v>0</v>
      </c>
      <c r="J621" s="31">
        <v>214400</v>
      </c>
      <c r="K621" s="32">
        <v>0</v>
      </c>
      <c r="L621" s="113">
        <v>67300</v>
      </c>
      <c r="M621" s="113">
        <v>0</v>
      </c>
      <c r="N621" s="31">
        <v>77590</v>
      </c>
      <c r="O621" s="32">
        <v>0</v>
      </c>
      <c r="P621" s="113">
        <v>56340</v>
      </c>
      <c r="Q621" s="113">
        <v>0</v>
      </c>
      <c r="R621" s="31">
        <v>0</v>
      </c>
      <c r="S621" s="32">
        <v>0</v>
      </c>
      <c r="T621" s="113">
        <v>52240</v>
      </c>
      <c r="U621" s="113">
        <v>0</v>
      </c>
      <c r="V621" s="31">
        <v>23835</v>
      </c>
      <c r="W621" s="32">
        <v>0</v>
      </c>
      <c r="X621" s="113">
        <v>109198</v>
      </c>
      <c r="Y621" s="113">
        <v>0</v>
      </c>
      <c r="Z621" s="31">
        <v>504100</v>
      </c>
      <c r="AA621" s="32">
        <v>0</v>
      </c>
      <c r="AB621" s="113">
        <v>17550</v>
      </c>
      <c r="AC621" s="113">
        <v>0</v>
      </c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1700</v>
      </c>
      <c r="B622" s="111" t="s">
        <v>1028</v>
      </c>
      <c r="C622" s="112" t="s">
        <v>1029</v>
      </c>
      <c r="D622" s="21">
        <f t="shared" si="11"/>
        <v>6227752.2799999993</v>
      </c>
      <c r="E622" s="24">
        <f t="shared" si="11"/>
        <v>1780</v>
      </c>
      <c r="F622" s="104">
        <v>254417.1</v>
      </c>
      <c r="G622" s="104">
        <v>0</v>
      </c>
      <c r="H622" s="105">
        <v>353242.84</v>
      </c>
      <c r="I622" s="105">
        <v>0</v>
      </c>
      <c r="J622" s="106">
        <v>326518.17</v>
      </c>
      <c r="K622" s="107">
        <v>0</v>
      </c>
      <c r="L622" s="105">
        <v>398689.34</v>
      </c>
      <c r="M622" s="105">
        <v>0</v>
      </c>
      <c r="N622" s="106">
        <v>472241.86</v>
      </c>
      <c r="O622" s="107">
        <v>0</v>
      </c>
      <c r="P622" s="113">
        <v>594564.78</v>
      </c>
      <c r="Q622" s="113">
        <v>0</v>
      </c>
      <c r="R622" s="106">
        <v>291278.82</v>
      </c>
      <c r="S622" s="107">
        <v>0</v>
      </c>
      <c r="T622" s="105">
        <v>452599.84</v>
      </c>
      <c r="U622" s="105">
        <v>1780</v>
      </c>
      <c r="V622" s="106">
        <v>398973.48</v>
      </c>
      <c r="W622" s="107">
        <v>0</v>
      </c>
      <c r="X622" s="105">
        <v>525598.55000000005</v>
      </c>
      <c r="Y622" s="105">
        <v>0</v>
      </c>
      <c r="Z622" s="106">
        <v>1168627.3</v>
      </c>
      <c r="AA622" s="107">
        <v>0</v>
      </c>
      <c r="AB622" s="105">
        <v>991000.2</v>
      </c>
      <c r="AC622" s="105">
        <v>0</v>
      </c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1700</v>
      </c>
      <c r="B623" s="111" t="s">
        <v>1030</v>
      </c>
      <c r="C623" s="112" t="s">
        <v>1031</v>
      </c>
      <c r="D623" s="21">
        <f t="shared" si="11"/>
        <v>651438.19999999995</v>
      </c>
      <c r="E623" s="24">
        <f t="shared" si="11"/>
        <v>0</v>
      </c>
      <c r="F623" s="104"/>
      <c r="G623" s="104"/>
      <c r="H623" s="105">
        <v>79060</v>
      </c>
      <c r="I623" s="105">
        <v>0</v>
      </c>
      <c r="J623" s="106">
        <v>16150</v>
      </c>
      <c r="K623" s="107">
        <v>0</v>
      </c>
      <c r="L623" s="105">
        <v>74630</v>
      </c>
      <c r="M623" s="105">
        <v>0</v>
      </c>
      <c r="N623" s="106">
        <v>109467.1</v>
      </c>
      <c r="O623" s="107">
        <v>0</v>
      </c>
      <c r="P623" s="105">
        <v>42225</v>
      </c>
      <c r="Q623" s="105">
        <v>0</v>
      </c>
      <c r="R623" s="106">
        <v>0</v>
      </c>
      <c r="S623" s="107">
        <v>0</v>
      </c>
      <c r="T623" s="105">
        <v>103030</v>
      </c>
      <c r="U623" s="105">
        <v>0</v>
      </c>
      <c r="V623" s="106">
        <v>71000</v>
      </c>
      <c r="W623" s="107">
        <v>0</v>
      </c>
      <c r="X623" s="105">
        <v>24960</v>
      </c>
      <c r="Y623" s="105">
        <v>0</v>
      </c>
      <c r="Z623" s="106">
        <v>127665.1</v>
      </c>
      <c r="AA623" s="107">
        <v>0</v>
      </c>
      <c r="AB623" s="105">
        <v>3251</v>
      </c>
      <c r="AC623" s="105">
        <v>0</v>
      </c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1700</v>
      </c>
      <c r="B624" s="111" t="s">
        <v>1032</v>
      </c>
      <c r="C624" s="112" t="s">
        <v>1033</v>
      </c>
      <c r="D624" s="21">
        <f t="shared" si="11"/>
        <v>102556</v>
      </c>
      <c r="E624" s="24">
        <f t="shared" si="11"/>
        <v>0</v>
      </c>
      <c r="F624" s="104">
        <v>97756</v>
      </c>
      <c r="G624" s="104">
        <v>0</v>
      </c>
      <c r="H624" s="113">
        <v>0</v>
      </c>
      <c r="I624" s="113">
        <v>0</v>
      </c>
      <c r="J624" s="31">
        <v>750</v>
      </c>
      <c r="K624" s="32">
        <v>0</v>
      </c>
      <c r="L624" s="113">
        <v>1750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>
        <v>0</v>
      </c>
      <c r="Y624" s="113">
        <v>0</v>
      </c>
      <c r="Z624" s="31">
        <v>2300</v>
      </c>
      <c r="AA624" s="32">
        <v>0</v>
      </c>
      <c r="AB624" s="113">
        <v>0</v>
      </c>
      <c r="AC624" s="113">
        <v>0</v>
      </c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1700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1700</v>
      </c>
      <c r="B626" s="111" t="s">
        <v>1036</v>
      </c>
      <c r="C626" s="112" t="s">
        <v>1037</v>
      </c>
      <c r="D626" s="21">
        <f t="shared" si="11"/>
        <v>12898716</v>
      </c>
      <c r="E626" s="24">
        <f t="shared" si="11"/>
        <v>717830</v>
      </c>
      <c r="F626" s="104"/>
      <c r="G626" s="104"/>
      <c r="H626" s="105">
        <v>1285000</v>
      </c>
      <c r="I626" s="105">
        <v>649070</v>
      </c>
      <c r="J626" s="106">
        <v>842000</v>
      </c>
      <c r="K626" s="107">
        <v>68760</v>
      </c>
      <c r="L626" s="105">
        <v>238731</v>
      </c>
      <c r="M626" s="105">
        <v>0</v>
      </c>
      <c r="N626" s="106">
        <v>219000</v>
      </c>
      <c r="O626" s="107">
        <v>0</v>
      </c>
      <c r="P626" s="113">
        <v>1035000</v>
      </c>
      <c r="Q626" s="113">
        <v>0</v>
      </c>
      <c r="R626" s="106">
        <v>2771520</v>
      </c>
      <c r="S626" s="107">
        <v>0</v>
      </c>
      <c r="T626" s="105">
        <v>3544500</v>
      </c>
      <c r="U626" s="105">
        <v>0</v>
      </c>
      <c r="V626" s="106">
        <v>580200</v>
      </c>
      <c r="W626" s="107">
        <v>0</v>
      </c>
      <c r="X626" s="105">
        <v>389900</v>
      </c>
      <c r="Y626" s="105">
        <v>0</v>
      </c>
      <c r="Z626" s="106">
        <v>1243300</v>
      </c>
      <c r="AA626" s="107">
        <v>0</v>
      </c>
      <c r="AB626" s="105">
        <v>749565</v>
      </c>
      <c r="AC626" s="105">
        <v>0</v>
      </c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1700</v>
      </c>
      <c r="B627" s="111" t="s">
        <v>1038</v>
      </c>
      <c r="C627" s="112" t="s">
        <v>1039</v>
      </c>
      <c r="D627" s="21">
        <f t="shared" si="11"/>
        <v>276010</v>
      </c>
      <c r="E627" s="24">
        <f t="shared" si="11"/>
        <v>0</v>
      </c>
      <c r="F627" s="104"/>
      <c r="G627" s="104"/>
      <c r="H627" s="113"/>
      <c r="I627" s="113"/>
      <c r="J627" s="31"/>
      <c r="K627" s="32"/>
      <c r="L627" s="113">
        <v>127950</v>
      </c>
      <c r="M627" s="113">
        <v>0</v>
      </c>
      <c r="N627" s="31">
        <v>7800</v>
      </c>
      <c r="O627" s="32">
        <v>0</v>
      </c>
      <c r="P627" s="105">
        <v>29150</v>
      </c>
      <c r="Q627" s="105">
        <v>0</v>
      </c>
      <c r="R627" s="31">
        <v>18280</v>
      </c>
      <c r="S627" s="32">
        <v>0</v>
      </c>
      <c r="T627" s="113">
        <v>26200</v>
      </c>
      <c r="U627" s="113">
        <v>0</v>
      </c>
      <c r="V627" s="31">
        <v>28700</v>
      </c>
      <c r="W627" s="32">
        <v>0</v>
      </c>
      <c r="X627" s="113">
        <v>33630</v>
      </c>
      <c r="Y627" s="113">
        <v>0</v>
      </c>
      <c r="Z627" s="31">
        <v>1800</v>
      </c>
      <c r="AA627" s="32">
        <v>0</v>
      </c>
      <c r="AB627" s="113">
        <v>2500</v>
      </c>
      <c r="AC627" s="113">
        <v>0</v>
      </c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1700</v>
      </c>
      <c r="B628" s="111" t="s">
        <v>1040</v>
      </c>
      <c r="C628" s="112" t="s">
        <v>1041</v>
      </c>
      <c r="D628" s="21">
        <f t="shared" si="11"/>
        <v>332163.09999999992</v>
      </c>
      <c r="E628" s="24">
        <f t="shared" si="11"/>
        <v>0</v>
      </c>
      <c r="F628" s="104">
        <v>28090.55</v>
      </c>
      <c r="G628" s="104">
        <v>0</v>
      </c>
      <c r="H628" s="105">
        <v>6683.15</v>
      </c>
      <c r="I628" s="105">
        <v>0</v>
      </c>
      <c r="J628" s="106">
        <v>11137.64</v>
      </c>
      <c r="K628" s="107">
        <v>0</v>
      </c>
      <c r="L628" s="105">
        <v>73647.679999999993</v>
      </c>
      <c r="M628" s="105">
        <v>0</v>
      </c>
      <c r="N628" s="106">
        <v>23156.39</v>
      </c>
      <c r="O628" s="107">
        <v>0</v>
      </c>
      <c r="P628" s="113">
        <v>0</v>
      </c>
      <c r="Q628" s="113">
        <v>0</v>
      </c>
      <c r="R628" s="106">
        <v>1491.05</v>
      </c>
      <c r="S628" s="107">
        <v>0</v>
      </c>
      <c r="T628" s="105">
        <v>72066.289999999994</v>
      </c>
      <c r="U628" s="105">
        <v>0</v>
      </c>
      <c r="V628" s="106">
        <v>16141.78</v>
      </c>
      <c r="W628" s="107">
        <v>0</v>
      </c>
      <c r="X628" s="105">
        <v>37681.050000000003</v>
      </c>
      <c r="Y628" s="105">
        <v>0</v>
      </c>
      <c r="Z628" s="106">
        <v>37499.97</v>
      </c>
      <c r="AA628" s="107">
        <v>0</v>
      </c>
      <c r="AB628" s="105">
        <v>24567.55</v>
      </c>
      <c r="AC628" s="105">
        <v>0</v>
      </c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1700</v>
      </c>
      <c r="B629" s="111" t="s">
        <v>1042</v>
      </c>
      <c r="C629" s="112" t="s">
        <v>1043</v>
      </c>
      <c r="D629" s="21">
        <f t="shared" si="11"/>
        <v>0</v>
      </c>
      <c r="E629" s="24">
        <f t="shared" si="11"/>
        <v>0</v>
      </c>
      <c r="F629" s="104"/>
      <c r="G629" s="104"/>
      <c r="H629" s="105"/>
      <c r="I629" s="105"/>
      <c r="J629" s="106"/>
      <c r="K629" s="107"/>
      <c r="L629" s="105"/>
      <c r="M629" s="105"/>
      <c r="N629" s="106"/>
      <c r="O629" s="107"/>
      <c r="P629" s="105"/>
      <c r="Q629" s="105"/>
      <c r="R629" s="106"/>
      <c r="S629" s="107"/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1700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1700</v>
      </c>
      <c r="B631" s="111" t="s">
        <v>1046</v>
      </c>
      <c r="C631" s="112" t="s">
        <v>1047</v>
      </c>
      <c r="D631" s="21">
        <f t="shared" si="11"/>
        <v>2721637</v>
      </c>
      <c r="E631" s="24">
        <f t="shared" si="11"/>
        <v>37410</v>
      </c>
      <c r="F631" s="104">
        <v>451664</v>
      </c>
      <c r="G631" s="104">
        <v>0</v>
      </c>
      <c r="H631" s="105">
        <v>298321</v>
      </c>
      <c r="I631" s="105">
        <v>37410</v>
      </c>
      <c r="J631" s="106">
        <v>5945</v>
      </c>
      <c r="K631" s="107">
        <v>0</v>
      </c>
      <c r="L631" s="105">
        <v>242487</v>
      </c>
      <c r="M631" s="105">
        <v>0</v>
      </c>
      <c r="N631" s="106">
        <v>551370</v>
      </c>
      <c r="O631" s="107">
        <v>0</v>
      </c>
      <c r="P631" s="105">
        <v>166240</v>
      </c>
      <c r="Q631" s="105">
        <v>0</v>
      </c>
      <c r="R631" s="106">
        <v>123620</v>
      </c>
      <c r="S631" s="107">
        <v>0</v>
      </c>
      <c r="T631" s="105">
        <v>49720</v>
      </c>
      <c r="U631" s="105">
        <v>0</v>
      </c>
      <c r="V631" s="106">
        <v>190383</v>
      </c>
      <c r="W631" s="107">
        <v>0</v>
      </c>
      <c r="X631" s="105">
        <v>156152</v>
      </c>
      <c r="Y631" s="105">
        <v>0</v>
      </c>
      <c r="Z631" s="106">
        <v>124835</v>
      </c>
      <c r="AA631" s="107">
        <v>0</v>
      </c>
      <c r="AB631" s="105">
        <v>360900</v>
      </c>
      <c r="AC631" s="105">
        <v>0</v>
      </c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1700</v>
      </c>
      <c r="B632" s="111" t="s">
        <v>1048</v>
      </c>
      <c r="C632" s="112" t="s">
        <v>1049</v>
      </c>
      <c r="D632" s="21">
        <f t="shared" si="11"/>
        <v>0</v>
      </c>
      <c r="E632" s="24">
        <f t="shared" si="11"/>
        <v>0</v>
      </c>
      <c r="F632" s="104"/>
      <c r="G632" s="104"/>
      <c r="H632" s="105"/>
      <c r="I632" s="105"/>
      <c r="J632" s="106"/>
      <c r="K632" s="107"/>
      <c r="L632" s="105"/>
      <c r="M632" s="105"/>
      <c r="N632" s="106"/>
      <c r="O632" s="107"/>
      <c r="P632" s="105"/>
      <c r="Q632" s="105"/>
      <c r="R632" s="106"/>
      <c r="S632" s="107"/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1700</v>
      </c>
      <c r="B633" s="111" t="s">
        <v>1050</v>
      </c>
      <c r="C633" s="112" t="s">
        <v>1051</v>
      </c>
      <c r="D633" s="21">
        <f t="shared" si="11"/>
        <v>1979158.3</v>
      </c>
      <c r="E633" s="24">
        <f t="shared" si="11"/>
        <v>0</v>
      </c>
      <c r="F633" s="104">
        <v>1797268.3</v>
      </c>
      <c r="G633" s="104">
        <v>0</v>
      </c>
      <c r="H633" s="113">
        <v>39700</v>
      </c>
      <c r="I633" s="113">
        <v>0</v>
      </c>
      <c r="J633" s="31">
        <v>0</v>
      </c>
      <c r="K633" s="32">
        <v>0</v>
      </c>
      <c r="L633" s="113">
        <v>51416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6070</v>
      </c>
      <c r="S633" s="32">
        <v>0</v>
      </c>
      <c r="T633" s="113">
        <v>9510</v>
      </c>
      <c r="U633" s="113">
        <v>0</v>
      </c>
      <c r="V633" s="31">
        <v>0</v>
      </c>
      <c r="W633" s="32">
        <v>0</v>
      </c>
      <c r="X633" s="113">
        <v>0</v>
      </c>
      <c r="Y633" s="113">
        <v>0</v>
      </c>
      <c r="Z633" s="31">
        <v>63241.82</v>
      </c>
      <c r="AA633" s="32">
        <v>0</v>
      </c>
      <c r="AB633" s="113">
        <v>11952.18</v>
      </c>
      <c r="AC633" s="113">
        <v>0</v>
      </c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1700</v>
      </c>
      <c r="B634" s="111" t="s">
        <v>1052</v>
      </c>
      <c r="C634" s="112" t="s">
        <v>1053</v>
      </c>
      <c r="D634" s="21">
        <f t="shared" si="11"/>
        <v>23496.6</v>
      </c>
      <c r="E634" s="24">
        <f t="shared" si="11"/>
        <v>0</v>
      </c>
      <c r="F634" s="104">
        <v>23496.6</v>
      </c>
      <c r="G634" s="104">
        <v>0</v>
      </c>
      <c r="H634" s="105">
        <v>0</v>
      </c>
      <c r="I634" s="105">
        <v>0</v>
      </c>
      <c r="J634" s="106">
        <v>0</v>
      </c>
      <c r="K634" s="107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>
        <v>0</v>
      </c>
      <c r="U634" s="105">
        <v>0</v>
      </c>
      <c r="V634" s="106">
        <v>0</v>
      </c>
      <c r="W634" s="107">
        <v>0</v>
      </c>
      <c r="X634" s="105">
        <v>0</v>
      </c>
      <c r="Y634" s="105">
        <v>0</v>
      </c>
      <c r="Z634" s="106">
        <v>0</v>
      </c>
      <c r="AA634" s="107">
        <v>0</v>
      </c>
      <c r="AB634" s="105">
        <v>0</v>
      </c>
      <c r="AC634" s="105">
        <v>0</v>
      </c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1700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1700</v>
      </c>
      <c r="B636" s="111" t="s">
        <v>1056</v>
      </c>
      <c r="C636" s="112" t="s">
        <v>1057</v>
      </c>
      <c r="D636" s="21">
        <f t="shared" si="11"/>
        <v>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/>
      <c r="M636" s="105"/>
      <c r="N636" s="106"/>
      <c r="O636" s="107"/>
      <c r="P636" s="105"/>
      <c r="Q636" s="105"/>
      <c r="R636" s="106"/>
      <c r="S636" s="107"/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1700</v>
      </c>
      <c r="B637" s="111" t="s">
        <v>1058</v>
      </c>
      <c r="C637" s="112" t="s">
        <v>1059</v>
      </c>
      <c r="D637" s="21">
        <f t="shared" si="11"/>
        <v>13694.52</v>
      </c>
      <c r="E637" s="24">
        <f t="shared" si="11"/>
        <v>0</v>
      </c>
      <c r="F637" s="104">
        <v>13694.52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>
        <v>0</v>
      </c>
      <c r="AA637" s="107">
        <v>0</v>
      </c>
      <c r="AB637" s="105">
        <v>0</v>
      </c>
      <c r="AC637" s="105">
        <v>0</v>
      </c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1700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1700</v>
      </c>
      <c r="B639" s="111" t="s">
        <v>1062</v>
      </c>
      <c r="C639" s="112" t="s">
        <v>1063</v>
      </c>
      <c r="D639" s="21">
        <f t="shared" si="11"/>
        <v>1647372.04</v>
      </c>
      <c r="E639" s="24">
        <f t="shared" si="11"/>
        <v>0</v>
      </c>
      <c r="F639" s="104">
        <v>192435.6</v>
      </c>
      <c r="G639" s="104">
        <v>0</v>
      </c>
      <c r="H639" s="105">
        <v>197142.9</v>
      </c>
      <c r="I639" s="105">
        <v>0</v>
      </c>
      <c r="J639" s="106">
        <v>68596.710000000006</v>
      </c>
      <c r="K639" s="107">
        <v>0</v>
      </c>
      <c r="L639" s="105">
        <v>178140.89</v>
      </c>
      <c r="M639" s="105">
        <v>0</v>
      </c>
      <c r="N639" s="106">
        <v>110017.59</v>
      </c>
      <c r="O639" s="107">
        <v>0</v>
      </c>
      <c r="P639" s="105">
        <v>97456.6</v>
      </c>
      <c r="Q639" s="105">
        <v>0</v>
      </c>
      <c r="R639" s="106">
        <v>141251.35</v>
      </c>
      <c r="S639" s="107">
        <v>0</v>
      </c>
      <c r="T639" s="105">
        <v>110993.62</v>
      </c>
      <c r="U639" s="105">
        <v>0</v>
      </c>
      <c r="V639" s="106">
        <v>92833.18</v>
      </c>
      <c r="W639" s="107">
        <v>0</v>
      </c>
      <c r="X639" s="105">
        <v>134792</v>
      </c>
      <c r="Y639" s="105">
        <v>0</v>
      </c>
      <c r="Z639" s="106">
        <v>154907.82</v>
      </c>
      <c r="AA639" s="107">
        <v>0</v>
      </c>
      <c r="AB639" s="105">
        <v>168803.78</v>
      </c>
      <c r="AC639" s="105">
        <v>0</v>
      </c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1700</v>
      </c>
      <c r="B640" s="111" t="s">
        <v>1064</v>
      </c>
      <c r="C640" s="112" t="s">
        <v>1065</v>
      </c>
      <c r="D640" s="21">
        <f t="shared" si="11"/>
        <v>5860680.120000001</v>
      </c>
      <c r="E640" s="24">
        <f t="shared" si="11"/>
        <v>8000</v>
      </c>
      <c r="F640" s="104">
        <v>418951.86</v>
      </c>
      <c r="G640" s="104">
        <v>0</v>
      </c>
      <c r="H640" s="105">
        <v>545685.43000000005</v>
      </c>
      <c r="I640" s="105">
        <v>0</v>
      </c>
      <c r="J640" s="106">
        <v>543115.87</v>
      </c>
      <c r="K640" s="107">
        <v>0</v>
      </c>
      <c r="L640" s="105">
        <v>543115.87</v>
      </c>
      <c r="M640" s="105">
        <v>0</v>
      </c>
      <c r="N640" s="106">
        <v>8000</v>
      </c>
      <c r="O640" s="107">
        <v>0</v>
      </c>
      <c r="P640" s="105">
        <v>543115.87</v>
      </c>
      <c r="Q640" s="105">
        <v>0</v>
      </c>
      <c r="R640" s="106">
        <v>551115.87</v>
      </c>
      <c r="S640" s="107">
        <v>0</v>
      </c>
      <c r="T640" s="105">
        <v>543115.87</v>
      </c>
      <c r="U640" s="105">
        <v>0</v>
      </c>
      <c r="V640" s="106">
        <v>543115.87</v>
      </c>
      <c r="W640" s="107">
        <v>8000</v>
      </c>
      <c r="X640" s="105">
        <v>543115.87</v>
      </c>
      <c r="Y640" s="105">
        <v>0</v>
      </c>
      <c r="Z640" s="106">
        <v>535115.87</v>
      </c>
      <c r="AA640" s="107">
        <v>0</v>
      </c>
      <c r="AB640" s="105">
        <v>543115.87</v>
      </c>
      <c r="AC640" s="105">
        <v>0</v>
      </c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1700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1700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1700</v>
      </c>
      <c r="B643" s="111" t="s">
        <v>1070</v>
      </c>
      <c r="C643" s="112" t="s">
        <v>1071</v>
      </c>
      <c r="D643" s="21">
        <f t="shared" si="11"/>
        <v>0</v>
      </c>
      <c r="E643" s="24">
        <f t="shared" si="11"/>
        <v>0</v>
      </c>
      <c r="F643" s="104"/>
      <c r="G643" s="104"/>
      <c r="H643" s="105"/>
      <c r="I643" s="105"/>
      <c r="J643" s="106"/>
      <c r="K643" s="107"/>
      <c r="L643" s="105"/>
      <c r="M643" s="105"/>
      <c r="N643" s="106"/>
      <c r="O643" s="107"/>
      <c r="P643" s="105"/>
      <c r="Q643" s="105"/>
      <c r="R643" s="106"/>
      <c r="S643" s="107"/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1700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265926.25</v>
      </c>
      <c r="E644" s="24">
        <f t="shared" si="12"/>
        <v>0</v>
      </c>
      <c r="F644" s="104">
        <v>265926.25</v>
      </c>
      <c r="G644" s="104">
        <v>0</v>
      </c>
      <c r="H644" s="105">
        <v>0</v>
      </c>
      <c r="I644" s="105">
        <v>0</v>
      </c>
      <c r="J644" s="106">
        <v>0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0</v>
      </c>
      <c r="Q644" s="105">
        <v>0</v>
      </c>
      <c r="R644" s="106">
        <v>0</v>
      </c>
      <c r="S644" s="107">
        <v>0</v>
      </c>
      <c r="T644" s="105">
        <v>0</v>
      </c>
      <c r="U644" s="105">
        <v>0</v>
      </c>
      <c r="V644" s="106">
        <v>0</v>
      </c>
      <c r="W644" s="107">
        <v>0</v>
      </c>
      <c r="X644" s="105">
        <v>0</v>
      </c>
      <c r="Y644" s="105">
        <v>0</v>
      </c>
      <c r="Z644" s="106">
        <v>0</v>
      </c>
      <c r="AA644" s="107">
        <v>0</v>
      </c>
      <c r="AB644" s="105">
        <v>0</v>
      </c>
      <c r="AC644" s="105">
        <v>0</v>
      </c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1700</v>
      </c>
      <c r="B645" s="111" t="s">
        <v>1074</v>
      </c>
      <c r="C645" s="112" t="s">
        <v>1075</v>
      </c>
      <c r="D645" s="21">
        <f t="shared" si="12"/>
        <v>232120</v>
      </c>
      <c r="E645" s="24">
        <f t="shared" si="12"/>
        <v>0</v>
      </c>
      <c r="F645" s="104">
        <v>128291</v>
      </c>
      <c r="G645" s="104">
        <v>0</v>
      </c>
      <c r="H645" s="105">
        <v>103829</v>
      </c>
      <c r="I645" s="105">
        <v>0</v>
      </c>
      <c r="J645" s="106">
        <v>0</v>
      </c>
      <c r="K645" s="107">
        <v>0</v>
      </c>
      <c r="L645" s="105">
        <v>0</v>
      </c>
      <c r="M645" s="105">
        <v>0</v>
      </c>
      <c r="N645" s="106">
        <v>0</v>
      </c>
      <c r="O645" s="107">
        <v>0</v>
      </c>
      <c r="P645" s="105">
        <v>0</v>
      </c>
      <c r="Q645" s="105">
        <v>0</v>
      </c>
      <c r="R645" s="106">
        <v>0</v>
      </c>
      <c r="S645" s="107">
        <v>0</v>
      </c>
      <c r="T645" s="105">
        <v>0</v>
      </c>
      <c r="U645" s="105">
        <v>0</v>
      </c>
      <c r="V645" s="106">
        <v>0</v>
      </c>
      <c r="W645" s="107">
        <v>0</v>
      </c>
      <c r="X645" s="105">
        <v>0</v>
      </c>
      <c r="Y645" s="105">
        <v>0</v>
      </c>
      <c r="Z645" s="106">
        <v>0</v>
      </c>
      <c r="AA645" s="107">
        <v>0</v>
      </c>
      <c r="AB645" s="105">
        <v>0</v>
      </c>
      <c r="AC645" s="105">
        <v>0</v>
      </c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1700</v>
      </c>
      <c r="B646" s="111" t="s">
        <v>1076</v>
      </c>
      <c r="C646" s="112" t="s">
        <v>1077</v>
      </c>
      <c r="D646" s="21">
        <f t="shared" si="12"/>
        <v>1534950</v>
      </c>
      <c r="E646" s="24">
        <f t="shared" si="12"/>
        <v>0</v>
      </c>
      <c r="F646" s="104">
        <v>116000</v>
      </c>
      <c r="G646" s="104">
        <v>0</v>
      </c>
      <c r="H646" s="105">
        <v>0</v>
      </c>
      <c r="I646" s="105">
        <v>0</v>
      </c>
      <c r="J646" s="106">
        <v>0</v>
      </c>
      <c r="K646" s="107">
        <v>0</v>
      </c>
      <c r="L646" s="105">
        <v>48800</v>
      </c>
      <c r="M646" s="105">
        <v>0</v>
      </c>
      <c r="N646" s="106">
        <v>680200</v>
      </c>
      <c r="O646" s="107">
        <v>0</v>
      </c>
      <c r="P646" s="105">
        <v>478650</v>
      </c>
      <c r="Q646" s="105">
        <v>0</v>
      </c>
      <c r="R646" s="106">
        <v>29600</v>
      </c>
      <c r="S646" s="107">
        <v>0</v>
      </c>
      <c r="T646" s="105">
        <v>63300</v>
      </c>
      <c r="U646" s="105">
        <v>0</v>
      </c>
      <c r="V646" s="106">
        <v>0</v>
      </c>
      <c r="W646" s="107">
        <v>0</v>
      </c>
      <c r="X646" s="105">
        <v>59200</v>
      </c>
      <c r="Y646" s="105">
        <v>0</v>
      </c>
      <c r="Z646" s="106">
        <v>29600</v>
      </c>
      <c r="AA646" s="107">
        <v>0</v>
      </c>
      <c r="AB646" s="105">
        <v>29600</v>
      </c>
      <c r="AC646" s="105">
        <v>0</v>
      </c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1700</v>
      </c>
      <c r="B647" s="111" t="s">
        <v>1078</v>
      </c>
      <c r="C647" s="112" t="s">
        <v>1079</v>
      </c>
      <c r="D647" s="21">
        <f t="shared" si="12"/>
        <v>24819906.189999998</v>
      </c>
      <c r="E647" s="24">
        <f t="shared" si="12"/>
        <v>465966.16</v>
      </c>
      <c r="F647" s="104">
        <v>633890.98</v>
      </c>
      <c r="G647" s="104">
        <v>415048.16</v>
      </c>
      <c r="H647" s="105">
        <v>1691165.33</v>
      </c>
      <c r="I647" s="105">
        <v>0</v>
      </c>
      <c r="J647" s="106">
        <v>1894795.79</v>
      </c>
      <c r="K647" s="107">
        <v>0</v>
      </c>
      <c r="L647" s="105">
        <v>4227402.41</v>
      </c>
      <c r="M647" s="105">
        <v>0</v>
      </c>
      <c r="N647" s="106">
        <v>3139036.25</v>
      </c>
      <c r="O647" s="107">
        <v>0</v>
      </c>
      <c r="P647" s="105">
        <v>2067714.74</v>
      </c>
      <c r="Q647" s="105">
        <v>0</v>
      </c>
      <c r="R647" s="106">
        <v>1657632.2</v>
      </c>
      <c r="S647" s="107">
        <v>23518</v>
      </c>
      <c r="T647" s="105">
        <v>2084364.47</v>
      </c>
      <c r="U647" s="105">
        <v>24000</v>
      </c>
      <c r="V647" s="106">
        <v>2001606.77</v>
      </c>
      <c r="W647" s="107">
        <v>0</v>
      </c>
      <c r="X647" s="105">
        <v>2000072.94</v>
      </c>
      <c r="Y647" s="105">
        <v>0</v>
      </c>
      <c r="Z647" s="106">
        <v>1156021.3899999999</v>
      </c>
      <c r="AA647" s="107">
        <v>3400</v>
      </c>
      <c r="AB647" s="105">
        <v>2266202.92</v>
      </c>
      <c r="AC647" s="105">
        <v>0</v>
      </c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1700</v>
      </c>
      <c r="B648" s="111" t="s">
        <v>1080</v>
      </c>
      <c r="C648" s="112" t="s">
        <v>1081</v>
      </c>
      <c r="D648" s="21">
        <f t="shared" si="12"/>
        <v>20853067.800000001</v>
      </c>
      <c r="E648" s="24">
        <f t="shared" si="12"/>
        <v>631410</v>
      </c>
      <c r="F648" s="104">
        <v>1715112.7</v>
      </c>
      <c r="G648" s="104">
        <v>8286.7000000000007</v>
      </c>
      <c r="H648" s="105">
        <v>731730</v>
      </c>
      <c r="I648" s="105">
        <v>0</v>
      </c>
      <c r="J648" s="106">
        <v>677045</v>
      </c>
      <c r="K648" s="107">
        <v>0</v>
      </c>
      <c r="L648" s="105">
        <v>2594827.2999999998</v>
      </c>
      <c r="M648" s="105">
        <v>0</v>
      </c>
      <c r="N648" s="106">
        <v>1320743</v>
      </c>
      <c r="O648" s="107">
        <v>0</v>
      </c>
      <c r="P648" s="105">
        <v>3949714</v>
      </c>
      <c r="Q648" s="105">
        <v>0</v>
      </c>
      <c r="R648" s="106">
        <v>1425706.5</v>
      </c>
      <c r="S648" s="107">
        <v>0</v>
      </c>
      <c r="T648" s="105">
        <v>2282148.5</v>
      </c>
      <c r="U648" s="105">
        <v>1000</v>
      </c>
      <c r="V648" s="106">
        <v>1905127.8</v>
      </c>
      <c r="W648" s="107">
        <v>13560</v>
      </c>
      <c r="X648" s="105">
        <v>1643098.4</v>
      </c>
      <c r="Y648" s="105">
        <v>6559.1</v>
      </c>
      <c r="Z648" s="106">
        <v>2378871.6</v>
      </c>
      <c r="AA648" s="107">
        <v>599542.19999999995</v>
      </c>
      <c r="AB648" s="105">
        <v>228943</v>
      </c>
      <c r="AC648" s="105">
        <v>2462</v>
      </c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1700</v>
      </c>
      <c r="B649" s="111" t="s">
        <v>1082</v>
      </c>
      <c r="C649" s="112" t="s">
        <v>1083</v>
      </c>
      <c r="D649" s="21">
        <f t="shared" si="12"/>
        <v>10449050</v>
      </c>
      <c r="E649" s="24">
        <f t="shared" si="12"/>
        <v>487100</v>
      </c>
      <c r="F649" s="104">
        <v>1866250</v>
      </c>
      <c r="G649" s="104">
        <v>0</v>
      </c>
      <c r="H649" s="113">
        <v>0</v>
      </c>
      <c r="I649" s="113">
        <v>487100</v>
      </c>
      <c r="J649" s="31">
        <v>627700</v>
      </c>
      <c r="K649" s="32">
        <v>0</v>
      </c>
      <c r="L649" s="113">
        <v>439850</v>
      </c>
      <c r="M649" s="113">
        <v>0</v>
      </c>
      <c r="N649" s="31">
        <v>1320000</v>
      </c>
      <c r="O649" s="32">
        <v>0</v>
      </c>
      <c r="P649" s="105">
        <v>0</v>
      </c>
      <c r="Q649" s="105">
        <v>0</v>
      </c>
      <c r="R649" s="31">
        <v>880000</v>
      </c>
      <c r="S649" s="32">
        <v>0</v>
      </c>
      <c r="T649" s="113">
        <v>877450</v>
      </c>
      <c r="U649" s="113">
        <v>0</v>
      </c>
      <c r="V649" s="31">
        <v>322100</v>
      </c>
      <c r="W649" s="32">
        <v>0</v>
      </c>
      <c r="X649" s="113">
        <v>2104150</v>
      </c>
      <c r="Y649" s="113">
        <v>0</v>
      </c>
      <c r="Z649" s="31">
        <v>439200</v>
      </c>
      <c r="AA649" s="32">
        <v>0</v>
      </c>
      <c r="AB649" s="113">
        <v>1572350</v>
      </c>
      <c r="AC649" s="113">
        <v>0</v>
      </c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1700</v>
      </c>
      <c r="B650" s="111" t="s">
        <v>1084</v>
      </c>
      <c r="C650" s="112" t="s">
        <v>1085</v>
      </c>
      <c r="D650" s="21">
        <f t="shared" si="12"/>
        <v>584</v>
      </c>
      <c r="E650" s="24">
        <f t="shared" si="12"/>
        <v>0</v>
      </c>
      <c r="F650" s="104"/>
      <c r="G650" s="104"/>
      <c r="H650" s="105"/>
      <c r="I650" s="105"/>
      <c r="J650" s="106">
        <v>566</v>
      </c>
      <c r="K650" s="107">
        <v>0</v>
      </c>
      <c r="L650" s="105">
        <v>0</v>
      </c>
      <c r="M650" s="105">
        <v>0</v>
      </c>
      <c r="N650" s="106">
        <v>0</v>
      </c>
      <c r="O650" s="107">
        <v>0</v>
      </c>
      <c r="P650" s="113">
        <v>0</v>
      </c>
      <c r="Q650" s="113">
        <v>0</v>
      </c>
      <c r="R650" s="106">
        <v>0</v>
      </c>
      <c r="S650" s="107">
        <v>0</v>
      </c>
      <c r="T650" s="105">
        <v>0</v>
      </c>
      <c r="U650" s="105">
        <v>0</v>
      </c>
      <c r="V650" s="106">
        <v>12</v>
      </c>
      <c r="W650" s="107">
        <v>0</v>
      </c>
      <c r="X650" s="105">
        <v>6</v>
      </c>
      <c r="Y650" s="105">
        <v>0</v>
      </c>
      <c r="Z650" s="106">
        <v>0</v>
      </c>
      <c r="AA650" s="107">
        <v>0</v>
      </c>
      <c r="AB650" s="105">
        <v>0</v>
      </c>
      <c r="AC650" s="105">
        <v>0</v>
      </c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1700</v>
      </c>
      <c r="B651" s="111" t="s">
        <v>1086</v>
      </c>
      <c r="C651" s="112" t="s">
        <v>1087</v>
      </c>
      <c r="D651" s="21">
        <f t="shared" si="12"/>
        <v>23822.760000000002</v>
      </c>
      <c r="E651" s="24">
        <f t="shared" si="12"/>
        <v>0</v>
      </c>
      <c r="F651" s="104">
        <v>1939.41</v>
      </c>
      <c r="G651" s="104">
        <v>0</v>
      </c>
      <c r="H651" s="113">
        <v>2355.11</v>
      </c>
      <c r="I651" s="113">
        <v>0</v>
      </c>
      <c r="J651" s="31">
        <v>1905.25</v>
      </c>
      <c r="K651" s="32">
        <v>0</v>
      </c>
      <c r="L651" s="113">
        <v>2970.41</v>
      </c>
      <c r="M651" s="113">
        <v>0</v>
      </c>
      <c r="N651" s="31">
        <v>3258.64</v>
      </c>
      <c r="O651" s="32">
        <v>0</v>
      </c>
      <c r="P651" s="105">
        <v>3050.56</v>
      </c>
      <c r="Q651" s="105">
        <v>0</v>
      </c>
      <c r="R651" s="31">
        <v>1572.14</v>
      </c>
      <c r="S651" s="32">
        <v>0</v>
      </c>
      <c r="T651" s="113">
        <v>1582.62</v>
      </c>
      <c r="U651" s="113">
        <v>0</v>
      </c>
      <c r="V651" s="31">
        <v>1623.04</v>
      </c>
      <c r="W651" s="32">
        <v>0</v>
      </c>
      <c r="X651" s="113">
        <v>1670.45</v>
      </c>
      <c r="Y651" s="113">
        <v>0</v>
      </c>
      <c r="Z651" s="31">
        <v>477.2</v>
      </c>
      <c r="AA651" s="32">
        <v>0</v>
      </c>
      <c r="AB651" s="113">
        <v>1417.93</v>
      </c>
      <c r="AC651" s="113">
        <v>0</v>
      </c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1700</v>
      </c>
      <c r="B652" s="111" t="s">
        <v>1088</v>
      </c>
      <c r="C652" s="112" t="s">
        <v>1089</v>
      </c>
      <c r="D652" s="21">
        <f t="shared" si="12"/>
        <v>17250574.82</v>
      </c>
      <c r="E652" s="24">
        <f t="shared" si="12"/>
        <v>723499.21</v>
      </c>
      <c r="F652" s="104">
        <v>1200000</v>
      </c>
      <c r="G652" s="104">
        <v>6775.5</v>
      </c>
      <c r="H652" s="113">
        <v>1561554.48</v>
      </c>
      <c r="I652" s="113">
        <v>8194</v>
      </c>
      <c r="J652" s="31">
        <v>1250000</v>
      </c>
      <c r="K652" s="32">
        <v>5276.5</v>
      </c>
      <c r="L652" s="113">
        <v>1200000</v>
      </c>
      <c r="M652" s="113">
        <v>436228.48</v>
      </c>
      <c r="N652" s="31">
        <v>1200000</v>
      </c>
      <c r="O652" s="32">
        <v>2408</v>
      </c>
      <c r="P652" s="113">
        <v>1200000</v>
      </c>
      <c r="Q652" s="113">
        <v>2238</v>
      </c>
      <c r="R652" s="31">
        <v>900000</v>
      </c>
      <c r="S652" s="32">
        <v>222150.73</v>
      </c>
      <c r="T652" s="113">
        <v>900000</v>
      </c>
      <c r="U652" s="113">
        <v>5262</v>
      </c>
      <c r="V652" s="31">
        <v>2952626.13</v>
      </c>
      <c r="W652" s="32">
        <v>6281</v>
      </c>
      <c r="X652" s="113">
        <v>1300000</v>
      </c>
      <c r="Y652" s="113">
        <v>11969</v>
      </c>
      <c r="Z652" s="31">
        <v>1200000</v>
      </c>
      <c r="AA652" s="32">
        <v>12506</v>
      </c>
      <c r="AB652" s="113">
        <v>2386394.21</v>
      </c>
      <c r="AC652" s="113">
        <v>4210</v>
      </c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1700</v>
      </c>
      <c r="B653" s="111" t="s">
        <v>1090</v>
      </c>
      <c r="C653" s="112" t="s">
        <v>1091</v>
      </c>
      <c r="D653" s="21">
        <f t="shared" si="12"/>
        <v>2339057.8199999998</v>
      </c>
      <c r="E653" s="24">
        <f t="shared" si="12"/>
        <v>125151.98999999999</v>
      </c>
      <c r="F653" s="104">
        <v>170610.56</v>
      </c>
      <c r="G653" s="104">
        <v>0</v>
      </c>
      <c r="H653" s="105">
        <v>175828.66</v>
      </c>
      <c r="I653" s="105">
        <v>0</v>
      </c>
      <c r="J653" s="106">
        <v>169923.92</v>
      </c>
      <c r="K653" s="107">
        <v>1416.25</v>
      </c>
      <c r="L653" s="105">
        <v>177088.97</v>
      </c>
      <c r="M653" s="105">
        <v>0</v>
      </c>
      <c r="N653" s="106">
        <v>168432.39</v>
      </c>
      <c r="O653" s="107">
        <v>0</v>
      </c>
      <c r="P653" s="113">
        <v>176306.17</v>
      </c>
      <c r="Q653" s="113">
        <v>0</v>
      </c>
      <c r="R653" s="106">
        <v>120000</v>
      </c>
      <c r="S653" s="107">
        <v>0</v>
      </c>
      <c r="T653" s="105">
        <v>330867.15000000002</v>
      </c>
      <c r="U653" s="105">
        <v>0</v>
      </c>
      <c r="V653" s="106">
        <v>200000</v>
      </c>
      <c r="W653" s="107">
        <v>76218.42</v>
      </c>
      <c r="X653" s="105">
        <v>200000</v>
      </c>
      <c r="Y653" s="105">
        <v>0</v>
      </c>
      <c r="Z653" s="106">
        <v>200000</v>
      </c>
      <c r="AA653" s="107">
        <v>0</v>
      </c>
      <c r="AB653" s="105">
        <v>250000</v>
      </c>
      <c r="AC653" s="105">
        <v>47517.32</v>
      </c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1700</v>
      </c>
      <c r="B654" s="111" t="s">
        <v>1092</v>
      </c>
      <c r="C654" s="112" t="s">
        <v>1093</v>
      </c>
      <c r="D654" s="21">
        <f t="shared" si="12"/>
        <v>926839.37</v>
      </c>
      <c r="E654" s="24">
        <f t="shared" si="12"/>
        <v>10113.870000000001</v>
      </c>
      <c r="F654" s="104">
        <v>56721.24</v>
      </c>
      <c r="G654" s="104">
        <v>25</v>
      </c>
      <c r="H654" s="113">
        <v>83054.259999999995</v>
      </c>
      <c r="I654" s="113">
        <v>10</v>
      </c>
      <c r="J654" s="31">
        <v>69359.539999999994</v>
      </c>
      <c r="K654" s="32">
        <v>0</v>
      </c>
      <c r="L654" s="113">
        <v>112731.2</v>
      </c>
      <c r="M654" s="113">
        <v>0</v>
      </c>
      <c r="N654" s="31">
        <v>42650.2</v>
      </c>
      <c r="O654" s="32">
        <v>0</v>
      </c>
      <c r="P654" s="105">
        <v>50734.05</v>
      </c>
      <c r="Q654" s="105">
        <v>3</v>
      </c>
      <c r="R654" s="31">
        <v>68187.899999999994</v>
      </c>
      <c r="S654" s="32">
        <v>7</v>
      </c>
      <c r="T654" s="113">
        <v>74903.520000000004</v>
      </c>
      <c r="U654" s="113">
        <v>28</v>
      </c>
      <c r="V654" s="31">
        <v>62356.97</v>
      </c>
      <c r="W654" s="32">
        <v>10024.870000000001</v>
      </c>
      <c r="X654" s="113">
        <v>105165.49</v>
      </c>
      <c r="Y654" s="113">
        <v>0</v>
      </c>
      <c r="Z654" s="31">
        <v>115803.51</v>
      </c>
      <c r="AA654" s="32">
        <v>16</v>
      </c>
      <c r="AB654" s="113">
        <v>85171.49</v>
      </c>
      <c r="AC654" s="113">
        <v>0</v>
      </c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1700</v>
      </c>
      <c r="B655" s="111" t="s">
        <v>1094</v>
      </c>
      <c r="C655" s="112" t="s">
        <v>1095</v>
      </c>
      <c r="D655" s="21">
        <f t="shared" si="12"/>
        <v>58150.95</v>
      </c>
      <c r="E655" s="24">
        <f t="shared" si="12"/>
        <v>0</v>
      </c>
      <c r="F655" s="104"/>
      <c r="G655" s="104"/>
      <c r="H655" s="113">
        <v>9523</v>
      </c>
      <c r="I655" s="113">
        <v>0</v>
      </c>
      <c r="J655" s="31">
        <v>0</v>
      </c>
      <c r="K655" s="32">
        <v>0</v>
      </c>
      <c r="L655" s="113">
        <v>7276</v>
      </c>
      <c r="M655" s="113">
        <v>0</v>
      </c>
      <c r="N655" s="31">
        <v>0</v>
      </c>
      <c r="O655" s="32">
        <v>0</v>
      </c>
      <c r="P655" s="113">
        <v>7276</v>
      </c>
      <c r="Q655" s="113">
        <v>0</v>
      </c>
      <c r="R655" s="31">
        <v>0</v>
      </c>
      <c r="S655" s="32">
        <v>0</v>
      </c>
      <c r="T655" s="113">
        <v>9840.4500000000007</v>
      </c>
      <c r="U655" s="113">
        <v>0</v>
      </c>
      <c r="V655" s="31">
        <v>0</v>
      </c>
      <c r="W655" s="32">
        <v>0</v>
      </c>
      <c r="X655" s="113">
        <v>7222.5</v>
      </c>
      <c r="Y655" s="113">
        <v>0</v>
      </c>
      <c r="Z655" s="31">
        <v>13749.5</v>
      </c>
      <c r="AA655" s="32">
        <v>0</v>
      </c>
      <c r="AB655" s="113">
        <v>3263.5</v>
      </c>
      <c r="AC655" s="113">
        <v>0</v>
      </c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1700</v>
      </c>
      <c r="B656" s="111" t="s">
        <v>1096</v>
      </c>
      <c r="C656" s="112" t="s">
        <v>1097</v>
      </c>
      <c r="D656" s="21">
        <f t="shared" si="12"/>
        <v>364258</v>
      </c>
      <c r="E656" s="24">
        <f t="shared" si="12"/>
        <v>31071</v>
      </c>
      <c r="F656" s="104">
        <v>21940</v>
      </c>
      <c r="G656" s="104">
        <v>0</v>
      </c>
      <c r="H656" s="113">
        <v>26860</v>
      </c>
      <c r="I656" s="113">
        <v>17954</v>
      </c>
      <c r="J656" s="31">
        <v>52678</v>
      </c>
      <c r="K656" s="32">
        <v>0</v>
      </c>
      <c r="L656" s="113">
        <v>28678</v>
      </c>
      <c r="M656" s="113">
        <v>0</v>
      </c>
      <c r="N656" s="31">
        <v>28875</v>
      </c>
      <c r="O656" s="32">
        <v>0</v>
      </c>
      <c r="P656" s="113">
        <v>26660</v>
      </c>
      <c r="Q656" s="113">
        <v>512</v>
      </c>
      <c r="R656" s="31">
        <v>29165</v>
      </c>
      <c r="S656" s="32">
        <v>0</v>
      </c>
      <c r="T656" s="113">
        <v>26600</v>
      </c>
      <c r="U656" s="113">
        <v>0</v>
      </c>
      <c r="V656" s="31">
        <v>27310</v>
      </c>
      <c r="W656" s="32">
        <v>12605</v>
      </c>
      <c r="X656" s="113">
        <v>31630</v>
      </c>
      <c r="Y656" s="113">
        <v>0</v>
      </c>
      <c r="Z656" s="31">
        <v>36377</v>
      </c>
      <c r="AA656" s="32">
        <v>0</v>
      </c>
      <c r="AB656" s="113">
        <v>27485</v>
      </c>
      <c r="AC656" s="113">
        <v>0</v>
      </c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1700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1700</v>
      </c>
      <c r="B658" s="111" t="s">
        <v>1100</v>
      </c>
      <c r="C658" s="112" t="s">
        <v>1101</v>
      </c>
      <c r="D658" s="21">
        <f t="shared" si="12"/>
        <v>187523.92</v>
      </c>
      <c r="E658" s="24">
        <f t="shared" si="12"/>
        <v>12395</v>
      </c>
      <c r="F658" s="104"/>
      <c r="G658" s="104"/>
      <c r="H658" s="113">
        <v>2149.63</v>
      </c>
      <c r="I658" s="113">
        <v>0</v>
      </c>
      <c r="J658" s="31">
        <v>967.28</v>
      </c>
      <c r="K658" s="32">
        <v>0</v>
      </c>
      <c r="L658" s="113">
        <v>58021.82</v>
      </c>
      <c r="M658" s="113">
        <v>0</v>
      </c>
      <c r="N658" s="31">
        <v>0</v>
      </c>
      <c r="O658" s="32">
        <v>0</v>
      </c>
      <c r="P658" s="105">
        <v>4140.8999999999996</v>
      </c>
      <c r="Q658" s="105">
        <v>12395</v>
      </c>
      <c r="R658" s="31">
        <v>0</v>
      </c>
      <c r="S658" s="32">
        <v>0</v>
      </c>
      <c r="T658" s="113">
        <v>1182.3499999999999</v>
      </c>
      <c r="U658" s="113">
        <v>0</v>
      </c>
      <c r="V658" s="31">
        <v>0</v>
      </c>
      <c r="W658" s="32">
        <v>0</v>
      </c>
      <c r="X658" s="113">
        <v>119879.59</v>
      </c>
      <c r="Y658" s="113">
        <v>0</v>
      </c>
      <c r="Z658" s="31">
        <v>0</v>
      </c>
      <c r="AA658" s="32">
        <v>0</v>
      </c>
      <c r="AB658" s="113">
        <v>1182.3499999999999</v>
      </c>
      <c r="AC658" s="113">
        <v>0</v>
      </c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1700</v>
      </c>
      <c r="B659" s="111" t="s">
        <v>1102</v>
      </c>
      <c r="C659" s="112" t="s">
        <v>1103</v>
      </c>
      <c r="D659" s="21">
        <f t="shared" si="12"/>
        <v>250364008.38</v>
      </c>
      <c r="E659" s="24">
        <f t="shared" si="12"/>
        <v>20721307.100000001</v>
      </c>
      <c r="F659" s="104">
        <v>19757638.789999999</v>
      </c>
      <c r="G659" s="104">
        <v>0</v>
      </c>
      <c r="H659" s="113">
        <v>16215102.33</v>
      </c>
      <c r="I659" s="113">
        <v>0</v>
      </c>
      <c r="J659" s="31">
        <v>17873502.32</v>
      </c>
      <c r="K659" s="32">
        <v>3.9</v>
      </c>
      <c r="L659" s="113">
        <v>18376311.27</v>
      </c>
      <c r="M659" s="113">
        <v>165850</v>
      </c>
      <c r="N659" s="31">
        <v>15006297.699999999</v>
      </c>
      <c r="O659" s="32">
        <v>0</v>
      </c>
      <c r="P659" s="113">
        <v>21556603.879999999</v>
      </c>
      <c r="Q659" s="113">
        <v>0</v>
      </c>
      <c r="R659" s="31">
        <v>20912351.75</v>
      </c>
      <c r="S659" s="32">
        <v>0</v>
      </c>
      <c r="T659" s="113">
        <v>20742060.98</v>
      </c>
      <c r="U659" s="113">
        <v>0</v>
      </c>
      <c r="V659" s="31">
        <v>45019217.420000002</v>
      </c>
      <c r="W659" s="32">
        <v>405822.4</v>
      </c>
      <c r="X659" s="113">
        <v>12428747.91</v>
      </c>
      <c r="Y659" s="113">
        <v>20149630.800000001</v>
      </c>
      <c r="Z659" s="31">
        <v>20290147.120000001</v>
      </c>
      <c r="AA659" s="32">
        <v>0</v>
      </c>
      <c r="AB659" s="113">
        <v>22186026.91</v>
      </c>
      <c r="AC659" s="113">
        <v>0</v>
      </c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1700</v>
      </c>
      <c r="B660" s="111" t="s">
        <v>1104</v>
      </c>
      <c r="C660" s="112" t="s">
        <v>1105</v>
      </c>
      <c r="D660" s="21">
        <f t="shared" si="12"/>
        <v>3500301.2199999993</v>
      </c>
      <c r="E660" s="24">
        <f t="shared" si="12"/>
        <v>99000</v>
      </c>
      <c r="F660" s="104">
        <v>198628.26</v>
      </c>
      <c r="G660" s="104">
        <v>0</v>
      </c>
      <c r="H660" s="105">
        <v>716981.8</v>
      </c>
      <c r="I660" s="105">
        <v>0</v>
      </c>
      <c r="J660" s="106">
        <v>224404.66</v>
      </c>
      <c r="K660" s="107">
        <v>0</v>
      </c>
      <c r="L660" s="105">
        <v>332447.2</v>
      </c>
      <c r="M660" s="105">
        <v>0</v>
      </c>
      <c r="N660" s="106">
        <v>227037.35</v>
      </c>
      <c r="O660" s="107">
        <v>0</v>
      </c>
      <c r="P660" s="113">
        <v>390679.38</v>
      </c>
      <c r="Q660" s="113">
        <v>0</v>
      </c>
      <c r="R660" s="106">
        <v>224999.18</v>
      </c>
      <c r="S660" s="107">
        <v>0</v>
      </c>
      <c r="T660" s="105">
        <v>225908.86</v>
      </c>
      <c r="U660" s="105">
        <v>0</v>
      </c>
      <c r="V660" s="106">
        <v>176351.61</v>
      </c>
      <c r="W660" s="107">
        <v>99000</v>
      </c>
      <c r="X660" s="105">
        <v>304427.76</v>
      </c>
      <c r="Y660" s="105">
        <v>0</v>
      </c>
      <c r="Z660" s="106">
        <v>85728.36</v>
      </c>
      <c r="AA660" s="107">
        <v>0</v>
      </c>
      <c r="AB660" s="105">
        <v>392706.8</v>
      </c>
      <c r="AC660" s="105">
        <v>0</v>
      </c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1700</v>
      </c>
      <c r="B661" s="111" t="s">
        <v>1106</v>
      </c>
      <c r="C661" s="112" t="s">
        <v>1107</v>
      </c>
      <c r="D661" s="21">
        <f t="shared" si="12"/>
        <v>89028459.599999994</v>
      </c>
      <c r="E661" s="24">
        <f t="shared" si="12"/>
        <v>0.6</v>
      </c>
      <c r="F661" s="104">
        <v>3043255.44</v>
      </c>
      <c r="G661" s="104">
        <v>0</v>
      </c>
      <c r="H661" s="113">
        <v>5032277.99</v>
      </c>
      <c r="I661" s="113">
        <v>0</v>
      </c>
      <c r="J661" s="31">
        <v>5736360.7999999998</v>
      </c>
      <c r="K661" s="32">
        <v>0</v>
      </c>
      <c r="L661" s="113">
        <v>7211403.9900000002</v>
      </c>
      <c r="M661" s="113">
        <v>0</v>
      </c>
      <c r="N661" s="31">
        <v>6393375.0899999999</v>
      </c>
      <c r="O661" s="32">
        <v>0.6</v>
      </c>
      <c r="P661" s="105">
        <v>8955581.6699999999</v>
      </c>
      <c r="Q661" s="105">
        <v>0</v>
      </c>
      <c r="R661" s="31">
        <v>7383911.8099999996</v>
      </c>
      <c r="S661" s="32">
        <v>0</v>
      </c>
      <c r="T661" s="113">
        <v>8729471.9399999995</v>
      </c>
      <c r="U661" s="113">
        <v>0</v>
      </c>
      <c r="V661" s="31">
        <v>7456614.29</v>
      </c>
      <c r="W661" s="32">
        <v>0</v>
      </c>
      <c r="X661" s="113">
        <v>8534314.2699999996</v>
      </c>
      <c r="Y661" s="113">
        <v>0</v>
      </c>
      <c r="Z661" s="31">
        <v>9581076.7300000004</v>
      </c>
      <c r="AA661" s="32">
        <v>0</v>
      </c>
      <c r="AB661" s="113">
        <v>10970815.58</v>
      </c>
      <c r="AC661" s="113">
        <v>0</v>
      </c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1700</v>
      </c>
      <c r="B662" s="111" t="s">
        <v>1108</v>
      </c>
      <c r="C662" s="112" t="s">
        <v>1109</v>
      </c>
      <c r="D662" s="21">
        <f t="shared" si="12"/>
        <v>43359582.700000003</v>
      </c>
      <c r="E662" s="24">
        <f t="shared" si="12"/>
        <v>0</v>
      </c>
      <c r="F662" s="104">
        <v>1676671.25</v>
      </c>
      <c r="G662" s="104">
        <v>0</v>
      </c>
      <c r="H662" s="105">
        <v>4186487.55</v>
      </c>
      <c r="I662" s="105">
        <v>0</v>
      </c>
      <c r="J662" s="106">
        <v>2882543.6</v>
      </c>
      <c r="K662" s="107">
        <v>0</v>
      </c>
      <c r="L662" s="105">
        <v>3398561.2</v>
      </c>
      <c r="M662" s="105">
        <v>0</v>
      </c>
      <c r="N662" s="106">
        <v>3315822.3</v>
      </c>
      <c r="O662" s="107">
        <v>0</v>
      </c>
      <c r="P662" s="113">
        <v>2321923.2999999998</v>
      </c>
      <c r="Q662" s="113">
        <v>0</v>
      </c>
      <c r="R662" s="106">
        <v>3181598.4</v>
      </c>
      <c r="S662" s="107">
        <v>0</v>
      </c>
      <c r="T662" s="105">
        <v>1665245.5</v>
      </c>
      <c r="U662" s="105">
        <v>0</v>
      </c>
      <c r="V662" s="106">
        <v>5460897.7999999998</v>
      </c>
      <c r="W662" s="107">
        <v>0</v>
      </c>
      <c r="X662" s="105">
        <v>4892591.4000000004</v>
      </c>
      <c r="Y662" s="105">
        <v>0</v>
      </c>
      <c r="Z662" s="106">
        <v>3077326.9</v>
      </c>
      <c r="AA662" s="107">
        <v>0</v>
      </c>
      <c r="AB662" s="105">
        <v>7299913.5</v>
      </c>
      <c r="AC662" s="105">
        <v>0</v>
      </c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1700</v>
      </c>
      <c r="B663" s="111" t="s">
        <v>1110</v>
      </c>
      <c r="C663" s="112" t="s">
        <v>1111</v>
      </c>
      <c r="D663" s="21">
        <f t="shared" si="12"/>
        <v>7613915.7000000002</v>
      </c>
      <c r="E663" s="24">
        <f t="shared" si="12"/>
        <v>14964</v>
      </c>
      <c r="F663" s="104"/>
      <c r="G663" s="104"/>
      <c r="H663" s="113">
        <v>1090989</v>
      </c>
      <c r="I663" s="113">
        <v>0</v>
      </c>
      <c r="J663" s="31">
        <v>603931.19999999995</v>
      </c>
      <c r="K663" s="32">
        <v>0</v>
      </c>
      <c r="L663" s="113">
        <v>587158.5</v>
      </c>
      <c r="M663" s="113">
        <v>0</v>
      </c>
      <c r="N663" s="31">
        <v>543755</v>
      </c>
      <c r="O663" s="32">
        <v>0</v>
      </c>
      <c r="P663" s="105">
        <v>597065.5</v>
      </c>
      <c r="Q663" s="105">
        <v>0</v>
      </c>
      <c r="R663" s="31">
        <v>544718.5</v>
      </c>
      <c r="S663" s="32">
        <v>0</v>
      </c>
      <c r="T663" s="113">
        <v>568760</v>
      </c>
      <c r="U663" s="113">
        <v>0</v>
      </c>
      <c r="V663" s="31">
        <v>587700.5</v>
      </c>
      <c r="W663" s="32">
        <v>0</v>
      </c>
      <c r="X663" s="113">
        <v>823058.5</v>
      </c>
      <c r="Y663" s="113">
        <v>0</v>
      </c>
      <c r="Z663" s="31">
        <v>842012.5</v>
      </c>
      <c r="AA663" s="32">
        <v>0</v>
      </c>
      <c r="AB663" s="113">
        <v>824766.5</v>
      </c>
      <c r="AC663" s="113">
        <v>14964</v>
      </c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1700</v>
      </c>
      <c r="B664" s="111" t="s">
        <v>1112</v>
      </c>
      <c r="C664" s="112" t="s">
        <v>1113</v>
      </c>
      <c r="D664" s="21">
        <f t="shared" si="12"/>
        <v>1297890</v>
      </c>
      <c r="E664" s="24">
        <f t="shared" si="12"/>
        <v>0</v>
      </c>
      <c r="F664" s="104">
        <v>40170</v>
      </c>
      <c r="G664" s="104">
        <v>0</v>
      </c>
      <c r="H664" s="105">
        <v>208825</v>
      </c>
      <c r="I664" s="105">
        <v>0</v>
      </c>
      <c r="J664" s="106">
        <v>413255</v>
      </c>
      <c r="K664" s="107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53740</v>
      </c>
      <c r="Q664" s="113">
        <v>0</v>
      </c>
      <c r="R664" s="106">
        <v>0</v>
      </c>
      <c r="S664" s="107">
        <v>0</v>
      </c>
      <c r="T664" s="105">
        <v>30000</v>
      </c>
      <c r="U664" s="105">
        <v>0</v>
      </c>
      <c r="V664" s="106">
        <v>368200</v>
      </c>
      <c r="W664" s="107">
        <v>0</v>
      </c>
      <c r="X664" s="105">
        <v>3800</v>
      </c>
      <c r="Y664" s="105">
        <v>0</v>
      </c>
      <c r="Z664" s="106">
        <v>157900</v>
      </c>
      <c r="AA664" s="107">
        <v>0</v>
      </c>
      <c r="AB664" s="105">
        <v>22000</v>
      </c>
      <c r="AC664" s="105">
        <v>0</v>
      </c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1700</v>
      </c>
      <c r="B665" s="111" t="s">
        <v>1114</v>
      </c>
      <c r="C665" s="112" t="s">
        <v>1115</v>
      </c>
      <c r="D665" s="21">
        <f t="shared" si="12"/>
        <v>977716.3899999999</v>
      </c>
      <c r="E665" s="24">
        <f t="shared" si="12"/>
        <v>0</v>
      </c>
      <c r="F665" s="104">
        <v>25172</v>
      </c>
      <c r="G665" s="104">
        <v>0</v>
      </c>
      <c r="H665" s="105">
        <v>24940</v>
      </c>
      <c r="I665" s="105">
        <v>0</v>
      </c>
      <c r="J665" s="106">
        <v>16800</v>
      </c>
      <c r="K665" s="107">
        <v>0</v>
      </c>
      <c r="L665" s="105">
        <v>130378.9</v>
      </c>
      <c r="M665" s="105">
        <v>0</v>
      </c>
      <c r="N665" s="106">
        <v>35500</v>
      </c>
      <c r="O665" s="107">
        <v>0</v>
      </c>
      <c r="P665" s="105">
        <v>200039.95</v>
      </c>
      <c r="Q665" s="105">
        <v>0</v>
      </c>
      <c r="R665" s="106">
        <v>106635.08</v>
      </c>
      <c r="S665" s="107">
        <v>0</v>
      </c>
      <c r="T665" s="105">
        <v>57198</v>
      </c>
      <c r="U665" s="105">
        <v>0</v>
      </c>
      <c r="V665" s="106">
        <v>234969</v>
      </c>
      <c r="W665" s="107">
        <v>0</v>
      </c>
      <c r="X665" s="105">
        <v>81213.5</v>
      </c>
      <c r="Y665" s="105">
        <v>0</v>
      </c>
      <c r="Z665" s="106">
        <v>30608.01</v>
      </c>
      <c r="AA665" s="107">
        <v>0</v>
      </c>
      <c r="AB665" s="105">
        <v>34261.949999999997</v>
      </c>
      <c r="AC665" s="105">
        <v>0</v>
      </c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1700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1700</v>
      </c>
      <c r="B667" s="111" t="s">
        <v>1118</v>
      </c>
      <c r="C667" s="112" t="s">
        <v>1119</v>
      </c>
      <c r="D667" s="21">
        <f t="shared" si="12"/>
        <v>4287804</v>
      </c>
      <c r="E667" s="24">
        <f t="shared" si="12"/>
        <v>103900</v>
      </c>
      <c r="F667" s="104">
        <v>260132</v>
      </c>
      <c r="G667" s="104">
        <v>0</v>
      </c>
      <c r="H667" s="113">
        <v>793370</v>
      </c>
      <c r="I667" s="113">
        <v>0</v>
      </c>
      <c r="J667" s="31">
        <v>377170</v>
      </c>
      <c r="K667" s="32">
        <v>0</v>
      </c>
      <c r="L667" s="113">
        <v>371065</v>
      </c>
      <c r="M667" s="113">
        <v>0</v>
      </c>
      <c r="N667" s="31">
        <v>643590</v>
      </c>
      <c r="O667" s="32">
        <v>0</v>
      </c>
      <c r="P667" s="113">
        <v>480105</v>
      </c>
      <c r="Q667" s="113">
        <v>0</v>
      </c>
      <c r="R667" s="31">
        <v>114431</v>
      </c>
      <c r="S667" s="32">
        <v>65500</v>
      </c>
      <c r="T667" s="113">
        <v>289541</v>
      </c>
      <c r="U667" s="113">
        <v>0</v>
      </c>
      <c r="V667" s="31">
        <v>283080</v>
      </c>
      <c r="W667" s="32">
        <v>38400</v>
      </c>
      <c r="X667" s="113">
        <v>73400</v>
      </c>
      <c r="Y667" s="113">
        <v>0</v>
      </c>
      <c r="Z667" s="31">
        <v>490640</v>
      </c>
      <c r="AA667" s="32">
        <v>0</v>
      </c>
      <c r="AB667" s="113">
        <v>111280</v>
      </c>
      <c r="AC667" s="113">
        <v>0</v>
      </c>
      <c r="AD667" s="33" t="s">
        <v>1696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1700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1700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1700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1700</v>
      </c>
      <c r="B671" s="111" t="s">
        <v>1126</v>
      </c>
      <c r="C671" s="112" t="s">
        <v>1127</v>
      </c>
      <c r="D671" s="21">
        <f t="shared" si="12"/>
        <v>0</v>
      </c>
      <c r="E671" s="24">
        <f t="shared" si="12"/>
        <v>0</v>
      </c>
      <c r="F671" s="104"/>
      <c r="G671" s="104"/>
      <c r="H671" s="113"/>
      <c r="I671" s="113"/>
      <c r="J671" s="31"/>
      <c r="K671" s="32"/>
      <c r="L671" s="113"/>
      <c r="M671" s="113"/>
      <c r="N671" s="31"/>
      <c r="O671" s="32"/>
      <c r="P671" s="105"/>
      <c r="Q671" s="105"/>
      <c r="R671" s="31"/>
      <c r="S671" s="32"/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1700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1700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1700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1700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1700</v>
      </c>
      <c r="B676" s="111" t="s">
        <v>1136</v>
      </c>
      <c r="C676" s="112" t="s">
        <v>1137</v>
      </c>
      <c r="D676" s="21">
        <f t="shared" si="12"/>
        <v>1393510</v>
      </c>
      <c r="E676" s="24">
        <f t="shared" si="12"/>
        <v>0</v>
      </c>
      <c r="F676" s="104">
        <v>95340</v>
      </c>
      <c r="G676" s="104">
        <v>0</v>
      </c>
      <c r="H676" s="105">
        <v>92500</v>
      </c>
      <c r="I676" s="105">
        <v>0</v>
      </c>
      <c r="J676" s="106">
        <v>393050</v>
      </c>
      <c r="K676" s="107">
        <v>0</v>
      </c>
      <c r="L676" s="105">
        <v>46774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210966</v>
      </c>
      <c r="S676" s="107">
        <v>0</v>
      </c>
      <c r="T676" s="105">
        <v>61450</v>
      </c>
      <c r="U676" s="105">
        <v>0</v>
      </c>
      <c r="V676" s="106">
        <v>90750</v>
      </c>
      <c r="W676" s="107">
        <v>0</v>
      </c>
      <c r="X676" s="105">
        <v>0</v>
      </c>
      <c r="Y676" s="105">
        <v>0</v>
      </c>
      <c r="Z676" s="106">
        <v>10000</v>
      </c>
      <c r="AA676" s="107">
        <v>0</v>
      </c>
      <c r="AB676" s="105">
        <v>392680</v>
      </c>
      <c r="AC676" s="105">
        <v>0</v>
      </c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1700</v>
      </c>
      <c r="B677" s="111" t="s">
        <v>1138</v>
      </c>
      <c r="C677" s="112" t="s">
        <v>1622</v>
      </c>
      <c r="D677" s="21">
        <f t="shared" si="12"/>
        <v>2712130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>
        <v>211910</v>
      </c>
      <c r="Q677" s="105">
        <v>0</v>
      </c>
      <c r="R677" s="106">
        <v>0</v>
      </c>
      <c r="S677" s="107">
        <v>0</v>
      </c>
      <c r="T677" s="105">
        <v>45100</v>
      </c>
      <c r="U677" s="105">
        <v>0</v>
      </c>
      <c r="V677" s="106">
        <v>2153890</v>
      </c>
      <c r="W677" s="107">
        <v>0</v>
      </c>
      <c r="X677" s="105">
        <v>79635</v>
      </c>
      <c r="Y677" s="105">
        <v>0</v>
      </c>
      <c r="Z677" s="106">
        <v>39165</v>
      </c>
      <c r="AA677" s="107">
        <v>0</v>
      </c>
      <c r="AB677" s="105">
        <v>182430</v>
      </c>
      <c r="AC677" s="105">
        <v>0</v>
      </c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1700</v>
      </c>
      <c r="B678" s="111" t="s">
        <v>1139</v>
      </c>
      <c r="C678" s="112" t="s">
        <v>1140</v>
      </c>
      <c r="D678" s="21">
        <f t="shared" si="12"/>
        <v>224230</v>
      </c>
      <c r="E678" s="24">
        <f t="shared" si="12"/>
        <v>8</v>
      </c>
      <c r="F678" s="104">
        <v>16780</v>
      </c>
      <c r="G678" s="104">
        <v>0</v>
      </c>
      <c r="H678" s="105">
        <v>18475</v>
      </c>
      <c r="I678" s="105">
        <v>0</v>
      </c>
      <c r="J678" s="106">
        <v>19975</v>
      </c>
      <c r="K678" s="107">
        <v>0</v>
      </c>
      <c r="L678" s="105">
        <v>32600</v>
      </c>
      <c r="M678" s="105">
        <v>0</v>
      </c>
      <c r="N678" s="106">
        <v>30125</v>
      </c>
      <c r="O678" s="107">
        <v>0</v>
      </c>
      <c r="P678" s="105">
        <v>0</v>
      </c>
      <c r="Q678" s="105">
        <v>0</v>
      </c>
      <c r="R678" s="106">
        <v>43600</v>
      </c>
      <c r="S678" s="107">
        <v>0</v>
      </c>
      <c r="T678" s="105">
        <v>15500</v>
      </c>
      <c r="U678" s="105">
        <v>0</v>
      </c>
      <c r="V678" s="106">
        <v>24750</v>
      </c>
      <c r="W678" s="107">
        <v>0</v>
      </c>
      <c r="X678" s="105">
        <v>22425</v>
      </c>
      <c r="Y678" s="105">
        <v>8</v>
      </c>
      <c r="Z678" s="106">
        <v>0</v>
      </c>
      <c r="AA678" s="107">
        <v>0</v>
      </c>
      <c r="AB678" s="105">
        <v>0</v>
      </c>
      <c r="AC678" s="105">
        <v>0</v>
      </c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1700</v>
      </c>
      <c r="B679" s="111" t="s">
        <v>1141</v>
      </c>
      <c r="C679" s="112" t="s">
        <v>1623</v>
      </c>
      <c r="D679" s="21">
        <f t="shared" si="12"/>
        <v>357650</v>
      </c>
      <c r="E679" s="24">
        <f t="shared" si="12"/>
        <v>1000</v>
      </c>
      <c r="F679" s="104">
        <v>124497</v>
      </c>
      <c r="G679" s="104">
        <v>0</v>
      </c>
      <c r="H679" s="105">
        <v>13000</v>
      </c>
      <c r="I679" s="105">
        <v>0</v>
      </c>
      <c r="J679" s="106">
        <v>7565</v>
      </c>
      <c r="K679" s="107">
        <v>0</v>
      </c>
      <c r="L679" s="105">
        <v>77560</v>
      </c>
      <c r="M679" s="105">
        <v>1000</v>
      </c>
      <c r="N679" s="106">
        <v>4235</v>
      </c>
      <c r="O679" s="107">
        <v>0</v>
      </c>
      <c r="P679" s="105">
        <v>2000</v>
      </c>
      <c r="Q679" s="105">
        <v>0</v>
      </c>
      <c r="R679" s="106">
        <v>38940</v>
      </c>
      <c r="S679" s="107">
        <v>0</v>
      </c>
      <c r="T679" s="105">
        <v>700</v>
      </c>
      <c r="U679" s="105">
        <v>0</v>
      </c>
      <c r="V679" s="106">
        <v>35078</v>
      </c>
      <c r="W679" s="107">
        <v>0</v>
      </c>
      <c r="X679" s="105">
        <v>1400</v>
      </c>
      <c r="Y679" s="105">
        <v>0</v>
      </c>
      <c r="Z679" s="106">
        <v>26000</v>
      </c>
      <c r="AA679" s="107">
        <v>0</v>
      </c>
      <c r="AB679" s="105">
        <v>26675</v>
      </c>
      <c r="AC679" s="105">
        <v>0</v>
      </c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1700</v>
      </c>
      <c r="B680" s="111" t="s">
        <v>1142</v>
      </c>
      <c r="C680" s="112" t="s">
        <v>1143</v>
      </c>
      <c r="D680" s="21">
        <f t="shared" si="12"/>
        <v>1482561.25</v>
      </c>
      <c r="E680" s="24">
        <f t="shared" si="12"/>
        <v>0</v>
      </c>
      <c r="F680" s="104">
        <v>6695.5</v>
      </c>
      <c r="G680" s="104">
        <v>0</v>
      </c>
      <c r="H680" s="105">
        <v>18274</v>
      </c>
      <c r="I680" s="105">
        <v>0</v>
      </c>
      <c r="J680" s="106">
        <v>139790.75</v>
      </c>
      <c r="K680" s="107">
        <v>0</v>
      </c>
      <c r="L680" s="105">
        <v>179486.5</v>
      </c>
      <c r="M680" s="105">
        <v>0</v>
      </c>
      <c r="N680" s="106">
        <v>235908.25</v>
      </c>
      <c r="O680" s="107">
        <v>0</v>
      </c>
      <c r="P680" s="105">
        <v>122083.5</v>
      </c>
      <c r="Q680" s="105">
        <v>0</v>
      </c>
      <c r="R680" s="106">
        <v>237200.75</v>
      </c>
      <c r="S680" s="107">
        <v>0</v>
      </c>
      <c r="T680" s="105">
        <v>97632</v>
      </c>
      <c r="U680" s="105">
        <v>0</v>
      </c>
      <c r="V680" s="106">
        <v>95676</v>
      </c>
      <c r="W680" s="107">
        <v>0</v>
      </c>
      <c r="X680" s="105">
        <v>111273.75</v>
      </c>
      <c r="Y680" s="105">
        <v>0</v>
      </c>
      <c r="Z680" s="106">
        <v>74615</v>
      </c>
      <c r="AA680" s="107">
        <v>0</v>
      </c>
      <c r="AB680" s="105">
        <v>163925.25</v>
      </c>
      <c r="AC680" s="105">
        <v>0</v>
      </c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1700</v>
      </c>
      <c r="B681" s="111" t="s">
        <v>1144</v>
      </c>
      <c r="C681" s="112" t="s">
        <v>1624</v>
      </c>
      <c r="D681" s="21">
        <f t="shared" si="12"/>
        <v>3060803.8499999996</v>
      </c>
      <c r="E681" s="24">
        <f t="shared" si="12"/>
        <v>0</v>
      </c>
      <c r="F681" s="104"/>
      <c r="G681" s="104"/>
      <c r="H681" s="105"/>
      <c r="I681" s="105"/>
      <c r="J681" s="106">
        <v>225561.3</v>
      </c>
      <c r="K681" s="107">
        <v>0</v>
      </c>
      <c r="L681" s="105">
        <v>368157.6</v>
      </c>
      <c r="M681" s="105">
        <v>0</v>
      </c>
      <c r="N681" s="106">
        <v>473328.4</v>
      </c>
      <c r="O681" s="107">
        <v>0</v>
      </c>
      <c r="P681" s="105">
        <v>290011.8</v>
      </c>
      <c r="Q681" s="105">
        <v>0</v>
      </c>
      <c r="R681" s="106">
        <v>224263</v>
      </c>
      <c r="S681" s="107">
        <v>0</v>
      </c>
      <c r="T681" s="105">
        <v>279375.25</v>
      </c>
      <c r="U681" s="105">
        <v>0</v>
      </c>
      <c r="V681" s="106">
        <v>290416.25</v>
      </c>
      <c r="W681" s="107">
        <v>0</v>
      </c>
      <c r="X681" s="105">
        <v>77011.5</v>
      </c>
      <c r="Y681" s="105">
        <v>0</v>
      </c>
      <c r="Z681" s="106">
        <v>256145.25</v>
      </c>
      <c r="AA681" s="107">
        <v>0</v>
      </c>
      <c r="AB681" s="105">
        <v>576533.5</v>
      </c>
      <c r="AC681" s="105">
        <v>0</v>
      </c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1700</v>
      </c>
      <c r="B682" s="111" t="s">
        <v>1145</v>
      </c>
      <c r="C682" s="112" t="s">
        <v>1625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1700</v>
      </c>
      <c r="B683" s="111" t="s">
        <v>1626</v>
      </c>
      <c r="C683" s="112" t="s">
        <v>1627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1700</v>
      </c>
      <c r="B684" s="111" t="s">
        <v>1146</v>
      </c>
      <c r="C684" s="112" t="s">
        <v>1628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1700</v>
      </c>
      <c r="B685" s="111" t="s">
        <v>1147</v>
      </c>
      <c r="C685" s="112" t="s">
        <v>1629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1700</v>
      </c>
      <c r="B686" s="111" t="s">
        <v>1148</v>
      </c>
      <c r="C686" s="112" t="s">
        <v>1149</v>
      </c>
      <c r="D686" s="21">
        <f t="shared" si="12"/>
        <v>1150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>
        <v>1100</v>
      </c>
      <c r="U686" s="113">
        <v>0</v>
      </c>
      <c r="V686" s="31">
        <v>0</v>
      </c>
      <c r="W686" s="32">
        <v>0</v>
      </c>
      <c r="X686" s="113">
        <v>0</v>
      </c>
      <c r="Y686" s="113">
        <v>0</v>
      </c>
      <c r="Z686" s="31">
        <v>50</v>
      </c>
      <c r="AA686" s="32">
        <v>0</v>
      </c>
      <c r="AB686" s="113">
        <v>0</v>
      </c>
      <c r="AC686" s="113">
        <v>0</v>
      </c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1700</v>
      </c>
      <c r="B687" s="111" t="s">
        <v>1150</v>
      </c>
      <c r="C687" s="112" t="s">
        <v>1630</v>
      </c>
      <c r="D687" s="21">
        <f t="shared" si="12"/>
        <v>85141021</v>
      </c>
      <c r="E687" s="24">
        <f t="shared" si="12"/>
        <v>2127375</v>
      </c>
      <c r="F687" s="104">
        <v>5878543</v>
      </c>
      <c r="G687" s="104">
        <v>0</v>
      </c>
      <c r="H687" s="113">
        <v>6651636</v>
      </c>
      <c r="I687" s="113">
        <v>0</v>
      </c>
      <c r="J687" s="31">
        <v>5644297</v>
      </c>
      <c r="K687" s="32">
        <v>0</v>
      </c>
      <c r="L687" s="113">
        <v>5642646</v>
      </c>
      <c r="M687" s="113">
        <v>0</v>
      </c>
      <c r="N687" s="31">
        <v>7056631</v>
      </c>
      <c r="O687" s="32">
        <v>0</v>
      </c>
      <c r="P687" s="113">
        <v>0</v>
      </c>
      <c r="Q687" s="113">
        <v>1067453</v>
      </c>
      <c r="R687" s="31">
        <v>12356350</v>
      </c>
      <c r="S687" s="32">
        <v>11520</v>
      </c>
      <c r="T687" s="113">
        <v>9160851</v>
      </c>
      <c r="U687" s="113">
        <v>0</v>
      </c>
      <c r="V687" s="31">
        <v>6948896</v>
      </c>
      <c r="W687" s="32">
        <v>0</v>
      </c>
      <c r="X687" s="113">
        <v>5000400</v>
      </c>
      <c r="Y687" s="113">
        <v>1048402</v>
      </c>
      <c r="Z687" s="31">
        <v>7694182</v>
      </c>
      <c r="AA687" s="32">
        <v>0</v>
      </c>
      <c r="AB687" s="113">
        <v>13106589</v>
      </c>
      <c r="AC687" s="113">
        <v>0</v>
      </c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1700</v>
      </c>
      <c r="B688" s="111" t="s">
        <v>1151</v>
      </c>
      <c r="C688" s="112" t="s">
        <v>1631</v>
      </c>
      <c r="D688" s="21">
        <f t="shared" si="12"/>
        <v>18768384</v>
      </c>
      <c r="E688" s="24">
        <f t="shared" si="12"/>
        <v>126040</v>
      </c>
      <c r="F688" s="104">
        <v>1723928</v>
      </c>
      <c r="G688" s="104">
        <v>0</v>
      </c>
      <c r="H688" s="113">
        <v>1911367</v>
      </c>
      <c r="I688" s="113">
        <v>0</v>
      </c>
      <c r="J688" s="31">
        <v>1867618</v>
      </c>
      <c r="K688" s="32">
        <v>0</v>
      </c>
      <c r="L688" s="113">
        <v>1632696</v>
      </c>
      <c r="M688" s="113">
        <v>0</v>
      </c>
      <c r="N688" s="31">
        <v>2336062</v>
      </c>
      <c r="O688" s="32">
        <v>0</v>
      </c>
      <c r="P688" s="113">
        <v>0</v>
      </c>
      <c r="Q688" s="113">
        <v>7116</v>
      </c>
      <c r="R688" s="31">
        <v>2294597</v>
      </c>
      <c r="S688" s="32">
        <v>0</v>
      </c>
      <c r="T688" s="113">
        <v>1283329</v>
      </c>
      <c r="U688" s="113">
        <v>0</v>
      </c>
      <c r="V688" s="31">
        <v>1490014</v>
      </c>
      <c r="W688" s="32">
        <v>0</v>
      </c>
      <c r="X688" s="113">
        <v>1100000</v>
      </c>
      <c r="Y688" s="113">
        <v>15801</v>
      </c>
      <c r="Z688" s="31">
        <v>950000</v>
      </c>
      <c r="AA688" s="32">
        <v>103123</v>
      </c>
      <c r="AB688" s="113">
        <v>2178773</v>
      </c>
      <c r="AC688" s="113">
        <v>0</v>
      </c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1700</v>
      </c>
      <c r="B689" s="111" t="s">
        <v>1152</v>
      </c>
      <c r="C689" s="112" t="s">
        <v>1632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1700</v>
      </c>
      <c r="B690" s="111" t="s">
        <v>1153</v>
      </c>
      <c r="C690" s="112" t="s">
        <v>1633</v>
      </c>
      <c r="D690" s="21">
        <f t="shared" si="12"/>
        <v>64000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>
        <v>5600</v>
      </c>
      <c r="M690" s="105">
        <v>0</v>
      </c>
      <c r="N690" s="106">
        <v>11200</v>
      </c>
      <c r="O690" s="107">
        <v>0</v>
      </c>
      <c r="P690" s="105">
        <v>0</v>
      </c>
      <c r="Q690" s="105">
        <v>0</v>
      </c>
      <c r="R690" s="106">
        <v>14400</v>
      </c>
      <c r="S690" s="107">
        <v>0</v>
      </c>
      <c r="T690" s="105">
        <v>0</v>
      </c>
      <c r="U690" s="105">
        <v>0</v>
      </c>
      <c r="V690" s="106">
        <v>12000</v>
      </c>
      <c r="W690" s="107">
        <v>0</v>
      </c>
      <c r="X690" s="105">
        <v>0</v>
      </c>
      <c r="Y690" s="105">
        <v>0</v>
      </c>
      <c r="Z690" s="106">
        <v>3200</v>
      </c>
      <c r="AA690" s="107">
        <v>0</v>
      </c>
      <c r="AB690" s="105">
        <v>17600</v>
      </c>
      <c r="AC690" s="105">
        <v>0</v>
      </c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1700</v>
      </c>
      <c r="B691" s="111" t="s">
        <v>1154</v>
      </c>
      <c r="C691" s="112" t="s">
        <v>1634</v>
      </c>
      <c r="D691" s="21">
        <f t="shared" si="12"/>
        <v>1055000</v>
      </c>
      <c r="E691" s="24">
        <f t="shared" si="12"/>
        <v>0</v>
      </c>
      <c r="F691" s="104">
        <v>70000</v>
      </c>
      <c r="G691" s="104">
        <v>0</v>
      </c>
      <c r="H691" s="105">
        <v>50000</v>
      </c>
      <c r="I691" s="105">
        <v>0</v>
      </c>
      <c r="J691" s="106">
        <v>70000</v>
      </c>
      <c r="K691" s="107">
        <v>0</v>
      </c>
      <c r="L691" s="105">
        <v>65000</v>
      </c>
      <c r="M691" s="105">
        <v>0</v>
      </c>
      <c r="N691" s="106">
        <v>75000</v>
      </c>
      <c r="O691" s="107">
        <v>0</v>
      </c>
      <c r="P691" s="105">
        <v>70000</v>
      </c>
      <c r="Q691" s="105">
        <v>0</v>
      </c>
      <c r="R691" s="106">
        <v>70000</v>
      </c>
      <c r="S691" s="107">
        <v>0</v>
      </c>
      <c r="T691" s="105">
        <v>70000</v>
      </c>
      <c r="U691" s="105">
        <v>0</v>
      </c>
      <c r="V691" s="106">
        <v>285000</v>
      </c>
      <c r="W691" s="107">
        <v>0</v>
      </c>
      <c r="X691" s="105">
        <v>70000</v>
      </c>
      <c r="Y691" s="105">
        <v>0</v>
      </c>
      <c r="Z691" s="106">
        <v>90000</v>
      </c>
      <c r="AA691" s="107">
        <v>0</v>
      </c>
      <c r="AB691" s="105">
        <v>70000</v>
      </c>
      <c r="AC691" s="105">
        <v>0</v>
      </c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1700</v>
      </c>
      <c r="B692" s="111" t="s">
        <v>1155</v>
      </c>
      <c r="C692" s="112" t="s">
        <v>1156</v>
      </c>
      <c r="D692" s="21">
        <f t="shared" si="12"/>
        <v>3500000</v>
      </c>
      <c r="E692" s="24">
        <f t="shared" si="12"/>
        <v>30000</v>
      </c>
      <c r="F692" s="104">
        <v>335000</v>
      </c>
      <c r="G692" s="104">
        <v>0</v>
      </c>
      <c r="H692" s="113">
        <v>290000</v>
      </c>
      <c r="I692" s="113">
        <v>0</v>
      </c>
      <c r="J692" s="31">
        <v>285000</v>
      </c>
      <c r="K692" s="32">
        <v>0</v>
      </c>
      <c r="L692" s="113">
        <v>320000</v>
      </c>
      <c r="M692" s="113">
        <v>0</v>
      </c>
      <c r="N692" s="31">
        <v>290000</v>
      </c>
      <c r="O692" s="32">
        <v>0</v>
      </c>
      <c r="P692" s="105">
        <v>285000</v>
      </c>
      <c r="Q692" s="105">
        <v>0</v>
      </c>
      <c r="R692" s="31">
        <v>260000</v>
      </c>
      <c r="S692" s="32">
        <v>10000</v>
      </c>
      <c r="T692" s="113">
        <v>310000</v>
      </c>
      <c r="U692" s="113">
        <v>0</v>
      </c>
      <c r="V692" s="31">
        <v>85000</v>
      </c>
      <c r="W692" s="32">
        <v>20000</v>
      </c>
      <c r="X692" s="113">
        <v>350000</v>
      </c>
      <c r="Y692" s="113">
        <v>0</v>
      </c>
      <c r="Z692" s="31">
        <v>345000</v>
      </c>
      <c r="AA692" s="32">
        <v>0</v>
      </c>
      <c r="AB692" s="113">
        <v>345000</v>
      </c>
      <c r="AC692" s="113">
        <v>0</v>
      </c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1700</v>
      </c>
      <c r="B693" s="111" t="s">
        <v>1157</v>
      </c>
      <c r="C693" s="112" t="s">
        <v>1158</v>
      </c>
      <c r="D693" s="21">
        <f t="shared" si="12"/>
        <v>910000</v>
      </c>
      <c r="E693" s="24">
        <f t="shared" si="12"/>
        <v>0</v>
      </c>
      <c r="F693" s="104">
        <v>70000</v>
      </c>
      <c r="G693" s="104">
        <v>0</v>
      </c>
      <c r="H693" s="113">
        <v>80000</v>
      </c>
      <c r="I693" s="113">
        <v>0</v>
      </c>
      <c r="J693" s="31">
        <v>80000</v>
      </c>
      <c r="K693" s="32">
        <v>0</v>
      </c>
      <c r="L693" s="113">
        <v>85000</v>
      </c>
      <c r="M693" s="113">
        <v>0</v>
      </c>
      <c r="N693" s="31">
        <v>85000</v>
      </c>
      <c r="O693" s="32">
        <v>0</v>
      </c>
      <c r="P693" s="113">
        <v>90000</v>
      </c>
      <c r="Q693" s="113">
        <v>0</v>
      </c>
      <c r="R693" s="31">
        <v>90000</v>
      </c>
      <c r="S693" s="32">
        <v>0</v>
      </c>
      <c r="T693" s="113">
        <v>80000</v>
      </c>
      <c r="U693" s="113">
        <v>0</v>
      </c>
      <c r="V693" s="31">
        <v>60000</v>
      </c>
      <c r="W693" s="32">
        <v>0</v>
      </c>
      <c r="X693" s="113">
        <v>60000</v>
      </c>
      <c r="Y693" s="113">
        <v>0</v>
      </c>
      <c r="Z693" s="31">
        <v>60000</v>
      </c>
      <c r="AA693" s="32">
        <v>0</v>
      </c>
      <c r="AB693" s="113">
        <v>70000</v>
      </c>
      <c r="AC693" s="113">
        <v>0</v>
      </c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1700</v>
      </c>
      <c r="B694" s="111" t="s">
        <v>1159</v>
      </c>
      <c r="C694" s="112" t="s">
        <v>1160</v>
      </c>
      <c r="D694" s="21">
        <f t="shared" si="12"/>
        <v>980000</v>
      </c>
      <c r="E694" s="24">
        <f t="shared" si="12"/>
        <v>0</v>
      </c>
      <c r="F694" s="104">
        <v>80000</v>
      </c>
      <c r="G694" s="104">
        <v>0</v>
      </c>
      <c r="H694" s="113">
        <v>90000</v>
      </c>
      <c r="I694" s="113">
        <v>0</v>
      </c>
      <c r="J694" s="31">
        <v>90000</v>
      </c>
      <c r="K694" s="32">
        <v>0</v>
      </c>
      <c r="L694" s="113">
        <v>90000</v>
      </c>
      <c r="M694" s="113">
        <v>0</v>
      </c>
      <c r="N694" s="31">
        <v>80000</v>
      </c>
      <c r="O694" s="32">
        <v>0</v>
      </c>
      <c r="P694" s="113">
        <v>80000</v>
      </c>
      <c r="Q694" s="113">
        <v>0</v>
      </c>
      <c r="R694" s="31">
        <v>80000</v>
      </c>
      <c r="S694" s="32">
        <v>0</v>
      </c>
      <c r="T694" s="113">
        <v>80000</v>
      </c>
      <c r="U694" s="113">
        <v>0</v>
      </c>
      <c r="V694" s="31">
        <v>75000</v>
      </c>
      <c r="W694" s="32">
        <v>0</v>
      </c>
      <c r="X694" s="113">
        <v>75000</v>
      </c>
      <c r="Y694" s="113">
        <v>0</v>
      </c>
      <c r="Z694" s="31">
        <v>80000</v>
      </c>
      <c r="AA694" s="32">
        <v>0</v>
      </c>
      <c r="AB694" s="113">
        <v>80000</v>
      </c>
      <c r="AC694" s="113">
        <v>0</v>
      </c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1700</v>
      </c>
      <c r="B695" s="111" t="s">
        <v>1161</v>
      </c>
      <c r="C695" s="112" t="s">
        <v>1635</v>
      </c>
      <c r="D695" s="21">
        <f t="shared" si="12"/>
        <v>905740</v>
      </c>
      <c r="E695" s="24">
        <f t="shared" si="12"/>
        <v>0</v>
      </c>
      <c r="F695" s="104">
        <v>73450</v>
      </c>
      <c r="G695" s="104">
        <v>0</v>
      </c>
      <c r="H695" s="105">
        <v>83950</v>
      </c>
      <c r="I695" s="105">
        <v>0</v>
      </c>
      <c r="J695" s="106">
        <v>7150</v>
      </c>
      <c r="K695" s="107">
        <v>0</v>
      </c>
      <c r="L695" s="105">
        <v>189900</v>
      </c>
      <c r="M695" s="105">
        <v>0</v>
      </c>
      <c r="N695" s="106">
        <v>3600</v>
      </c>
      <c r="O695" s="107">
        <v>0</v>
      </c>
      <c r="P695" s="113">
        <v>142850</v>
      </c>
      <c r="Q695" s="113">
        <v>0</v>
      </c>
      <c r="R695" s="106">
        <v>29340</v>
      </c>
      <c r="S695" s="107">
        <v>0</v>
      </c>
      <c r="T695" s="105">
        <v>72060</v>
      </c>
      <c r="U695" s="105">
        <v>0</v>
      </c>
      <c r="V695" s="106">
        <v>81250</v>
      </c>
      <c r="W695" s="107">
        <v>0</v>
      </c>
      <c r="X695" s="105">
        <v>55800</v>
      </c>
      <c r="Y695" s="105">
        <v>0</v>
      </c>
      <c r="Z695" s="106">
        <v>102490</v>
      </c>
      <c r="AA695" s="107">
        <v>0</v>
      </c>
      <c r="AB695" s="105">
        <v>63900</v>
      </c>
      <c r="AC695" s="105">
        <v>0</v>
      </c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1700</v>
      </c>
      <c r="B696" s="111" t="s">
        <v>1162</v>
      </c>
      <c r="C696" s="112" t="s">
        <v>1163</v>
      </c>
      <c r="D696" s="21">
        <f t="shared" si="12"/>
        <v>232625</v>
      </c>
      <c r="E696" s="24">
        <f t="shared" si="12"/>
        <v>0</v>
      </c>
      <c r="F696" s="104">
        <v>136000</v>
      </c>
      <c r="G696" s="104">
        <v>0</v>
      </c>
      <c r="H696" s="105">
        <v>59000</v>
      </c>
      <c r="I696" s="105">
        <v>0</v>
      </c>
      <c r="J696" s="106">
        <v>37625</v>
      </c>
      <c r="K696" s="107">
        <v>0</v>
      </c>
      <c r="L696" s="105">
        <v>0</v>
      </c>
      <c r="M696" s="105">
        <v>0</v>
      </c>
      <c r="N696" s="106">
        <v>0</v>
      </c>
      <c r="O696" s="107">
        <v>0</v>
      </c>
      <c r="P696" s="105">
        <v>0</v>
      </c>
      <c r="Q696" s="105">
        <v>0</v>
      </c>
      <c r="R696" s="106">
        <v>0</v>
      </c>
      <c r="S696" s="107">
        <v>0</v>
      </c>
      <c r="T696" s="105">
        <v>0</v>
      </c>
      <c r="U696" s="105">
        <v>0</v>
      </c>
      <c r="V696" s="106">
        <v>0</v>
      </c>
      <c r="W696" s="107">
        <v>0</v>
      </c>
      <c r="X696" s="105">
        <v>0</v>
      </c>
      <c r="Y696" s="105">
        <v>0</v>
      </c>
      <c r="Z696" s="106">
        <v>0</v>
      </c>
      <c r="AA696" s="107">
        <v>0</v>
      </c>
      <c r="AB696" s="105">
        <v>0</v>
      </c>
      <c r="AC696" s="105">
        <v>0</v>
      </c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1700</v>
      </c>
      <c r="B697" s="111" t="s">
        <v>1164</v>
      </c>
      <c r="C697" s="112" t="s">
        <v>1636</v>
      </c>
      <c r="D697" s="21">
        <f t="shared" si="12"/>
        <v>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1700</v>
      </c>
      <c r="B698" s="111" t="s">
        <v>1165</v>
      </c>
      <c r="C698" s="112" t="s">
        <v>1166</v>
      </c>
      <c r="D698" s="21">
        <f t="shared" si="12"/>
        <v>4617588.5999999987</v>
      </c>
      <c r="E698" s="24">
        <f t="shared" si="12"/>
        <v>0</v>
      </c>
      <c r="F698" s="104">
        <v>384799.05</v>
      </c>
      <c r="G698" s="104">
        <v>0</v>
      </c>
      <c r="H698" s="105">
        <v>384799.05</v>
      </c>
      <c r="I698" s="105">
        <v>0</v>
      </c>
      <c r="J698" s="106">
        <v>384799.05</v>
      </c>
      <c r="K698" s="107">
        <v>0</v>
      </c>
      <c r="L698" s="105">
        <v>384799.05</v>
      </c>
      <c r="M698" s="105">
        <v>0</v>
      </c>
      <c r="N698" s="106">
        <v>384799.05</v>
      </c>
      <c r="O698" s="107">
        <v>0</v>
      </c>
      <c r="P698" s="105">
        <v>384799.05</v>
      </c>
      <c r="Q698" s="105">
        <v>0</v>
      </c>
      <c r="R698" s="106">
        <v>384799.05</v>
      </c>
      <c r="S698" s="107">
        <v>0</v>
      </c>
      <c r="T698" s="105">
        <v>384799.05</v>
      </c>
      <c r="U698" s="105">
        <v>0</v>
      </c>
      <c r="V698" s="106">
        <v>384799.05</v>
      </c>
      <c r="W698" s="107">
        <v>0</v>
      </c>
      <c r="X698" s="105">
        <v>384799.05</v>
      </c>
      <c r="Y698" s="105">
        <v>0</v>
      </c>
      <c r="Z698" s="106">
        <v>384799.05</v>
      </c>
      <c r="AA698" s="107">
        <v>0</v>
      </c>
      <c r="AB698" s="105">
        <v>384799.05</v>
      </c>
      <c r="AC698" s="105">
        <v>0</v>
      </c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1700</v>
      </c>
      <c r="B699" s="111" t="s">
        <v>1167</v>
      </c>
      <c r="C699" s="112" t="s">
        <v>1637</v>
      </c>
      <c r="D699" s="21">
        <f t="shared" si="12"/>
        <v>23255367.600000005</v>
      </c>
      <c r="E699" s="24">
        <f t="shared" si="12"/>
        <v>0</v>
      </c>
      <c r="F699" s="104">
        <v>1937947.3</v>
      </c>
      <c r="G699" s="104">
        <v>0</v>
      </c>
      <c r="H699" s="113">
        <v>1937947.3</v>
      </c>
      <c r="I699" s="113">
        <v>0</v>
      </c>
      <c r="J699" s="31">
        <v>1937947.3</v>
      </c>
      <c r="K699" s="32">
        <v>0</v>
      </c>
      <c r="L699" s="113">
        <v>1937947.3</v>
      </c>
      <c r="M699" s="113">
        <v>0</v>
      </c>
      <c r="N699" s="31">
        <v>1937947.3</v>
      </c>
      <c r="O699" s="32">
        <v>0</v>
      </c>
      <c r="P699" s="105">
        <v>1937947.3</v>
      </c>
      <c r="Q699" s="105">
        <v>0</v>
      </c>
      <c r="R699" s="31">
        <v>1937947.3</v>
      </c>
      <c r="S699" s="32">
        <v>0</v>
      </c>
      <c r="T699" s="113">
        <v>1937947.3</v>
      </c>
      <c r="U699" s="113">
        <v>0</v>
      </c>
      <c r="V699" s="31">
        <v>1937947.3</v>
      </c>
      <c r="W699" s="32">
        <v>0</v>
      </c>
      <c r="X699" s="113">
        <v>1937947.3</v>
      </c>
      <c r="Y699" s="113">
        <v>0</v>
      </c>
      <c r="Z699" s="31">
        <v>1937947.3</v>
      </c>
      <c r="AA699" s="32">
        <v>0</v>
      </c>
      <c r="AB699" s="113">
        <v>1937947.3</v>
      </c>
      <c r="AC699" s="113">
        <v>0</v>
      </c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1700</v>
      </c>
      <c r="B700" s="111" t="s">
        <v>1168</v>
      </c>
      <c r="C700" s="112" t="s">
        <v>1638</v>
      </c>
      <c r="D700" s="21">
        <f t="shared" si="12"/>
        <v>264159.96000000008</v>
      </c>
      <c r="E700" s="24">
        <f t="shared" si="12"/>
        <v>0</v>
      </c>
      <c r="F700" s="104">
        <v>22013.33</v>
      </c>
      <c r="G700" s="104">
        <v>0</v>
      </c>
      <c r="H700" s="113">
        <v>22013.33</v>
      </c>
      <c r="I700" s="113">
        <v>0</v>
      </c>
      <c r="J700" s="31">
        <v>22013.33</v>
      </c>
      <c r="K700" s="32">
        <v>0</v>
      </c>
      <c r="L700" s="113">
        <v>22013.33</v>
      </c>
      <c r="M700" s="113">
        <v>0</v>
      </c>
      <c r="N700" s="31">
        <v>22013.33</v>
      </c>
      <c r="O700" s="32">
        <v>0</v>
      </c>
      <c r="P700" s="113">
        <v>22013.33</v>
      </c>
      <c r="Q700" s="113">
        <v>0</v>
      </c>
      <c r="R700" s="31">
        <v>22013.33</v>
      </c>
      <c r="S700" s="32">
        <v>0</v>
      </c>
      <c r="T700" s="113">
        <v>22013.33</v>
      </c>
      <c r="U700" s="113">
        <v>0</v>
      </c>
      <c r="V700" s="31">
        <v>22013.33</v>
      </c>
      <c r="W700" s="32">
        <v>0</v>
      </c>
      <c r="X700" s="113">
        <v>22013.33</v>
      </c>
      <c r="Y700" s="113">
        <v>0</v>
      </c>
      <c r="Z700" s="31">
        <v>22013.33</v>
      </c>
      <c r="AA700" s="32">
        <v>0</v>
      </c>
      <c r="AB700" s="113">
        <v>22013.33</v>
      </c>
      <c r="AC700" s="113">
        <v>0</v>
      </c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1700</v>
      </c>
      <c r="B701" s="111" t="s">
        <v>1169</v>
      </c>
      <c r="C701" s="112" t="s">
        <v>1639</v>
      </c>
      <c r="D701" s="21">
        <f t="shared" si="12"/>
        <v>0</v>
      </c>
      <c r="E701" s="24">
        <f t="shared" si="12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1700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1700</v>
      </c>
      <c r="B703" s="111" t="s">
        <v>1172</v>
      </c>
      <c r="C703" s="112" t="s">
        <v>1640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1700</v>
      </c>
      <c r="B704" s="111" t="s">
        <v>1173</v>
      </c>
      <c r="C704" s="112" t="s">
        <v>1641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1700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1700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1700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1700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1456114.04</v>
      </c>
      <c r="E708" s="24">
        <f t="shared" si="13"/>
        <v>0</v>
      </c>
      <c r="F708" s="104">
        <v>187683.33</v>
      </c>
      <c r="G708" s="104">
        <v>0</v>
      </c>
      <c r="H708" s="105">
        <v>187683.33</v>
      </c>
      <c r="I708" s="105">
        <v>0</v>
      </c>
      <c r="J708" s="106">
        <v>187683.33</v>
      </c>
      <c r="K708" s="107">
        <v>0</v>
      </c>
      <c r="L708" s="105">
        <v>187683.33</v>
      </c>
      <c r="M708" s="105">
        <v>0</v>
      </c>
      <c r="N708" s="106">
        <v>187682.33</v>
      </c>
      <c r="O708" s="107">
        <v>0</v>
      </c>
      <c r="P708" s="105">
        <v>154433.32999999999</v>
      </c>
      <c r="Q708" s="105">
        <v>0</v>
      </c>
      <c r="R708" s="106">
        <v>154432.53</v>
      </c>
      <c r="S708" s="107">
        <v>0</v>
      </c>
      <c r="T708" s="105">
        <v>154432.53</v>
      </c>
      <c r="U708" s="105">
        <v>0</v>
      </c>
      <c r="V708" s="106">
        <v>13600</v>
      </c>
      <c r="W708" s="107">
        <v>0</v>
      </c>
      <c r="X708" s="105">
        <v>13600</v>
      </c>
      <c r="Y708" s="105">
        <v>0</v>
      </c>
      <c r="Z708" s="106">
        <v>13600</v>
      </c>
      <c r="AA708" s="107">
        <v>0</v>
      </c>
      <c r="AB708" s="105">
        <v>13600</v>
      </c>
      <c r="AC708" s="105">
        <v>0</v>
      </c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1700</v>
      </c>
      <c r="B709" s="111" t="s">
        <v>1182</v>
      </c>
      <c r="C709" s="112" t="s">
        <v>1183</v>
      </c>
      <c r="D709" s="21">
        <f t="shared" si="13"/>
        <v>0</v>
      </c>
      <c r="E709" s="24">
        <f t="shared" si="1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1700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1700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1700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1700</v>
      </c>
      <c r="B713" s="111" t="s">
        <v>1190</v>
      </c>
      <c r="C713" s="112" t="s">
        <v>1191</v>
      </c>
      <c r="D713" s="21">
        <f t="shared" si="13"/>
        <v>6384701.0800000019</v>
      </c>
      <c r="E713" s="24">
        <f t="shared" si="13"/>
        <v>0</v>
      </c>
      <c r="F713" s="104">
        <v>499099.98</v>
      </c>
      <c r="G713" s="104">
        <v>0</v>
      </c>
      <c r="H713" s="105">
        <v>499099.98</v>
      </c>
      <c r="I713" s="105">
        <v>0</v>
      </c>
      <c r="J713" s="106">
        <v>538233.31000000006</v>
      </c>
      <c r="K713" s="107">
        <v>0</v>
      </c>
      <c r="L713" s="105">
        <v>538232.51</v>
      </c>
      <c r="M713" s="105">
        <v>0</v>
      </c>
      <c r="N713" s="106">
        <v>513398.78</v>
      </c>
      <c r="O713" s="107">
        <v>0</v>
      </c>
      <c r="P713" s="105">
        <v>486733.31</v>
      </c>
      <c r="Q713" s="105">
        <v>0</v>
      </c>
      <c r="R713" s="106">
        <v>486733.31</v>
      </c>
      <c r="S713" s="107">
        <v>0</v>
      </c>
      <c r="T713" s="105">
        <v>486733.31</v>
      </c>
      <c r="U713" s="105">
        <v>0</v>
      </c>
      <c r="V713" s="106">
        <v>516229.98</v>
      </c>
      <c r="W713" s="107">
        <v>0</v>
      </c>
      <c r="X713" s="105">
        <v>555296.65</v>
      </c>
      <c r="Y713" s="105">
        <v>0</v>
      </c>
      <c r="Z713" s="106">
        <v>571613.31000000006</v>
      </c>
      <c r="AA713" s="107">
        <v>0</v>
      </c>
      <c r="AB713" s="105">
        <v>693296.65</v>
      </c>
      <c r="AC713" s="105">
        <v>0</v>
      </c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1700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1700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1700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1700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1700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1700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1700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1700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1700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1700</v>
      </c>
      <c r="B723" s="111" t="s">
        <v>1210</v>
      </c>
      <c r="C723" s="112" t="s">
        <v>1642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1700</v>
      </c>
      <c r="B724" s="111" t="s">
        <v>1211</v>
      </c>
      <c r="C724" s="112" t="s">
        <v>1212</v>
      </c>
      <c r="D724" s="21">
        <f t="shared" si="13"/>
        <v>140240.15999999997</v>
      </c>
      <c r="E724" s="24">
        <f t="shared" si="13"/>
        <v>0</v>
      </c>
      <c r="F724" s="104">
        <v>11686.68</v>
      </c>
      <c r="G724" s="104">
        <v>0</v>
      </c>
      <c r="H724" s="105">
        <v>11686.68</v>
      </c>
      <c r="I724" s="105">
        <v>0</v>
      </c>
      <c r="J724" s="106">
        <v>11686.68</v>
      </c>
      <c r="K724" s="107">
        <v>0</v>
      </c>
      <c r="L724" s="105">
        <v>11686.68</v>
      </c>
      <c r="M724" s="105">
        <v>0</v>
      </c>
      <c r="N724" s="106">
        <v>11686.68</v>
      </c>
      <c r="O724" s="107">
        <v>0</v>
      </c>
      <c r="P724" s="105">
        <v>11686.68</v>
      </c>
      <c r="Q724" s="105">
        <v>0</v>
      </c>
      <c r="R724" s="106">
        <v>11686.68</v>
      </c>
      <c r="S724" s="107">
        <v>0</v>
      </c>
      <c r="T724" s="105">
        <v>11686.68</v>
      </c>
      <c r="U724" s="105">
        <v>0</v>
      </c>
      <c r="V724" s="106">
        <v>11686.68</v>
      </c>
      <c r="W724" s="107">
        <v>0</v>
      </c>
      <c r="X724" s="105">
        <v>11686.68</v>
      </c>
      <c r="Y724" s="105">
        <v>0</v>
      </c>
      <c r="Z724" s="106">
        <v>11686.68</v>
      </c>
      <c r="AA724" s="107">
        <v>0</v>
      </c>
      <c r="AB724" s="105">
        <v>11686.68</v>
      </c>
      <c r="AC724" s="105">
        <v>0</v>
      </c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1700</v>
      </c>
      <c r="B725" s="111" t="s">
        <v>1213</v>
      </c>
      <c r="C725" s="112" t="s">
        <v>1214</v>
      </c>
      <c r="D725" s="21">
        <f t="shared" si="13"/>
        <v>5960226.5999999996</v>
      </c>
      <c r="E725" s="24">
        <f t="shared" si="13"/>
        <v>0</v>
      </c>
      <c r="F725" s="104">
        <v>496464.35</v>
      </c>
      <c r="G725" s="104">
        <v>0</v>
      </c>
      <c r="H725" s="113">
        <v>496464.35</v>
      </c>
      <c r="I725" s="113">
        <v>0</v>
      </c>
      <c r="J725" s="31">
        <v>496464.35</v>
      </c>
      <c r="K725" s="32">
        <v>0</v>
      </c>
      <c r="L725" s="113">
        <v>496464.35</v>
      </c>
      <c r="M725" s="113">
        <v>0</v>
      </c>
      <c r="N725" s="31">
        <v>496464.35</v>
      </c>
      <c r="O725" s="32">
        <v>0</v>
      </c>
      <c r="P725" s="105">
        <v>496464.35</v>
      </c>
      <c r="Q725" s="105">
        <v>0</v>
      </c>
      <c r="R725" s="31">
        <v>496464.35</v>
      </c>
      <c r="S725" s="32">
        <v>0</v>
      </c>
      <c r="T725" s="113">
        <v>496464.35</v>
      </c>
      <c r="U725" s="113">
        <v>0</v>
      </c>
      <c r="V725" s="31">
        <v>496464.35</v>
      </c>
      <c r="W725" s="32">
        <v>0</v>
      </c>
      <c r="X725" s="113">
        <v>496464.35</v>
      </c>
      <c r="Y725" s="113">
        <v>0</v>
      </c>
      <c r="Z725" s="31">
        <v>497791.55</v>
      </c>
      <c r="AA725" s="32">
        <v>0</v>
      </c>
      <c r="AB725" s="113">
        <v>497791.55</v>
      </c>
      <c r="AC725" s="113">
        <v>0</v>
      </c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1700</v>
      </c>
      <c r="B726" s="111" t="s">
        <v>1215</v>
      </c>
      <c r="C726" s="112" t="s">
        <v>1216</v>
      </c>
      <c r="D726" s="21">
        <f t="shared" si="13"/>
        <v>28733.279999999995</v>
      </c>
      <c r="E726" s="24">
        <f t="shared" si="13"/>
        <v>0</v>
      </c>
      <c r="F726" s="104">
        <v>2394.44</v>
      </c>
      <c r="G726" s="104">
        <v>0</v>
      </c>
      <c r="H726" s="105">
        <v>2394.44</v>
      </c>
      <c r="I726" s="105">
        <v>0</v>
      </c>
      <c r="J726" s="106">
        <v>2394.44</v>
      </c>
      <c r="K726" s="107">
        <v>0</v>
      </c>
      <c r="L726" s="105">
        <v>2394.44</v>
      </c>
      <c r="M726" s="105">
        <v>0</v>
      </c>
      <c r="N726" s="106">
        <v>2394.44</v>
      </c>
      <c r="O726" s="107">
        <v>0</v>
      </c>
      <c r="P726" s="113">
        <v>2394.44</v>
      </c>
      <c r="Q726" s="113">
        <v>0</v>
      </c>
      <c r="R726" s="106">
        <v>2394.44</v>
      </c>
      <c r="S726" s="107">
        <v>0</v>
      </c>
      <c r="T726" s="105">
        <v>2394.44</v>
      </c>
      <c r="U726" s="105">
        <v>0</v>
      </c>
      <c r="V726" s="106">
        <v>2394.44</v>
      </c>
      <c r="W726" s="107">
        <v>0</v>
      </c>
      <c r="X726" s="105">
        <v>2394.44</v>
      </c>
      <c r="Y726" s="105">
        <v>0</v>
      </c>
      <c r="Z726" s="106">
        <v>2394.44</v>
      </c>
      <c r="AA726" s="107">
        <v>0</v>
      </c>
      <c r="AB726" s="105">
        <v>2394.44</v>
      </c>
      <c r="AC726" s="105">
        <v>0</v>
      </c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1700</v>
      </c>
      <c r="B727" s="111" t="s">
        <v>1217</v>
      </c>
      <c r="C727" s="112" t="s">
        <v>1218</v>
      </c>
      <c r="D727" s="21">
        <f t="shared" si="13"/>
        <v>157166.75999999998</v>
      </c>
      <c r="E727" s="24">
        <f t="shared" si="13"/>
        <v>0</v>
      </c>
      <c r="F727" s="104">
        <v>13097.23</v>
      </c>
      <c r="G727" s="104">
        <v>0</v>
      </c>
      <c r="H727" s="113">
        <v>13097.23</v>
      </c>
      <c r="I727" s="113">
        <v>0</v>
      </c>
      <c r="J727" s="31">
        <v>13097.23</v>
      </c>
      <c r="K727" s="32">
        <v>0</v>
      </c>
      <c r="L727" s="113">
        <v>13097.23</v>
      </c>
      <c r="M727" s="113">
        <v>0</v>
      </c>
      <c r="N727" s="31">
        <v>13097.23</v>
      </c>
      <c r="O727" s="32">
        <v>0</v>
      </c>
      <c r="P727" s="105">
        <v>13097.23</v>
      </c>
      <c r="Q727" s="105">
        <v>0</v>
      </c>
      <c r="R727" s="31">
        <v>13097.23</v>
      </c>
      <c r="S727" s="32">
        <v>0</v>
      </c>
      <c r="T727" s="113">
        <v>13097.23</v>
      </c>
      <c r="U727" s="113">
        <v>0</v>
      </c>
      <c r="V727" s="31">
        <v>13097.23</v>
      </c>
      <c r="W727" s="32">
        <v>0</v>
      </c>
      <c r="X727" s="113">
        <v>13097.23</v>
      </c>
      <c r="Y727" s="113">
        <v>0</v>
      </c>
      <c r="Z727" s="31">
        <v>13097.23</v>
      </c>
      <c r="AA727" s="32">
        <v>0</v>
      </c>
      <c r="AB727" s="113">
        <v>13097.23</v>
      </c>
      <c r="AC727" s="113">
        <v>0</v>
      </c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1700</v>
      </c>
      <c r="B728" s="111" t="s">
        <v>1219</v>
      </c>
      <c r="C728" s="112" t="s">
        <v>1220</v>
      </c>
      <c r="D728" s="21">
        <f t="shared" si="13"/>
        <v>9657.1200000000008</v>
      </c>
      <c r="E728" s="24">
        <f t="shared" si="13"/>
        <v>0</v>
      </c>
      <c r="F728" s="104">
        <v>804.76</v>
      </c>
      <c r="G728" s="104">
        <v>0</v>
      </c>
      <c r="H728" s="113">
        <v>804.76</v>
      </c>
      <c r="I728" s="113">
        <v>0</v>
      </c>
      <c r="J728" s="31">
        <v>804.76</v>
      </c>
      <c r="K728" s="32">
        <v>0</v>
      </c>
      <c r="L728" s="113">
        <v>804.76</v>
      </c>
      <c r="M728" s="113">
        <v>0</v>
      </c>
      <c r="N728" s="31">
        <v>804.76</v>
      </c>
      <c r="O728" s="32">
        <v>0</v>
      </c>
      <c r="P728" s="113">
        <v>804.76</v>
      </c>
      <c r="Q728" s="113">
        <v>0</v>
      </c>
      <c r="R728" s="31">
        <v>804.76</v>
      </c>
      <c r="S728" s="32">
        <v>0</v>
      </c>
      <c r="T728" s="113">
        <v>804.76</v>
      </c>
      <c r="U728" s="113">
        <v>0</v>
      </c>
      <c r="V728" s="31">
        <v>804.76</v>
      </c>
      <c r="W728" s="32">
        <v>0</v>
      </c>
      <c r="X728" s="113">
        <v>804.76</v>
      </c>
      <c r="Y728" s="113">
        <v>0</v>
      </c>
      <c r="Z728" s="31">
        <v>804.76</v>
      </c>
      <c r="AA728" s="32">
        <v>0</v>
      </c>
      <c r="AB728" s="113">
        <v>804.76</v>
      </c>
      <c r="AC728" s="113">
        <v>0</v>
      </c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1700</v>
      </c>
      <c r="B729" s="111" t="s">
        <v>1221</v>
      </c>
      <c r="C729" s="112" t="s">
        <v>1222</v>
      </c>
      <c r="D729" s="21">
        <f t="shared" si="13"/>
        <v>120000</v>
      </c>
      <c r="E729" s="24">
        <f t="shared" si="13"/>
        <v>0</v>
      </c>
      <c r="F729" s="104">
        <v>10000</v>
      </c>
      <c r="G729" s="104">
        <v>0</v>
      </c>
      <c r="H729" s="113">
        <v>10000</v>
      </c>
      <c r="I729" s="113">
        <v>0</v>
      </c>
      <c r="J729" s="31">
        <v>10000</v>
      </c>
      <c r="K729" s="32">
        <v>0</v>
      </c>
      <c r="L729" s="113">
        <v>10000</v>
      </c>
      <c r="M729" s="113">
        <v>0</v>
      </c>
      <c r="N729" s="31">
        <v>10000</v>
      </c>
      <c r="O729" s="32">
        <v>0</v>
      </c>
      <c r="P729" s="113">
        <v>10000</v>
      </c>
      <c r="Q729" s="113">
        <v>0</v>
      </c>
      <c r="R729" s="31">
        <v>10000</v>
      </c>
      <c r="S729" s="32">
        <v>0</v>
      </c>
      <c r="T729" s="113">
        <v>10000</v>
      </c>
      <c r="U729" s="113">
        <v>0</v>
      </c>
      <c r="V729" s="31">
        <v>10000</v>
      </c>
      <c r="W729" s="32">
        <v>0</v>
      </c>
      <c r="X729" s="113">
        <v>10000</v>
      </c>
      <c r="Y729" s="113">
        <v>0</v>
      </c>
      <c r="Z729" s="31">
        <v>10000</v>
      </c>
      <c r="AA729" s="32">
        <v>0</v>
      </c>
      <c r="AB729" s="113">
        <v>10000</v>
      </c>
      <c r="AC729" s="113">
        <v>0</v>
      </c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1700</v>
      </c>
      <c r="B730" s="111" t="s">
        <v>1223</v>
      </c>
      <c r="C730" s="112" t="s">
        <v>1224</v>
      </c>
      <c r="D730" s="21">
        <f t="shared" si="13"/>
        <v>80215.680000000008</v>
      </c>
      <c r="E730" s="24">
        <f t="shared" si="13"/>
        <v>0</v>
      </c>
      <c r="F730" s="104">
        <v>6684.64</v>
      </c>
      <c r="G730" s="104">
        <v>0</v>
      </c>
      <c r="H730" s="113">
        <v>6684.64</v>
      </c>
      <c r="I730" s="113">
        <v>0</v>
      </c>
      <c r="J730" s="31">
        <v>6684.64</v>
      </c>
      <c r="K730" s="32">
        <v>0</v>
      </c>
      <c r="L730" s="113">
        <v>6684.64</v>
      </c>
      <c r="M730" s="113">
        <v>0</v>
      </c>
      <c r="N730" s="31">
        <v>6684.64</v>
      </c>
      <c r="O730" s="32">
        <v>0</v>
      </c>
      <c r="P730" s="113">
        <v>6684.64</v>
      </c>
      <c r="Q730" s="113">
        <v>0</v>
      </c>
      <c r="R730" s="31">
        <v>6684.64</v>
      </c>
      <c r="S730" s="32">
        <v>0</v>
      </c>
      <c r="T730" s="113">
        <v>6684.64</v>
      </c>
      <c r="U730" s="113">
        <v>0</v>
      </c>
      <c r="V730" s="31">
        <v>6684.64</v>
      </c>
      <c r="W730" s="32">
        <v>0</v>
      </c>
      <c r="X730" s="113">
        <v>6684.64</v>
      </c>
      <c r="Y730" s="113">
        <v>0</v>
      </c>
      <c r="Z730" s="31">
        <v>6684.64</v>
      </c>
      <c r="AA730" s="32">
        <v>0</v>
      </c>
      <c r="AB730" s="113">
        <v>6684.64</v>
      </c>
      <c r="AC730" s="113">
        <v>0</v>
      </c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1700</v>
      </c>
      <c r="B731" s="111" t="s">
        <v>1225</v>
      </c>
      <c r="C731" s="112" t="s">
        <v>1226</v>
      </c>
      <c r="D731" s="21">
        <f t="shared" si="13"/>
        <v>263818.12000000005</v>
      </c>
      <c r="E731" s="24">
        <f t="shared" si="13"/>
        <v>0</v>
      </c>
      <c r="F731" s="104">
        <v>21911.51</v>
      </c>
      <c r="G731" s="104">
        <v>0</v>
      </c>
      <c r="H731" s="113">
        <v>21991.51</v>
      </c>
      <c r="I731" s="113">
        <v>0</v>
      </c>
      <c r="J731" s="31">
        <v>21991.51</v>
      </c>
      <c r="K731" s="32">
        <v>0</v>
      </c>
      <c r="L731" s="113">
        <v>21991.51</v>
      </c>
      <c r="M731" s="113">
        <v>0</v>
      </c>
      <c r="N731" s="31">
        <v>21991.51</v>
      </c>
      <c r="O731" s="32">
        <v>0</v>
      </c>
      <c r="P731" s="113">
        <v>21991.51</v>
      </c>
      <c r="Q731" s="113">
        <v>0</v>
      </c>
      <c r="R731" s="31">
        <v>21991.51</v>
      </c>
      <c r="S731" s="32">
        <v>0</v>
      </c>
      <c r="T731" s="113">
        <v>21991.51</v>
      </c>
      <c r="U731" s="113">
        <v>0</v>
      </c>
      <c r="V731" s="31">
        <v>21991.51</v>
      </c>
      <c r="W731" s="32">
        <v>0</v>
      </c>
      <c r="X731" s="113">
        <v>21991.51</v>
      </c>
      <c r="Y731" s="113">
        <v>0</v>
      </c>
      <c r="Z731" s="31">
        <v>21991.51</v>
      </c>
      <c r="AA731" s="32">
        <v>0</v>
      </c>
      <c r="AB731" s="113">
        <v>21991.51</v>
      </c>
      <c r="AC731" s="113">
        <v>0</v>
      </c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1700</v>
      </c>
      <c r="B732" s="111" t="s">
        <v>1227</v>
      </c>
      <c r="C732" s="112" t="s">
        <v>1228</v>
      </c>
      <c r="D732" s="21">
        <f t="shared" si="13"/>
        <v>2923.9199999999996</v>
      </c>
      <c r="E732" s="24">
        <f t="shared" si="13"/>
        <v>0</v>
      </c>
      <c r="F732" s="104">
        <v>243.66</v>
      </c>
      <c r="G732" s="104">
        <v>0</v>
      </c>
      <c r="H732" s="113">
        <v>243.66</v>
      </c>
      <c r="I732" s="113">
        <v>0</v>
      </c>
      <c r="J732" s="31">
        <v>243.66</v>
      </c>
      <c r="K732" s="32">
        <v>0</v>
      </c>
      <c r="L732" s="113">
        <v>243.66</v>
      </c>
      <c r="M732" s="113">
        <v>0</v>
      </c>
      <c r="N732" s="31">
        <v>243.66</v>
      </c>
      <c r="O732" s="32">
        <v>0</v>
      </c>
      <c r="P732" s="113">
        <v>243.66</v>
      </c>
      <c r="Q732" s="113">
        <v>0</v>
      </c>
      <c r="R732" s="31">
        <v>243.66</v>
      </c>
      <c r="S732" s="32">
        <v>0</v>
      </c>
      <c r="T732" s="113">
        <v>243.66</v>
      </c>
      <c r="U732" s="113">
        <v>0</v>
      </c>
      <c r="V732" s="31">
        <v>243.66</v>
      </c>
      <c r="W732" s="32">
        <v>0</v>
      </c>
      <c r="X732" s="113">
        <v>243.66</v>
      </c>
      <c r="Y732" s="113">
        <v>0</v>
      </c>
      <c r="Z732" s="31">
        <v>243.66</v>
      </c>
      <c r="AA732" s="32">
        <v>0</v>
      </c>
      <c r="AB732" s="113">
        <v>243.66</v>
      </c>
      <c r="AC732" s="113">
        <v>0</v>
      </c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1700</v>
      </c>
      <c r="B733" s="111" t="s">
        <v>1229</v>
      </c>
      <c r="C733" s="112" t="s">
        <v>1230</v>
      </c>
      <c r="D733" s="21">
        <f t="shared" si="13"/>
        <v>957673.44</v>
      </c>
      <c r="E733" s="24">
        <f t="shared" si="13"/>
        <v>0</v>
      </c>
      <c r="F733" s="104">
        <v>63431.06</v>
      </c>
      <c r="G733" s="104">
        <v>0</v>
      </c>
      <c r="H733" s="113">
        <v>66365.259999999995</v>
      </c>
      <c r="I733" s="113">
        <v>0</v>
      </c>
      <c r="J733" s="31">
        <v>73608.05</v>
      </c>
      <c r="K733" s="32">
        <v>0</v>
      </c>
      <c r="L733" s="113">
        <v>79850.23</v>
      </c>
      <c r="M733" s="113">
        <v>0</v>
      </c>
      <c r="N733" s="31">
        <v>80376.13</v>
      </c>
      <c r="O733" s="32">
        <v>0</v>
      </c>
      <c r="P733" s="113">
        <v>81167.22</v>
      </c>
      <c r="Q733" s="113">
        <v>0</v>
      </c>
      <c r="R733" s="31">
        <v>82033.429999999993</v>
      </c>
      <c r="S733" s="32">
        <v>0</v>
      </c>
      <c r="T733" s="113">
        <v>79717.41</v>
      </c>
      <c r="U733" s="113">
        <v>0</v>
      </c>
      <c r="V733" s="31">
        <v>81861.850000000006</v>
      </c>
      <c r="W733" s="32">
        <v>0</v>
      </c>
      <c r="X733" s="113">
        <v>88468.49</v>
      </c>
      <c r="Y733" s="113">
        <v>0</v>
      </c>
      <c r="Z733" s="31">
        <v>86504.12</v>
      </c>
      <c r="AA733" s="32">
        <v>0</v>
      </c>
      <c r="AB733" s="113">
        <v>94290.19</v>
      </c>
      <c r="AC733" s="113">
        <v>0</v>
      </c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1700</v>
      </c>
      <c r="B734" s="111" t="s">
        <v>1231</v>
      </c>
      <c r="C734" s="112" t="s">
        <v>1232</v>
      </c>
      <c r="D734" s="21">
        <f t="shared" si="13"/>
        <v>1322620.04</v>
      </c>
      <c r="E734" s="24">
        <f t="shared" si="13"/>
        <v>0</v>
      </c>
      <c r="F734" s="104">
        <v>110136.67</v>
      </c>
      <c r="G734" s="104">
        <v>0</v>
      </c>
      <c r="H734" s="113">
        <v>110136.67</v>
      </c>
      <c r="I734" s="113">
        <v>0</v>
      </c>
      <c r="J734" s="31">
        <v>110136.67</v>
      </c>
      <c r="K734" s="32">
        <v>0</v>
      </c>
      <c r="L734" s="113">
        <v>110136.67</v>
      </c>
      <c r="M734" s="113">
        <v>0</v>
      </c>
      <c r="N734" s="31">
        <v>110136.67</v>
      </c>
      <c r="O734" s="32">
        <v>0</v>
      </c>
      <c r="P734" s="113">
        <v>110136.67</v>
      </c>
      <c r="Q734" s="113">
        <v>0</v>
      </c>
      <c r="R734" s="31">
        <v>110136.67</v>
      </c>
      <c r="S734" s="32">
        <v>0</v>
      </c>
      <c r="T734" s="113">
        <v>110136.67</v>
      </c>
      <c r="U734" s="113">
        <v>0</v>
      </c>
      <c r="V734" s="31">
        <v>110136.67</v>
      </c>
      <c r="W734" s="32">
        <v>0</v>
      </c>
      <c r="X734" s="113">
        <v>110136.67</v>
      </c>
      <c r="Y734" s="113">
        <v>0</v>
      </c>
      <c r="Z734" s="31">
        <v>110136.67</v>
      </c>
      <c r="AA734" s="32">
        <v>0</v>
      </c>
      <c r="AB734" s="113">
        <v>111116.67</v>
      </c>
      <c r="AC734" s="113">
        <v>0</v>
      </c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1700</v>
      </c>
      <c r="B735" s="111" t="s">
        <v>1233</v>
      </c>
      <c r="C735" s="112" t="s">
        <v>1234</v>
      </c>
      <c r="D735" s="21">
        <f t="shared" si="13"/>
        <v>61828.750000000007</v>
      </c>
      <c r="E735" s="24">
        <f t="shared" si="13"/>
        <v>0</v>
      </c>
      <c r="F735" s="104">
        <v>941.63</v>
      </c>
      <c r="G735" s="104">
        <v>0</v>
      </c>
      <c r="H735" s="113">
        <v>4908.3</v>
      </c>
      <c r="I735" s="113">
        <v>0</v>
      </c>
      <c r="J735" s="31">
        <v>4908.3</v>
      </c>
      <c r="K735" s="32">
        <v>0</v>
      </c>
      <c r="L735" s="113">
        <v>4908.3</v>
      </c>
      <c r="M735" s="113">
        <v>0</v>
      </c>
      <c r="N735" s="31">
        <v>5291.63</v>
      </c>
      <c r="O735" s="32">
        <v>0</v>
      </c>
      <c r="P735" s="113">
        <v>5291.63</v>
      </c>
      <c r="Q735" s="113">
        <v>0</v>
      </c>
      <c r="R735" s="31">
        <v>5291.63</v>
      </c>
      <c r="S735" s="32">
        <v>0</v>
      </c>
      <c r="T735" s="113">
        <v>5555.8</v>
      </c>
      <c r="U735" s="113">
        <v>0</v>
      </c>
      <c r="V735" s="31">
        <v>5555.8</v>
      </c>
      <c r="W735" s="32">
        <v>0</v>
      </c>
      <c r="X735" s="113">
        <v>5555.8</v>
      </c>
      <c r="Y735" s="113">
        <v>0</v>
      </c>
      <c r="Z735" s="31">
        <v>6605.8</v>
      </c>
      <c r="AA735" s="32">
        <v>0</v>
      </c>
      <c r="AB735" s="113">
        <v>7014.13</v>
      </c>
      <c r="AC735" s="113">
        <v>0</v>
      </c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1700</v>
      </c>
      <c r="B736" s="111" t="s">
        <v>1235</v>
      </c>
      <c r="C736" s="112" t="s">
        <v>1236</v>
      </c>
      <c r="D736" s="21">
        <f t="shared" si="13"/>
        <v>370347.08000000007</v>
      </c>
      <c r="E736" s="24">
        <f t="shared" si="13"/>
        <v>0</v>
      </c>
      <c r="F736" s="104">
        <v>26265.07</v>
      </c>
      <c r="G736" s="104">
        <v>0</v>
      </c>
      <c r="H736" s="113">
        <v>29550.41</v>
      </c>
      <c r="I736" s="113">
        <v>0</v>
      </c>
      <c r="J736" s="31">
        <v>29550.41</v>
      </c>
      <c r="K736" s="32">
        <v>0</v>
      </c>
      <c r="L736" s="113">
        <v>30793.07</v>
      </c>
      <c r="M736" s="113">
        <v>0</v>
      </c>
      <c r="N736" s="31">
        <v>33537.410000000003</v>
      </c>
      <c r="O736" s="32">
        <v>0</v>
      </c>
      <c r="P736" s="113">
        <v>33537.410000000003</v>
      </c>
      <c r="Q736" s="113">
        <v>0</v>
      </c>
      <c r="R736" s="31">
        <v>33537.410000000003</v>
      </c>
      <c r="S736" s="32">
        <v>0</v>
      </c>
      <c r="T736" s="113">
        <v>31683.07</v>
      </c>
      <c r="U736" s="113">
        <v>0</v>
      </c>
      <c r="V736" s="31">
        <v>31434.07</v>
      </c>
      <c r="W736" s="32">
        <v>0</v>
      </c>
      <c r="X736" s="113">
        <v>29288.51</v>
      </c>
      <c r="Y736" s="113">
        <v>0</v>
      </c>
      <c r="Z736" s="31">
        <v>31024.46</v>
      </c>
      <c r="AA736" s="32">
        <v>0</v>
      </c>
      <c r="AB736" s="113">
        <v>30145.78</v>
      </c>
      <c r="AC736" s="113">
        <v>0</v>
      </c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1700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1700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1700</v>
      </c>
      <c r="B739" s="111" t="s">
        <v>1241</v>
      </c>
      <c r="C739" s="112" t="s">
        <v>1242</v>
      </c>
      <c r="D739" s="21">
        <f t="shared" si="13"/>
        <v>37334307.700000003</v>
      </c>
      <c r="E739" s="24">
        <f t="shared" si="13"/>
        <v>0</v>
      </c>
      <c r="F739" s="104">
        <v>3132552.19</v>
      </c>
      <c r="G739" s="104">
        <v>0</v>
      </c>
      <c r="H739" s="113">
        <v>3135422.58</v>
      </c>
      <c r="I739" s="113">
        <v>0</v>
      </c>
      <c r="J739" s="31">
        <v>3150580.59</v>
      </c>
      <c r="K739" s="32">
        <v>0</v>
      </c>
      <c r="L739" s="113">
        <v>3201631.46</v>
      </c>
      <c r="M739" s="113">
        <v>0</v>
      </c>
      <c r="N739" s="31">
        <v>3223037.05</v>
      </c>
      <c r="O739" s="32">
        <v>0</v>
      </c>
      <c r="P739" s="113">
        <v>3176040.69</v>
      </c>
      <c r="Q739" s="113">
        <v>0</v>
      </c>
      <c r="R739" s="31">
        <v>3178518.28</v>
      </c>
      <c r="S739" s="32">
        <v>0</v>
      </c>
      <c r="T739" s="113">
        <v>3160341.24</v>
      </c>
      <c r="U739" s="113">
        <v>0</v>
      </c>
      <c r="V739" s="31">
        <v>3208976.98</v>
      </c>
      <c r="W739" s="32">
        <v>0</v>
      </c>
      <c r="X739" s="113">
        <v>3252421.01</v>
      </c>
      <c r="Y739" s="113">
        <v>0</v>
      </c>
      <c r="Z739" s="31">
        <v>2810743.58</v>
      </c>
      <c r="AA739" s="32">
        <v>0</v>
      </c>
      <c r="AB739" s="113">
        <v>2704042.05</v>
      </c>
      <c r="AC739" s="113">
        <v>0</v>
      </c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1700</v>
      </c>
      <c r="B740" s="111" t="s">
        <v>1243</v>
      </c>
      <c r="C740" s="112" t="s">
        <v>1244</v>
      </c>
      <c r="D740" s="21">
        <f t="shared" si="13"/>
        <v>2751333.06</v>
      </c>
      <c r="E740" s="24">
        <f t="shared" si="13"/>
        <v>0</v>
      </c>
      <c r="F740" s="104">
        <v>210528.32</v>
      </c>
      <c r="G740" s="104">
        <v>0</v>
      </c>
      <c r="H740" s="113">
        <v>209835.15</v>
      </c>
      <c r="I740" s="113">
        <v>0</v>
      </c>
      <c r="J740" s="31">
        <v>247988.84</v>
      </c>
      <c r="K740" s="32">
        <v>0</v>
      </c>
      <c r="L740" s="113">
        <v>247937.84</v>
      </c>
      <c r="M740" s="113">
        <v>0</v>
      </c>
      <c r="N740" s="31">
        <v>233110.35</v>
      </c>
      <c r="O740" s="32">
        <v>0</v>
      </c>
      <c r="P740" s="113">
        <v>233110.35</v>
      </c>
      <c r="Q740" s="113">
        <v>0</v>
      </c>
      <c r="R740" s="31">
        <v>233110.35</v>
      </c>
      <c r="S740" s="32">
        <v>0</v>
      </c>
      <c r="T740" s="113">
        <v>238356.63</v>
      </c>
      <c r="U740" s="113">
        <v>0</v>
      </c>
      <c r="V740" s="31">
        <v>238356.63</v>
      </c>
      <c r="W740" s="32">
        <v>0</v>
      </c>
      <c r="X740" s="113">
        <v>248639.22</v>
      </c>
      <c r="Y740" s="113">
        <v>0</v>
      </c>
      <c r="Z740" s="31">
        <v>194115.11</v>
      </c>
      <c r="AA740" s="32">
        <v>0</v>
      </c>
      <c r="AB740" s="113">
        <v>216244.27</v>
      </c>
      <c r="AC740" s="113">
        <v>0</v>
      </c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1700</v>
      </c>
      <c r="B741" s="111" t="s">
        <v>1245</v>
      </c>
      <c r="C741" s="112" t="s">
        <v>1246</v>
      </c>
      <c r="D741" s="21">
        <f t="shared" si="13"/>
        <v>597598.95000000007</v>
      </c>
      <c r="E741" s="24">
        <f t="shared" si="13"/>
        <v>0</v>
      </c>
      <c r="F741" s="104">
        <v>58460.06</v>
      </c>
      <c r="G741" s="104">
        <v>0</v>
      </c>
      <c r="H741" s="113">
        <v>63788.97</v>
      </c>
      <c r="I741" s="113">
        <v>0</v>
      </c>
      <c r="J741" s="31">
        <v>62553.82</v>
      </c>
      <c r="K741" s="32">
        <v>0</v>
      </c>
      <c r="L741" s="113">
        <v>63648.800000000003</v>
      </c>
      <c r="M741" s="113">
        <v>0</v>
      </c>
      <c r="N741" s="31">
        <v>64750.73</v>
      </c>
      <c r="O741" s="32">
        <v>0</v>
      </c>
      <c r="P741" s="113">
        <v>64991.32</v>
      </c>
      <c r="Q741" s="113">
        <v>0</v>
      </c>
      <c r="R741" s="31">
        <v>65651.08</v>
      </c>
      <c r="S741" s="32">
        <v>0</v>
      </c>
      <c r="T741" s="113">
        <v>31243.11</v>
      </c>
      <c r="U741" s="113">
        <v>0</v>
      </c>
      <c r="V741" s="31">
        <v>32548.95</v>
      </c>
      <c r="W741" s="32">
        <v>0</v>
      </c>
      <c r="X741" s="113">
        <v>31993.79</v>
      </c>
      <c r="Y741" s="113">
        <v>0</v>
      </c>
      <c r="Z741" s="31">
        <v>29772.53</v>
      </c>
      <c r="AA741" s="32">
        <v>0</v>
      </c>
      <c r="AB741" s="113">
        <v>28195.79</v>
      </c>
      <c r="AC741" s="113">
        <v>0</v>
      </c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1700</v>
      </c>
      <c r="B742" s="111" t="s">
        <v>1247</v>
      </c>
      <c r="C742" s="112" t="s">
        <v>1248</v>
      </c>
      <c r="D742" s="21">
        <f t="shared" si="13"/>
        <v>77730.950000000026</v>
      </c>
      <c r="E742" s="24">
        <f t="shared" si="13"/>
        <v>0</v>
      </c>
      <c r="F742" s="104">
        <v>6572.29</v>
      </c>
      <c r="G742" s="104">
        <v>0</v>
      </c>
      <c r="H742" s="113">
        <v>6572.29</v>
      </c>
      <c r="I742" s="113">
        <v>0</v>
      </c>
      <c r="J742" s="31">
        <v>6572.29</v>
      </c>
      <c r="K742" s="32">
        <v>0</v>
      </c>
      <c r="L742" s="113">
        <v>6572.29</v>
      </c>
      <c r="M742" s="113">
        <v>0</v>
      </c>
      <c r="N742" s="31">
        <v>6572.29</v>
      </c>
      <c r="O742" s="32">
        <v>0</v>
      </c>
      <c r="P742" s="113">
        <v>6572.29</v>
      </c>
      <c r="Q742" s="113">
        <v>0</v>
      </c>
      <c r="R742" s="31">
        <v>6572.29</v>
      </c>
      <c r="S742" s="32">
        <v>0</v>
      </c>
      <c r="T742" s="113">
        <v>7104.02</v>
      </c>
      <c r="U742" s="113">
        <v>0</v>
      </c>
      <c r="V742" s="31">
        <v>7104.02</v>
      </c>
      <c r="W742" s="32">
        <v>0</v>
      </c>
      <c r="X742" s="113">
        <v>5838.96</v>
      </c>
      <c r="Y742" s="113">
        <v>0</v>
      </c>
      <c r="Z742" s="31">
        <v>5838.96</v>
      </c>
      <c r="AA742" s="32">
        <v>0</v>
      </c>
      <c r="AB742" s="113">
        <v>5838.96</v>
      </c>
      <c r="AC742" s="113">
        <v>0</v>
      </c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1700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1700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1700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1700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1700</v>
      </c>
      <c r="B747" s="111" t="s">
        <v>1643</v>
      </c>
      <c r="C747" s="112" t="s">
        <v>1644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1700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1700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1700</v>
      </c>
      <c r="B750" s="111" t="s">
        <v>1261</v>
      </c>
      <c r="C750" s="112" t="s">
        <v>1262</v>
      </c>
      <c r="D750" s="21">
        <f t="shared" si="13"/>
        <v>103722</v>
      </c>
      <c r="E750" s="24">
        <f t="shared" si="13"/>
        <v>103722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>
        <v>103722</v>
      </c>
      <c r="AC750" s="113">
        <v>103722</v>
      </c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1700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1700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1700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1700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1700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1700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1700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1700</v>
      </c>
      <c r="B758" s="111" t="s">
        <v>1277</v>
      </c>
      <c r="C758" s="112" t="s">
        <v>1278</v>
      </c>
      <c r="D758" s="21">
        <f t="shared" si="13"/>
        <v>1101990.8</v>
      </c>
      <c r="E758" s="24">
        <f t="shared" si="13"/>
        <v>1078245</v>
      </c>
      <c r="F758" s="104">
        <v>114121</v>
      </c>
      <c r="G758" s="104">
        <v>0</v>
      </c>
      <c r="H758" s="113">
        <v>121774</v>
      </c>
      <c r="I758" s="113">
        <v>114121</v>
      </c>
      <c r="J758" s="31">
        <v>124572</v>
      </c>
      <c r="K758" s="32">
        <v>121774</v>
      </c>
      <c r="L758" s="113">
        <v>127037</v>
      </c>
      <c r="M758" s="113">
        <v>124572</v>
      </c>
      <c r="N758" s="31">
        <v>130108</v>
      </c>
      <c r="O758" s="32">
        <v>127037</v>
      </c>
      <c r="P758" s="113">
        <v>131793.5</v>
      </c>
      <c r="Q758" s="113">
        <v>130108</v>
      </c>
      <c r="R758" s="31">
        <v>134167.5</v>
      </c>
      <c r="S758" s="32">
        <v>131793.5</v>
      </c>
      <c r="T758" s="113">
        <v>54642.6</v>
      </c>
      <c r="U758" s="113">
        <v>134167.5</v>
      </c>
      <c r="V758" s="31">
        <v>57417</v>
      </c>
      <c r="W758" s="32">
        <v>54642.6</v>
      </c>
      <c r="X758" s="113">
        <v>61177.4</v>
      </c>
      <c r="Y758" s="113">
        <v>57417</v>
      </c>
      <c r="Z758" s="31">
        <v>21435</v>
      </c>
      <c r="AA758" s="32">
        <v>61177.4</v>
      </c>
      <c r="AB758" s="113">
        <v>23745.8</v>
      </c>
      <c r="AC758" s="113">
        <v>21435</v>
      </c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1700</v>
      </c>
      <c r="B759" s="111" t="s">
        <v>1279</v>
      </c>
      <c r="C759" s="112" t="s">
        <v>1280</v>
      </c>
      <c r="D759" s="21">
        <f t="shared" si="13"/>
        <v>0</v>
      </c>
      <c r="E759" s="24">
        <f t="shared" si="1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1700</v>
      </c>
      <c r="B760" s="111" t="s">
        <v>1645</v>
      </c>
      <c r="C760" s="112" t="s">
        <v>1646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1700</v>
      </c>
      <c r="B761" s="111" t="s">
        <v>1281</v>
      </c>
      <c r="C761" s="112" t="s">
        <v>1282</v>
      </c>
      <c r="D761" s="21">
        <f t="shared" si="13"/>
        <v>48824368.909999996</v>
      </c>
      <c r="E761" s="24">
        <f t="shared" si="13"/>
        <v>41931186.600000001</v>
      </c>
      <c r="F761" s="104">
        <v>8670078.3599999994</v>
      </c>
      <c r="G761" s="104">
        <v>0</v>
      </c>
      <c r="H761" s="113">
        <v>9094378.2799999993</v>
      </c>
      <c r="I761" s="113">
        <v>8670078.3599999994</v>
      </c>
      <c r="J761" s="31">
        <v>7715701.6399999997</v>
      </c>
      <c r="K761" s="32">
        <v>9094378.2799999993</v>
      </c>
      <c r="L761" s="113">
        <v>8564453.4900000002</v>
      </c>
      <c r="M761" s="113">
        <v>7715701.6399999997</v>
      </c>
      <c r="N761" s="31">
        <v>3374498.94</v>
      </c>
      <c r="O761" s="32">
        <v>2242640.54</v>
      </c>
      <c r="P761" s="113">
        <v>4047419.09</v>
      </c>
      <c r="Q761" s="113">
        <v>3374498.94</v>
      </c>
      <c r="R761" s="31">
        <v>4837583.8499999996</v>
      </c>
      <c r="S761" s="32">
        <v>4047419.09</v>
      </c>
      <c r="T761" s="113">
        <v>440294.58</v>
      </c>
      <c r="U761" s="113">
        <v>4837583.8499999996</v>
      </c>
      <c r="V761" s="31">
        <v>470976.24</v>
      </c>
      <c r="W761" s="32">
        <v>440294.58</v>
      </c>
      <c r="X761" s="113">
        <v>499921.44</v>
      </c>
      <c r="Y761" s="113">
        <v>470976.24</v>
      </c>
      <c r="Z761" s="31">
        <v>537693.64</v>
      </c>
      <c r="AA761" s="32">
        <v>499921.44</v>
      </c>
      <c r="AB761" s="113">
        <v>571369.36</v>
      </c>
      <c r="AC761" s="113">
        <v>537693.64</v>
      </c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1700</v>
      </c>
      <c r="B762" s="111" t="s">
        <v>1283</v>
      </c>
      <c r="C762" s="112" t="s">
        <v>1647</v>
      </c>
      <c r="D762" s="21">
        <f t="shared" si="13"/>
        <v>53103729.280000009</v>
      </c>
      <c r="E762" s="24">
        <f t="shared" si="13"/>
        <v>52108934.230000004</v>
      </c>
      <c r="F762" s="104">
        <v>6458815.9299999997</v>
      </c>
      <c r="G762" s="104">
        <v>0</v>
      </c>
      <c r="H762" s="113">
        <v>7002994.96</v>
      </c>
      <c r="I762" s="113">
        <v>6458815.9299999997</v>
      </c>
      <c r="J762" s="31">
        <v>6848054.1399999997</v>
      </c>
      <c r="K762" s="32">
        <v>7002994.96</v>
      </c>
      <c r="L762" s="113">
        <v>7132026.3499999996</v>
      </c>
      <c r="M762" s="113">
        <v>6848054.1399999997</v>
      </c>
      <c r="N762" s="31">
        <v>6975169.4299999997</v>
      </c>
      <c r="O762" s="32">
        <v>7023605.1799999997</v>
      </c>
      <c r="P762" s="113">
        <v>7169908.0300000003</v>
      </c>
      <c r="Q762" s="113">
        <v>6975169.4299999997</v>
      </c>
      <c r="R762" s="31">
        <v>7589485.9199999999</v>
      </c>
      <c r="S762" s="32">
        <v>7169908.0300000003</v>
      </c>
      <c r="T762" s="113">
        <v>670281.03</v>
      </c>
      <c r="U762" s="113">
        <v>7589485.9199999999</v>
      </c>
      <c r="V762" s="31">
        <v>724216.71</v>
      </c>
      <c r="W762" s="32">
        <v>670281.03</v>
      </c>
      <c r="X762" s="113">
        <v>786063.86</v>
      </c>
      <c r="Y762" s="113">
        <v>724216.71</v>
      </c>
      <c r="Z762" s="31">
        <v>860339.04</v>
      </c>
      <c r="AA762" s="32">
        <v>786063.86</v>
      </c>
      <c r="AB762" s="113">
        <v>886373.88</v>
      </c>
      <c r="AC762" s="113">
        <v>860339.04</v>
      </c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1700</v>
      </c>
      <c r="B763" s="111" t="s">
        <v>1648</v>
      </c>
      <c r="C763" s="112" t="s">
        <v>1649</v>
      </c>
      <c r="D763" s="21">
        <f t="shared" si="13"/>
        <v>4582345.5</v>
      </c>
      <c r="E763" s="24">
        <f t="shared" si="13"/>
        <v>3847078.8400000003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1011682.13</v>
      </c>
      <c r="U763" s="113">
        <v>0</v>
      </c>
      <c r="V763" s="31">
        <v>1055372.01</v>
      </c>
      <c r="W763" s="32">
        <v>1011682.13</v>
      </c>
      <c r="X763" s="113">
        <v>1089066.6000000001</v>
      </c>
      <c r="Y763" s="113">
        <v>1055372.01</v>
      </c>
      <c r="Z763" s="31">
        <v>690958.1</v>
      </c>
      <c r="AA763" s="32">
        <v>1089066.6000000001</v>
      </c>
      <c r="AB763" s="113">
        <v>735266.66</v>
      </c>
      <c r="AC763" s="113">
        <v>690958.1</v>
      </c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1700</v>
      </c>
      <c r="B764" s="111" t="s">
        <v>1650</v>
      </c>
      <c r="C764" s="112" t="s">
        <v>1651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1700</v>
      </c>
      <c r="B765" s="111" t="s">
        <v>1284</v>
      </c>
      <c r="C765" s="112" t="s">
        <v>1285</v>
      </c>
      <c r="D765" s="21">
        <f t="shared" si="13"/>
        <v>1639787</v>
      </c>
      <c r="E765" s="24">
        <f t="shared" si="13"/>
        <v>0</v>
      </c>
      <c r="F765" s="104">
        <v>14790.5</v>
      </c>
      <c r="G765" s="104">
        <v>0</v>
      </c>
      <c r="H765" s="113">
        <v>368453.5</v>
      </c>
      <c r="I765" s="113">
        <v>0</v>
      </c>
      <c r="J765" s="31">
        <v>18493.349999999999</v>
      </c>
      <c r="K765" s="32">
        <v>0</v>
      </c>
      <c r="L765" s="113">
        <v>127568.25</v>
      </c>
      <c r="M765" s="113">
        <v>0</v>
      </c>
      <c r="N765" s="31">
        <v>52598.6</v>
      </c>
      <c r="O765" s="32">
        <v>0</v>
      </c>
      <c r="P765" s="113">
        <v>6957</v>
      </c>
      <c r="Q765" s="113">
        <v>0</v>
      </c>
      <c r="R765" s="31">
        <v>6717.35</v>
      </c>
      <c r="S765" s="32">
        <v>0</v>
      </c>
      <c r="T765" s="113">
        <v>2562</v>
      </c>
      <c r="U765" s="113">
        <v>0</v>
      </c>
      <c r="V765" s="31">
        <v>32370.35</v>
      </c>
      <c r="W765" s="32">
        <v>0</v>
      </c>
      <c r="X765" s="113">
        <v>24595.75</v>
      </c>
      <c r="Y765" s="113">
        <v>0</v>
      </c>
      <c r="Z765" s="31">
        <v>419705.35</v>
      </c>
      <c r="AA765" s="32">
        <v>0</v>
      </c>
      <c r="AB765" s="113">
        <v>564975</v>
      </c>
      <c r="AC765" s="113">
        <v>0</v>
      </c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1700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1700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1700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1700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1700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1700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1700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2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>
        <v>2</v>
      </c>
      <c r="M772" s="113">
        <v>0</v>
      </c>
      <c r="N772" s="31">
        <v>0</v>
      </c>
      <c r="O772" s="32">
        <v>0</v>
      </c>
      <c r="P772" s="105">
        <v>0</v>
      </c>
      <c r="Q772" s="105">
        <v>0</v>
      </c>
      <c r="R772" s="31">
        <v>0</v>
      </c>
      <c r="S772" s="32">
        <v>0</v>
      </c>
      <c r="T772" s="113">
        <v>0</v>
      </c>
      <c r="U772" s="113">
        <v>0</v>
      </c>
      <c r="V772" s="31">
        <v>0</v>
      </c>
      <c r="W772" s="32">
        <v>0</v>
      </c>
      <c r="X772" s="113">
        <v>0</v>
      </c>
      <c r="Y772" s="113">
        <v>0</v>
      </c>
      <c r="Z772" s="31">
        <v>0</v>
      </c>
      <c r="AA772" s="32">
        <v>0</v>
      </c>
      <c r="AB772" s="113">
        <v>0</v>
      </c>
      <c r="AC772" s="113">
        <v>0</v>
      </c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1700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1700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1700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1700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1700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1700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1700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1700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1700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1700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1700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1700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1700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1700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1700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1700</v>
      </c>
      <c r="B788" s="111" t="s">
        <v>1330</v>
      </c>
      <c r="C788" s="112" t="s">
        <v>1652</v>
      </c>
      <c r="D788" s="21">
        <f t="shared" si="14"/>
        <v>3200000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>
        <v>3200000</v>
      </c>
      <c r="O788" s="107">
        <v>0</v>
      </c>
      <c r="P788" s="113">
        <v>0</v>
      </c>
      <c r="Q788" s="113">
        <v>0</v>
      </c>
      <c r="R788" s="106">
        <v>0</v>
      </c>
      <c r="S788" s="107">
        <v>0</v>
      </c>
      <c r="T788" s="105">
        <v>0</v>
      </c>
      <c r="U788" s="105">
        <v>0</v>
      </c>
      <c r="V788" s="106">
        <v>0</v>
      </c>
      <c r="W788" s="107">
        <v>0</v>
      </c>
      <c r="X788" s="105">
        <v>0</v>
      </c>
      <c r="Y788" s="105">
        <v>0</v>
      </c>
      <c r="Z788" s="106">
        <v>0</v>
      </c>
      <c r="AA788" s="107">
        <v>0</v>
      </c>
      <c r="AB788" s="105">
        <v>0</v>
      </c>
      <c r="AC788" s="105">
        <v>0</v>
      </c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1700</v>
      </c>
      <c r="B789" s="111" t="s">
        <v>1331</v>
      </c>
      <c r="C789" s="112" t="s">
        <v>1332</v>
      </c>
      <c r="D789" s="21">
        <f t="shared" si="14"/>
        <v>157028.24</v>
      </c>
      <c r="E789" s="24">
        <f t="shared" si="14"/>
        <v>0</v>
      </c>
      <c r="F789" s="104"/>
      <c r="G789" s="104"/>
      <c r="H789" s="113"/>
      <c r="I789" s="113"/>
      <c r="J789" s="31">
        <v>3000</v>
      </c>
      <c r="K789" s="32">
        <v>0</v>
      </c>
      <c r="L789" s="113">
        <v>8705.68</v>
      </c>
      <c r="M789" s="113">
        <v>0</v>
      </c>
      <c r="N789" s="31">
        <v>0</v>
      </c>
      <c r="O789" s="32">
        <v>0</v>
      </c>
      <c r="P789" s="105">
        <v>0</v>
      </c>
      <c r="Q789" s="105">
        <v>0</v>
      </c>
      <c r="R789" s="31">
        <v>136800</v>
      </c>
      <c r="S789" s="32">
        <v>0</v>
      </c>
      <c r="T789" s="113">
        <v>0</v>
      </c>
      <c r="U789" s="113">
        <v>0</v>
      </c>
      <c r="V789" s="31">
        <v>3000</v>
      </c>
      <c r="W789" s="32">
        <v>0</v>
      </c>
      <c r="X789" s="113">
        <v>500</v>
      </c>
      <c r="Y789" s="113">
        <v>0</v>
      </c>
      <c r="Z789" s="31">
        <v>0</v>
      </c>
      <c r="AA789" s="32">
        <v>0</v>
      </c>
      <c r="AB789" s="113">
        <v>5022.5600000000004</v>
      </c>
      <c r="AC789" s="113">
        <v>0</v>
      </c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1700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1700</v>
      </c>
      <c r="B791" s="111" t="s">
        <v>1335</v>
      </c>
      <c r="C791" s="112" t="s">
        <v>1653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1700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1700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1700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1700</v>
      </c>
      <c r="B795" s="111" t="s">
        <v>1342</v>
      </c>
      <c r="C795" s="112" t="s">
        <v>1690</v>
      </c>
      <c r="D795" s="21">
        <f t="shared" si="14"/>
        <v>1200000</v>
      </c>
      <c r="E795" s="24">
        <f t="shared" si="14"/>
        <v>0</v>
      </c>
      <c r="F795" s="104"/>
      <c r="G795" s="104"/>
      <c r="H795" s="113"/>
      <c r="I795" s="113"/>
      <c r="J795" s="31">
        <v>280000</v>
      </c>
      <c r="K795" s="32">
        <v>0</v>
      </c>
      <c r="L795" s="113">
        <v>200000</v>
      </c>
      <c r="M795" s="113">
        <v>0</v>
      </c>
      <c r="N795" s="31">
        <v>0</v>
      </c>
      <c r="O795" s="32">
        <v>0</v>
      </c>
      <c r="P795" s="113">
        <v>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720000</v>
      </c>
      <c r="W795" s="32">
        <v>0</v>
      </c>
      <c r="X795" s="113">
        <v>0</v>
      </c>
      <c r="Y795" s="113">
        <v>0</v>
      </c>
      <c r="Z795" s="31">
        <v>0</v>
      </c>
      <c r="AA795" s="32">
        <v>0</v>
      </c>
      <c r="AB795" s="113">
        <v>0</v>
      </c>
      <c r="AC795" s="113">
        <v>0</v>
      </c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1700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1700</v>
      </c>
      <c r="B797" s="111" t="s">
        <v>1345</v>
      </c>
      <c r="C797" s="112" t="s">
        <v>1346</v>
      </c>
      <c r="D797" s="21">
        <f t="shared" si="14"/>
        <v>173655</v>
      </c>
      <c r="E797" s="24">
        <f t="shared" si="14"/>
        <v>0</v>
      </c>
      <c r="F797" s="104">
        <v>7350</v>
      </c>
      <c r="G797" s="104">
        <v>0</v>
      </c>
      <c r="H797" s="113">
        <v>6000</v>
      </c>
      <c r="I797" s="113">
        <v>0</v>
      </c>
      <c r="J797" s="31">
        <v>6000</v>
      </c>
      <c r="K797" s="32">
        <v>0</v>
      </c>
      <c r="L797" s="113">
        <v>8025</v>
      </c>
      <c r="M797" s="113">
        <v>0</v>
      </c>
      <c r="N797" s="31">
        <v>22480</v>
      </c>
      <c r="O797" s="32">
        <v>0</v>
      </c>
      <c r="P797" s="113">
        <v>6000</v>
      </c>
      <c r="Q797" s="113">
        <v>0</v>
      </c>
      <c r="R797" s="31">
        <v>6000</v>
      </c>
      <c r="S797" s="32">
        <v>0</v>
      </c>
      <c r="T797" s="113">
        <v>16600</v>
      </c>
      <c r="U797" s="113">
        <v>0</v>
      </c>
      <c r="V797" s="31">
        <v>6000</v>
      </c>
      <c r="W797" s="32">
        <v>0</v>
      </c>
      <c r="X797" s="113">
        <v>29000</v>
      </c>
      <c r="Y797" s="113">
        <v>0</v>
      </c>
      <c r="Z797" s="31">
        <v>28750</v>
      </c>
      <c r="AA797" s="32">
        <v>0</v>
      </c>
      <c r="AB797" s="113">
        <v>31450</v>
      </c>
      <c r="AC797" s="113">
        <v>0</v>
      </c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1700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1700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1700</v>
      </c>
      <c r="B800" s="111" t="s">
        <v>1351</v>
      </c>
      <c r="C800" s="112" t="s">
        <v>1352</v>
      </c>
      <c r="D800" s="21">
        <f t="shared" si="14"/>
        <v>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1700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1700</v>
      </c>
      <c r="B802" s="111" t="s">
        <v>1355</v>
      </c>
      <c r="C802" s="112" t="s">
        <v>1654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1700</v>
      </c>
      <c r="B803" s="111" t="s">
        <v>1356</v>
      </c>
      <c r="C803" s="112" t="s">
        <v>1655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1700</v>
      </c>
      <c r="B804" s="111" t="s">
        <v>1357</v>
      </c>
      <c r="C804" s="112" t="s">
        <v>1656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1700</v>
      </c>
      <c r="B805" s="111" t="s">
        <v>1358</v>
      </c>
      <c r="C805" s="112" t="s">
        <v>1657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1700</v>
      </c>
      <c r="B806" s="111" t="s">
        <v>1359</v>
      </c>
      <c r="C806" s="112" t="s">
        <v>1658</v>
      </c>
      <c r="D806" s="21">
        <f t="shared" si="14"/>
        <v>0</v>
      </c>
      <c r="E806" s="24">
        <f t="shared" si="14"/>
        <v>0</v>
      </c>
      <c r="F806" s="104"/>
      <c r="G806" s="104"/>
      <c r="H806" s="105"/>
      <c r="I806" s="105"/>
      <c r="J806" s="106"/>
      <c r="K806" s="107"/>
      <c r="L806" s="105"/>
      <c r="M806" s="105"/>
      <c r="N806" s="106"/>
      <c r="O806" s="107"/>
      <c r="P806" s="113"/>
      <c r="Q806" s="113"/>
      <c r="R806" s="106"/>
      <c r="S806" s="107"/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1700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1701</v>
      </c>
      <c r="B808" s="111" t="s">
        <v>3</v>
      </c>
      <c r="C808" s="112" t="s">
        <v>4</v>
      </c>
      <c r="D808" s="21">
        <f t="shared" si="14"/>
        <v>11769195.970000001</v>
      </c>
      <c r="E808" s="24">
        <f t="shared" si="14"/>
        <v>11727200.92</v>
      </c>
      <c r="F808" s="104">
        <v>1002602.6</v>
      </c>
      <c r="G808" s="104">
        <v>1002600.6</v>
      </c>
      <c r="H808" s="105">
        <v>1003451.1</v>
      </c>
      <c r="I808" s="105">
        <v>1003451.5</v>
      </c>
      <c r="J808" s="106">
        <v>1023096</v>
      </c>
      <c r="K808" s="107">
        <v>1017297.6</v>
      </c>
      <c r="L808" s="105">
        <v>828977.52</v>
      </c>
      <c r="M808" s="105">
        <v>815861.52</v>
      </c>
      <c r="N808" s="106">
        <v>939920.5</v>
      </c>
      <c r="O808" s="107">
        <v>958836.5</v>
      </c>
      <c r="P808" s="105">
        <v>968576</v>
      </c>
      <c r="Q808" s="105">
        <v>968576</v>
      </c>
      <c r="R808" s="106">
        <v>1041477.5</v>
      </c>
      <c r="S808" s="107">
        <v>1040977.5</v>
      </c>
      <c r="T808" s="105">
        <v>881408.5</v>
      </c>
      <c r="U808" s="105">
        <v>881908.5</v>
      </c>
      <c r="V808" s="106">
        <v>989691</v>
      </c>
      <c r="W808" s="107">
        <v>989691</v>
      </c>
      <c r="X808" s="105">
        <v>1120812.1000000001</v>
      </c>
      <c r="Y808" s="105">
        <v>1120812.1000000001</v>
      </c>
      <c r="Z808" s="106">
        <v>951458.6</v>
      </c>
      <c r="AA808" s="107">
        <v>938958.6</v>
      </c>
      <c r="AB808" s="105">
        <v>1017724.55</v>
      </c>
      <c r="AC808" s="105">
        <v>988229.5</v>
      </c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1701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1701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1701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1701</v>
      </c>
      <c r="B812" s="111" t="s">
        <v>11</v>
      </c>
      <c r="C812" s="112" t="s">
        <v>1433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1701</v>
      </c>
      <c r="B813" s="111" t="s">
        <v>12</v>
      </c>
      <c r="C813" s="112" t="s">
        <v>1434</v>
      </c>
      <c r="D813" s="21">
        <f t="shared" si="14"/>
        <v>337206</v>
      </c>
      <c r="E813" s="24">
        <f t="shared" si="14"/>
        <v>344034</v>
      </c>
      <c r="F813" s="104">
        <v>0</v>
      </c>
      <c r="G813" s="104">
        <v>0</v>
      </c>
      <c r="H813" s="105">
        <v>54000</v>
      </c>
      <c r="I813" s="105">
        <v>209469</v>
      </c>
      <c r="J813" s="106">
        <v>28175</v>
      </c>
      <c r="K813" s="107">
        <v>0</v>
      </c>
      <c r="L813" s="105">
        <v>40325</v>
      </c>
      <c r="M813" s="105">
        <v>34525</v>
      </c>
      <c r="N813" s="106">
        <v>18916</v>
      </c>
      <c r="O813" s="107">
        <v>0</v>
      </c>
      <c r="P813" s="113">
        <v>22400</v>
      </c>
      <c r="Q813" s="113">
        <v>0</v>
      </c>
      <c r="R813" s="106">
        <v>25625</v>
      </c>
      <c r="S813" s="107">
        <v>0</v>
      </c>
      <c r="T813" s="105">
        <v>22950</v>
      </c>
      <c r="U813" s="105">
        <v>0</v>
      </c>
      <c r="V813" s="106">
        <v>36740</v>
      </c>
      <c r="W813" s="107">
        <v>41465</v>
      </c>
      <c r="X813" s="105">
        <v>0</v>
      </c>
      <c r="Y813" s="105">
        <v>0</v>
      </c>
      <c r="Z813" s="106">
        <v>22500</v>
      </c>
      <c r="AA813" s="107">
        <v>0</v>
      </c>
      <c r="AB813" s="105">
        <v>65575</v>
      </c>
      <c r="AC813" s="105">
        <v>58575</v>
      </c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1701</v>
      </c>
      <c r="B814" s="111" t="s">
        <v>1435</v>
      </c>
      <c r="C814" s="112" t="s">
        <v>1436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1701</v>
      </c>
      <c r="B815" s="111" t="s">
        <v>1437</v>
      </c>
      <c r="C815" s="112" t="s">
        <v>1438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1701</v>
      </c>
      <c r="B816" s="111" t="s">
        <v>13</v>
      </c>
      <c r="C816" s="112" t="s">
        <v>1439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1701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1701</v>
      </c>
      <c r="B818" s="111" t="s">
        <v>16</v>
      </c>
      <c r="C818" s="112" t="s">
        <v>1440</v>
      </c>
      <c r="D818" s="21">
        <f t="shared" si="14"/>
        <v>13142756.52</v>
      </c>
      <c r="E818" s="24">
        <f t="shared" si="14"/>
        <v>13138256.52</v>
      </c>
      <c r="F818" s="104">
        <v>493285</v>
      </c>
      <c r="G818" s="104">
        <v>493285</v>
      </c>
      <c r="H818" s="113">
        <v>351725</v>
      </c>
      <c r="I818" s="113">
        <v>351725</v>
      </c>
      <c r="J818" s="31">
        <v>525433.5</v>
      </c>
      <c r="K818" s="32">
        <v>525433.5</v>
      </c>
      <c r="L818" s="113">
        <v>1835344</v>
      </c>
      <c r="M818" s="113">
        <v>1835344</v>
      </c>
      <c r="N818" s="31">
        <v>396562</v>
      </c>
      <c r="O818" s="32">
        <v>396562</v>
      </c>
      <c r="P818" s="113">
        <v>1640943</v>
      </c>
      <c r="Q818" s="113">
        <v>1640943</v>
      </c>
      <c r="R818" s="31">
        <v>496282</v>
      </c>
      <c r="S818" s="32">
        <v>496282</v>
      </c>
      <c r="T818" s="113">
        <v>743802</v>
      </c>
      <c r="U818" s="113">
        <v>743802</v>
      </c>
      <c r="V818" s="31">
        <v>942807</v>
      </c>
      <c r="W818" s="32">
        <v>942807</v>
      </c>
      <c r="X818" s="113">
        <v>1629762</v>
      </c>
      <c r="Y818" s="113">
        <v>1629762</v>
      </c>
      <c r="Z818" s="31">
        <v>2048195.02</v>
      </c>
      <c r="AA818" s="32">
        <v>1664695.02</v>
      </c>
      <c r="AB818" s="113">
        <v>2038616</v>
      </c>
      <c r="AC818" s="113">
        <v>2417616</v>
      </c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1701</v>
      </c>
      <c r="B819" s="111" t="s">
        <v>17</v>
      </c>
      <c r="C819" s="112" t="s">
        <v>1441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1701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1701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1701</v>
      </c>
      <c r="B822" s="111" t="s">
        <v>22</v>
      </c>
      <c r="C822" s="112" t="s">
        <v>1442</v>
      </c>
      <c r="D822" s="21">
        <f t="shared" si="14"/>
        <v>261506328.34999999</v>
      </c>
      <c r="E822" s="24">
        <f t="shared" si="14"/>
        <v>261506328.34999999</v>
      </c>
      <c r="F822" s="104">
        <v>18738516.469999999</v>
      </c>
      <c r="G822" s="104">
        <v>18738516.469999999</v>
      </c>
      <c r="H822" s="105">
        <v>24335727.07</v>
      </c>
      <c r="I822" s="105">
        <v>24335727.07</v>
      </c>
      <c r="J822" s="106">
        <v>33434710.579999998</v>
      </c>
      <c r="K822" s="107">
        <v>33434710.579999998</v>
      </c>
      <c r="L822" s="105">
        <v>15420479.66</v>
      </c>
      <c r="M822" s="105">
        <v>15420479.66</v>
      </c>
      <c r="N822" s="106">
        <v>21321180.920000002</v>
      </c>
      <c r="O822" s="107">
        <v>21321180.920000002</v>
      </c>
      <c r="P822" s="105">
        <v>32843528.370000001</v>
      </c>
      <c r="Q822" s="105">
        <v>32843528.370000001</v>
      </c>
      <c r="R822" s="106">
        <v>20396864.649999999</v>
      </c>
      <c r="S822" s="107">
        <v>20396864.649999999</v>
      </c>
      <c r="T822" s="105">
        <v>11140468.210000001</v>
      </c>
      <c r="U822" s="105">
        <v>11140468.210000001</v>
      </c>
      <c r="V822" s="106">
        <v>20818862.09</v>
      </c>
      <c r="W822" s="107">
        <v>20818862.09</v>
      </c>
      <c r="X822" s="105">
        <v>18316928.75</v>
      </c>
      <c r="Y822" s="105">
        <v>18316928.75</v>
      </c>
      <c r="Z822" s="106">
        <v>20927289.289999999</v>
      </c>
      <c r="AA822" s="107">
        <v>20927289.289999999</v>
      </c>
      <c r="AB822" s="105">
        <v>23811772.289999999</v>
      </c>
      <c r="AC822" s="105">
        <v>23811772.289999999</v>
      </c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1701</v>
      </c>
      <c r="B823" s="111" t="s">
        <v>23</v>
      </c>
      <c r="C823" s="112" t="s">
        <v>1692</v>
      </c>
      <c r="D823" s="21">
        <f t="shared" si="14"/>
        <v>42293945.939999998</v>
      </c>
      <c r="E823" s="24">
        <f t="shared" si="14"/>
        <v>42293945.939999998</v>
      </c>
      <c r="F823" s="104">
        <v>1362703.07</v>
      </c>
      <c r="G823" s="104">
        <v>1362703.07</v>
      </c>
      <c r="H823" s="105">
        <v>6069561.1900000004</v>
      </c>
      <c r="I823" s="105">
        <v>6069561.1900000004</v>
      </c>
      <c r="J823" s="106">
        <v>3203267.06</v>
      </c>
      <c r="K823" s="107">
        <v>3203267.06</v>
      </c>
      <c r="L823" s="105">
        <v>1732814.39</v>
      </c>
      <c r="M823" s="105">
        <v>1732814.39</v>
      </c>
      <c r="N823" s="106">
        <v>5853786.1399999997</v>
      </c>
      <c r="O823" s="107">
        <v>5853786.1399999997</v>
      </c>
      <c r="P823" s="105">
        <v>6559616.6200000001</v>
      </c>
      <c r="Q823" s="105">
        <v>6559616.6200000001</v>
      </c>
      <c r="R823" s="106">
        <v>2030426.81</v>
      </c>
      <c r="S823" s="107">
        <v>2030426.81</v>
      </c>
      <c r="T823" s="105"/>
      <c r="U823" s="105"/>
      <c r="V823" s="106">
        <v>8069782.7199999997</v>
      </c>
      <c r="W823" s="107">
        <v>8069782.7199999997</v>
      </c>
      <c r="X823" s="105">
        <v>1126893.07</v>
      </c>
      <c r="Y823" s="105">
        <v>1126893.07</v>
      </c>
      <c r="Z823" s="106">
        <v>5490308.8700000001</v>
      </c>
      <c r="AA823" s="107">
        <v>5490308.8700000001</v>
      </c>
      <c r="AB823" s="105">
        <v>794786</v>
      </c>
      <c r="AC823" s="105">
        <v>794786</v>
      </c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1701</v>
      </c>
      <c r="B824" s="111" t="s">
        <v>24</v>
      </c>
      <c r="C824" s="112" t="s">
        <v>1443</v>
      </c>
      <c r="D824" s="21">
        <f t="shared" si="14"/>
        <v>5731909.0399999991</v>
      </c>
      <c r="E824" s="24">
        <f t="shared" si="14"/>
        <v>5731909.0399999991</v>
      </c>
      <c r="F824" s="104">
        <v>1113684.1100000001</v>
      </c>
      <c r="G824" s="104">
        <v>1113684.1100000001</v>
      </c>
      <c r="H824" s="105">
        <v>611200</v>
      </c>
      <c r="I824" s="105">
        <v>611200</v>
      </c>
      <c r="J824" s="106">
        <v>2979682.81</v>
      </c>
      <c r="K824" s="107">
        <v>2979682.81</v>
      </c>
      <c r="L824" s="105">
        <v>13944.02</v>
      </c>
      <c r="M824" s="105">
        <v>13944.02</v>
      </c>
      <c r="N824" s="106"/>
      <c r="O824" s="107"/>
      <c r="P824" s="105">
        <v>209407.48</v>
      </c>
      <c r="Q824" s="105">
        <v>209407.48</v>
      </c>
      <c r="R824" s="106">
        <v>1392.52</v>
      </c>
      <c r="S824" s="107">
        <v>1392.52</v>
      </c>
      <c r="T824" s="105"/>
      <c r="U824" s="105"/>
      <c r="V824" s="106">
        <v>328557.01</v>
      </c>
      <c r="W824" s="107">
        <v>328557.01</v>
      </c>
      <c r="X824" s="105">
        <v>126607.45</v>
      </c>
      <c r="Y824" s="105">
        <v>126607.45</v>
      </c>
      <c r="Z824" s="106">
        <v>252233.64</v>
      </c>
      <c r="AA824" s="107">
        <v>252233.64</v>
      </c>
      <c r="AB824" s="105">
        <v>95200</v>
      </c>
      <c r="AC824" s="105">
        <v>95200</v>
      </c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1701</v>
      </c>
      <c r="B825" s="111" t="s">
        <v>25</v>
      </c>
      <c r="C825" s="112" t="s">
        <v>26</v>
      </c>
      <c r="D825" s="21">
        <f t="shared" si="14"/>
        <v>9027711.2400000002</v>
      </c>
      <c r="E825" s="24">
        <f t="shared" si="14"/>
        <v>9027711.2400000002</v>
      </c>
      <c r="F825" s="104">
        <v>2010406.19</v>
      </c>
      <c r="G825" s="104">
        <v>2010406.19</v>
      </c>
      <c r="H825" s="113">
        <v>18956.080000000002</v>
      </c>
      <c r="I825" s="113">
        <v>18956.080000000002</v>
      </c>
      <c r="J825" s="31"/>
      <c r="K825" s="32"/>
      <c r="L825" s="113">
        <v>1135</v>
      </c>
      <c r="M825" s="113">
        <v>1135</v>
      </c>
      <c r="N825" s="31">
        <v>66869.16</v>
      </c>
      <c r="O825" s="32">
        <v>66869.16</v>
      </c>
      <c r="P825" s="105">
        <v>399655.82</v>
      </c>
      <c r="Q825" s="105">
        <v>399655.82</v>
      </c>
      <c r="R825" s="31">
        <v>517405.44</v>
      </c>
      <c r="S825" s="32">
        <v>517405.44</v>
      </c>
      <c r="T825" s="113">
        <v>557691.57999999996</v>
      </c>
      <c r="U825" s="113">
        <v>557691.57999999996</v>
      </c>
      <c r="V825" s="31">
        <v>2940425.64</v>
      </c>
      <c r="W825" s="32">
        <v>2940425.64</v>
      </c>
      <c r="X825" s="113">
        <v>26336.45</v>
      </c>
      <c r="Y825" s="113">
        <v>26336.45</v>
      </c>
      <c r="Z825" s="31">
        <v>2465446.7000000002</v>
      </c>
      <c r="AA825" s="32">
        <v>2465446.7000000002</v>
      </c>
      <c r="AB825" s="113">
        <v>23383.18</v>
      </c>
      <c r="AC825" s="113">
        <v>23383.18</v>
      </c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1701</v>
      </c>
      <c r="B826" s="111" t="s">
        <v>27</v>
      </c>
      <c r="C826" s="112" t="s">
        <v>1444</v>
      </c>
      <c r="D826" s="21">
        <f t="shared" si="14"/>
        <v>272789127.52999997</v>
      </c>
      <c r="E826" s="24">
        <f t="shared" si="14"/>
        <v>279410011.42000002</v>
      </c>
      <c r="F826" s="104">
        <v>16588283.67</v>
      </c>
      <c r="G826" s="104">
        <v>20221144.93</v>
      </c>
      <c r="H826" s="113">
        <v>34104269.759999998</v>
      </c>
      <c r="I826" s="113">
        <v>24496129.600000001</v>
      </c>
      <c r="J826" s="31">
        <v>27084422.390000001</v>
      </c>
      <c r="K826" s="32">
        <v>34911804.340000004</v>
      </c>
      <c r="L826" s="113">
        <v>14866627.720000001</v>
      </c>
      <c r="M826" s="113">
        <v>16597848.17</v>
      </c>
      <c r="N826" s="31">
        <v>17059626.84</v>
      </c>
      <c r="O826" s="32">
        <v>21298542.920000002</v>
      </c>
      <c r="P826" s="113">
        <v>34759612.990000002</v>
      </c>
      <c r="Q826" s="113">
        <v>32843528.370000001</v>
      </c>
      <c r="R826" s="31">
        <v>22394663.82</v>
      </c>
      <c r="S826" s="32">
        <v>22240906.129999999</v>
      </c>
      <c r="T826" s="113">
        <v>8889120.8300000001</v>
      </c>
      <c r="U826" s="113">
        <v>11140468.210000001</v>
      </c>
      <c r="V826" s="31">
        <v>25793025.41</v>
      </c>
      <c r="W826" s="32">
        <v>26444988.620000001</v>
      </c>
      <c r="X826" s="113">
        <v>24477890.140000001</v>
      </c>
      <c r="Y826" s="113">
        <v>22070515</v>
      </c>
      <c r="Z826" s="31">
        <v>21302035.98</v>
      </c>
      <c r="AA826" s="32">
        <v>22205689.289999999</v>
      </c>
      <c r="AB826" s="113">
        <v>25469547.98</v>
      </c>
      <c r="AC826" s="113">
        <v>24938445.84</v>
      </c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1701</v>
      </c>
      <c r="B827" s="111" t="s">
        <v>28</v>
      </c>
      <c r="C827" s="112" t="s">
        <v>1445</v>
      </c>
      <c r="D827" s="21">
        <f t="shared" si="14"/>
        <v>85656404.439999998</v>
      </c>
      <c r="E827" s="24">
        <f t="shared" si="14"/>
        <v>85108012.299999997</v>
      </c>
      <c r="F827" s="104">
        <v>1830116.28</v>
      </c>
      <c r="G827" s="104">
        <v>2388543.7400000002</v>
      </c>
      <c r="H827" s="105">
        <v>28512023.48</v>
      </c>
      <c r="I827" s="105">
        <v>18762408.93</v>
      </c>
      <c r="J827" s="106">
        <v>2210253.08</v>
      </c>
      <c r="K827" s="107">
        <v>8221183.2300000004</v>
      </c>
      <c r="L827" s="105">
        <v>12279635.16</v>
      </c>
      <c r="M827" s="105">
        <v>3792777.41</v>
      </c>
      <c r="N827" s="106">
        <v>17232511.32</v>
      </c>
      <c r="O827" s="107">
        <v>9639409.6400000006</v>
      </c>
      <c r="P827" s="113">
        <v>7353714.3300000001</v>
      </c>
      <c r="Q827" s="113">
        <v>16219604.050000001</v>
      </c>
      <c r="R827" s="106">
        <v>946197.48</v>
      </c>
      <c r="S827" s="107">
        <v>5318091.6500000004</v>
      </c>
      <c r="T827" s="105">
        <v>120805.66</v>
      </c>
      <c r="U827" s="105">
        <v>304493.46000000002</v>
      </c>
      <c r="V827" s="106">
        <v>7079767.0800000001</v>
      </c>
      <c r="W827" s="107">
        <v>8403177.3200000003</v>
      </c>
      <c r="X827" s="105">
        <v>2021774.82</v>
      </c>
      <c r="Y827" s="105">
        <v>2857426.91</v>
      </c>
      <c r="Z827" s="106">
        <v>4529306.9400000004</v>
      </c>
      <c r="AA827" s="107">
        <v>6986733.8600000003</v>
      </c>
      <c r="AB827" s="105">
        <v>1540298.81</v>
      </c>
      <c r="AC827" s="105">
        <v>2214162.1</v>
      </c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1701</v>
      </c>
      <c r="B828" s="111" t="s">
        <v>29</v>
      </c>
      <c r="C828" s="112" t="s">
        <v>1446</v>
      </c>
      <c r="D828" s="21">
        <f t="shared" si="14"/>
        <v>1144013.1100000001</v>
      </c>
      <c r="E828" s="24">
        <f t="shared" si="14"/>
        <v>8761929.5199999996</v>
      </c>
      <c r="F828" s="104">
        <v>0</v>
      </c>
      <c r="G828" s="104">
        <v>1118684.1100000001</v>
      </c>
      <c r="H828" s="105">
        <v>0</v>
      </c>
      <c r="I828" s="105">
        <v>611200</v>
      </c>
      <c r="J828" s="106">
        <v>92947.08</v>
      </c>
      <c r="K828" s="107">
        <v>2979682.81</v>
      </c>
      <c r="L828" s="105">
        <v>0</v>
      </c>
      <c r="M828" s="105">
        <v>13944.02</v>
      </c>
      <c r="N828" s="106">
        <v>0</v>
      </c>
      <c r="O828" s="107">
        <v>0</v>
      </c>
      <c r="P828" s="105">
        <v>165000</v>
      </c>
      <c r="Q828" s="105">
        <v>209407.48</v>
      </c>
      <c r="R828" s="106">
        <v>90000</v>
      </c>
      <c r="S828" s="107">
        <v>91392.52</v>
      </c>
      <c r="T828" s="105">
        <v>385000</v>
      </c>
      <c r="U828" s="105">
        <v>0</v>
      </c>
      <c r="V828" s="106">
        <v>166.03</v>
      </c>
      <c r="W828" s="107">
        <v>2456857.0099999998</v>
      </c>
      <c r="X828" s="105">
        <v>264000</v>
      </c>
      <c r="Y828" s="105">
        <v>46607.45</v>
      </c>
      <c r="Z828" s="106">
        <v>126900</v>
      </c>
      <c r="AA828" s="107">
        <v>252233.64</v>
      </c>
      <c r="AB828" s="105">
        <v>20000</v>
      </c>
      <c r="AC828" s="105">
        <v>981920.48</v>
      </c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1701</v>
      </c>
      <c r="B829" s="111" t="s">
        <v>30</v>
      </c>
      <c r="C829" s="112" t="s">
        <v>1447</v>
      </c>
      <c r="D829" s="21">
        <f t="shared" si="14"/>
        <v>5946989.5199999996</v>
      </c>
      <c r="E829" s="24">
        <f t="shared" si="14"/>
        <v>9027711.2400000002</v>
      </c>
      <c r="F829" s="104">
        <v>0</v>
      </c>
      <c r="G829" s="104">
        <v>2010406.19</v>
      </c>
      <c r="H829" s="113">
        <v>0</v>
      </c>
      <c r="I829" s="113">
        <v>18956.080000000002</v>
      </c>
      <c r="J829" s="31">
        <v>5933471.2599999998</v>
      </c>
      <c r="K829" s="32">
        <v>0</v>
      </c>
      <c r="L829" s="113">
        <v>0</v>
      </c>
      <c r="M829" s="113">
        <v>1135</v>
      </c>
      <c r="N829" s="31">
        <v>0</v>
      </c>
      <c r="O829" s="32">
        <v>66869.16</v>
      </c>
      <c r="P829" s="105">
        <v>6935.49</v>
      </c>
      <c r="Q829" s="105">
        <v>399655.82</v>
      </c>
      <c r="R829" s="31">
        <v>0</v>
      </c>
      <c r="S829" s="32">
        <v>517405.44</v>
      </c>
      <c r="T829" s="113">
        <v>0</v>
      </c>
      <c r="U829" s="113">
        <v>557691.57999999996</v>
      </c>
      <c r="V829" s="31">
        <v>0</v>
      </c>
      <c r="W829" s="32">
        <v>2940425.64</v>
      </c>
      <c r="X829" s="113">
        <v>0</v>
      </c>
      <c r="Y829" s="113">
        <v>26336.45</v>
      </c>
      <c r="Z829" s="31">
        <v>0</v>
      </c>
      <c r="AA829" s="32">
        <v>2465446.7000000002</v>
      </c>
      <c r="AB829" s="113">
        <v>6582.77</v>
      </c>
      <c r="AC829" s="113">
        <v>23383.18</v>
      </c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1701</v>
      </c>
      <c r="B830" s="111" t="s">
        <v>31</v>
      </c>
      <c r="C830" s="112" t="s">
        <v>1659</v>
      </c>
      <c r="D830" s="21">
        <f t="shared" si="14"/>
        <v>0</v>
      </c>
      <c r="E830" s="24">
        <f t="shared" si="14"/>
        <v>0</v>
      </c>
      <c r="F830" s="104"/>
      <c r="G830" s="104"/>
      <c r="H830" s="113"/>
      <c r="I830" s="113"/>
      <c r="J830" s="31"/>
      <c r="K830" s="32"/>
      <c r="L830" s="113"/>
      <c r="M830" s="113"/>
      <c r="N830" s="31"/>
      <c r="O830" s="32"/>
      <c r="P830" s="113"/>
      <c r="Q830" s="113"/>
      <c r="R830" s="31"/>
      <c r="S830" s="32"/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1701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1701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1701</v>
      </c>
      <c r="B833" s="111" t="s">
        <v>36</v>
      </c>
      <c r="C833" s="112" t="s">
        <v>1448</v>
      </c>
      <c r="D833" s="21">
        <f t="shared" si="14"/>
        <v>27004</v>
      </c>
      <c r="E833" s="24">
        <f t="shared" si="14"/>
        <v>0</v>
      </c>
      <c r="F833" s="104"/>
      <c r="G833" s="104"/>
      <c r="H833" s="113">
        <v>27004</v>
      </c>
      <c r="I833" s="113">
        <v>0</v>
      </c>
      <c r="J833" s="31"/>
      <c r="K833" s="32"/>
      <c r="L833" s="113"/>
      <c r="M833" s="113"/>
      <c r="N833" s="31"/>
      <c r="O833" s="32"/>
      <c r="P833" s="113"/>
      <c r="Q833" s="113"/>
      <c r="R833" s="31"/>
      <c r="S833" s="32"/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1701</v>
      </c>
      <c r="B834" s="111" t="s">
        <v>37</v>
      </c>
      <c r="C834" s="112" t="s">
        <v>1449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1701</v>
      </c>
      <c r="B835" s="111" t="s">
        <v>38</v>
      </c>
      <c r="C835" s="112" t="s">
        <v>1450</v>
      </c>
      <c r="D835" s="21">
        <f t="shared" si="14"/>
        <v>12637253</v>
      </c>
      <c r="E835" s="24">
        <f t="shared" si="14"/>
        <v>11479026</v>
      </c>
      <c r="F835" s="104">
        <v>34060</v>
      </c>
      <c r="G835" s="104">
        <v>4429684</v>
      </c>
      <c r="H835" s="113">
        <v>1038506</v>
      </c>
      <c r="I835" s="113">
        <v>43560</v>
      </c>
      <c r="J835" s="31">
        <v>953900</v>
      </c>
      <c r="K835" s="32">
        <v>5000</v>
      </c>
      <c r="L835" s="113">
        <v>985900</v>
      </c>
      <c r="M835" s="113">
        <v>1083386</v>
      </c>
      <c r="N835" s="31">
        <v>1005444</v>
      </c>
      <c r="O835" s="32">
        <v>102124</v>
      </c>
      <c r="P835" s="113">
        <v>941628</v>
      </c>
      <c r="Q835" s="113">
        <v>911900</v>
      </c>
      <c r="R835" s="31">
        <v>928100</v>
      </c>
      <c r="S835" s="32">
        <v>25500</v>
      </c>
      <c r="T835" s="113">
        <v>948200</v>
      </c>
      <c r="U835" s="113">
        <v>83400</v>
      </c>
      <c r="V835" s="31">
        <v>1020400</v>
      </c>
      <c r="W835" s="32">
        <v>192472</v>
      </c>
      <c r="X835" s="113">
        <v>1048820</v>
      </c>
      <c r="Y835" s="113">
        <v>2719100</v>
      </c>
      <c r="Z835" s="31">
        <v>1074900</v>
      </c>
      <c r="AA835" s="32">
        <v>1842200</v>
      </c>
      <c r="AB835" s="113">
        <v>2657395</v>
      </c>
      <c r="AC835" s="113">
        <v>40700</v>
      </c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1701</v>
      </c>
      <c r="B836" s="111" t="s">
        <v>39</v>
      </c>
      <c r="C836" s="112" t="s">
        <v>1451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1701</v>
      </c>
      <c r="B837" s="111" t="s">
        <v>40</v>
      </c>
      <c r="C837" s="112" t="s">
        <v>1452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1701</v>
      </c>
      <c r="B838" s="111" t="s">
        <v>1453</v>
      </c>
      <c r="C838" s="112" t="s">
        <v>56</v>
      </c>
      <c r="D838" s="21">
        <f t="shared" si="15"/>
        <v>217271</v>
      </c>
      <c r="E838" s="24">
        <f t="shared" si="15"/>
        <v>428339.5</v>
      </c>
      <c r="F838" s="104">
        <v>3620</v>
      </c>
      <c r="G838" s="104">
        <v>0</v>
      </c>
      <c r="H838" s="113">
        <v>4610</v>
      </c>
      <c r="I838" s="113">
        <v>0</v>
      </c>
      <c r="J838" s="31">
        <v>5400</v>
      </c>
      <c r="K838" s="32">
        <v>0</v>
      </c>
      <c r="L838" s="113">
        <v>135490</v>
      </c>
      <c r="M838" s="113">
        <v>19405.5</v>
      </c>
      <c r="N838" s="31">
        <v>5300</v>
      </c>
      <c r="O838" s="32">
        <v>0</v>
      </c>
      <c r="P838" s="113">
        <v>11428</v>
      </c>
      <c r="Q838" s="113">
        <v>0</v>
      </c>
      <c r="R838" s="31">
        <v>9206</v>
      </c>
      <c r="S838" s="32">
        <v>135900</v>
      </c>
      <c r="T838" s="113">
        <v>5078</v>
      </c>
      <c r="U838" s="113">
        <v>273034</v>
      </c>
      <c r="V838" s="31">
        <v>12318</v>
      </c>
      <c r="W838" s="32">
        <v>0</v>
      </c>
      <c r="X838" s="113">
        <v>6731</v>
      </c>
      <c r="Y838" s="113">
        <v>0</v>
      </c>
      <c r="Z838" s="31">
        <v>8762</v>
      </c>
      <c r="AA838" s="32">
        <v>0</v>
      </c>
      <c r="AB838" s="113">
        <v>9328</v>
      </c>
      <c r="AC838" s="113">
        <v>0</v>
      </c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1701</v>
      </c>
      <c r="B839" s="111" t="s">
        <v>1454</v>
      </c>
      <c r="C839" s="112" t="s">
        <v>58</v>
      </c>
      <c r="D839" s="21">
        <f t="shared" si="15"/>
        <v>164275</v>
      </c>
      <c r="E839" s="24">
        <f t="shared" si="15"/>
        <v>45910</v>
      </c>
      <c r="F839" s="104">
        <v>0</v>
      </c>
      <c r="G839" s="104">
        <v>0</v>
      </c>
      <c r="H839" s="113">
        <v>0</v>
      </c>
      <c r="I839" s="113">
        <v>0</v>
      </c>
      <c r="J839" s="31">
        <v>46010</v>
      </c>
      <c r="K839" s="32">
        <v>0</v>
      </c>
      <c r="L839" s="113">
        <v>0</v>
      </c>
      <c r="M839" s="113">
        <v>0</v>
      </c>
      <c r="N839" s="31">
        <v>118265</v>
      </c>
      <c r="O839" s="32">
        <v>45910</v>
      </c>
      <c r="P839" s="113">
        <v>0</v>
      </c>
      <c r="Q839" s="113">
        <v>0</v>
      </c>
      <c r="R839" s="31">
        <v>0</v>
      </c>
      <c r="S839" s="32">
        <v>0</v>
      </c>
      <c r="T839" s="113">
        <v>0</v>
      </c>
      <c r="U839" s="113">
        <v>0</v>
      </c>
      <c r="V839" s="31">
        <v>0</v>
      </c>
      <c r="W839" s="32">
        <v>0</v>
      </c>
      <c r="X839" s="113">
        <v>0</v>
      </c>
      <c r="Y839" s="113">
        <v>0</v>
      </c>
      <c r="Z839" s="31">
        <v>0</v>
      </c>
      <c r="AA839" s="32">
        <v>0</v>
      </c>
      <c r="AB839" s="113">
        <v>0</v>
      </c>
      <c r="AC839" s="113">
        <v>0</v>
      </c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1701</v>
      </c>
      <c r="B840" s="111" t="s">
        <v>1455</v>
      </c>
      <c r="C840" s="112" t="s">
        <v>59</v>
      </c>
      <c r="D840" s="21">
        <f t="shared" si="15"/>
        <v>272892.5</v>
      </c>
      <c r="E840" s="24">
        <f t="shared" si="15"/>
        <v>581432.6</v>
      </c>
      <c r="F840" s="104">
        <v>9505</v>
      </c>
      <c r="G840" s="104">
        <v>0</v>
      </c>
      <c r="H840" s="105">
        <v>15183</v>
      </c>
      <c r="I840" s="105">
        <v>0</v>
      </c>
      <c r="J840" s="106">
        <v>27073</v>
      </c>
      <c r="K840" s="107">
        <v>85239</v>
      </c>
      <c r="L840" s="105">
        <v>40293.5</v>
      </c>
      <c r="M840" s="105">
        <v>132863</v>
      </c>
      <c r="N840" s="106">
        <v>18070</v>
      </c>
      <c r="O840" s="107">
        <v>0</v>
      </c>
      <c r="P840" s="113">
        <v>36016</v>
      </c>
      <c r="Q840" s="113">
        <v>0</v>
      </c>
      <c r="R840" s="106">
        <v>18863</v>
      </c>
      <c r="S840" s="107">
        <v>270974</v>
      </c>
      <c r="T840" s="105">
        <v>29636</v>
      </c>
      <c r="U840" s="105">
        <v>84471.6</v>
      </c>
      <c r="V840" s="106">
        <v>13135</v>
      </c>
      <c r="W840" s="107">
        <v>0</v>
      </c>
      <c r="X840" s="105">
        <v>17038</v>
      </c>
      <c r="Y840" s="105">
        <v>0</v>
      </c>
      <c r="Z840" s="106">
        <v>26738</v>
      </c>
      <c r="AA840" s="107">
        <v>0</v>
      </c>
      <c r="AB840" s="105">
        <v>21342</v>
      </c>
      <c r="AC840" s="105">
        <v>7885</v>
      </c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1701</v>
      </c>
      <c r="B841" s="111" t="s">
        <v>1456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1701</v>
      </c>
      <c r="B842" s="111" t="s">
        <v>1457</v>
      </c>
      <c r="C842" s="112" t="s">
        <v>1458</v>
      </c>
      <c r="D842" s="21">
        <f t="shared" si="15"/>
        <v>779250</v>
      </c>
      <c r="E842" s="24">
        <f t="shared" si="15"/>
        <v>283000</v>
      </c>
      <c r="F842" s="104">
        <v>69300</v>
      </c>
      <c r="G842" s="104">
        <v>34600</v>
      </c>
      <c r="H842" s="105">
        <v>74050</v>
      </c>
      <c r="I842" s="105">
        <v>29950</v>
      </c>
      <c r="J842" s="106">
        <v>80200</v>
      </c>
      <c r="K842" s="107">
        <v>55100</v>
      </c>
      <c r="L842" s="105">
        <v>64450</v>
      </c>
      <c r="M842" s="105">
        <v>11300</v>
      </c>
      <c r="N842" s="106">
        <v>64700</v>
      </c>
      <c r="O842" s="107">
        <v>7800</v>
      </c>
      <c r="P842" s="105">
        <v>60950</v>
      </c>
      <c r="Q842" s="105">
        <v>10500</v>
      </c>
      <c r="R842" s="106">
        <v>66300</v>
      </c>
      <c r="S842" s="107">
        <v>0</v>
      </c>
      <c r="T842" s="105">
        <v>61700</v>
      </c>
      <c r="U842" s="105">
        <v>52250</v>
      </c>
      <c r="V842" s="106">
        <v>56700</v>
      </c>
      <c r="W842" s="107">
        <v>15450</v>
      </c>
      <c r="X842" s="105">
        <v>67450</v>
      </c>
      <c r="Y842" s="105">
        <v>26100</v>
      </c>
      <c r="Z842" s="106">
        <v>64950</v>
      </c>
      <c r="AA842" s="107">
        <v>6700</v>
      </c>
      <c r="AB842" s="105">
        <v>48500</v>
      </c>
      <c r="AC842" s="105">
        <v>33250</v>
      </c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1701</v>
      </c>
      <c r="B843" s="111" t="s">
        <v>1459</v>
      </c>
      <c r="C843" s="112" t="s">
        <v>67</v>
      </c>
      <c r="D843" s="21">
        <f t="shared" si="15"/>
        <v>59076823.190000005</v>
      </c>
      <c r="E843" s="24">
        <f t="shared" si="15"/>
        <v>59076823.190000005</v>
      </c>
      <c r="F843" s="104">
        <v>4678714.3499999996</v>
      </c>
      <c r="G843" s="104">
        <v>4678714.3499999996</v>
      </c>
      <c r="H843" s="105">
        <v>4525439.3499999996</v>
      </c>
      <c r="I843" s="105">
        <v>4525439.3499999996</v>
      </c>
      <c r="J843" s="106">
        <v>5011791</v>
      </c>
      <c r="K843" s="107">
        <v>5011791</v>
      </c>
      <c r="L843" s="105">
        <v>4766352</v>
      </c>
      <c r="M843" s="105">
        <v>4766352</v>
      </c>
      <c r="N843" s="106">
        <v>5092555.75</v>
      </c>
      <c r="O843" s="107">
        <v>5092555.75</v>
      </c>
      <c r="P843" s="105">
        <v>5745277.2199999997</v>
      </c>
      <c r="Q843" s="105">
        <v>5745277.2199999997</v>
      </c>
      <c r="R843" s="106">
        <v>4566964.2699999996</v>
      </c>
      <c r="S843" s="107">
        <v>4566964.2699999996</v>
      </c>
      <c r="T843" s="105">
        <v>4517209.2</v>
      </c>
      <c r="U843" s="105">
        <v>4517209.2</v>
      </c>
      <c r="V843" s="106">
        <v>5234491.45</v>
      </c>
      <c r="W843" s="107">
        <v>5234491.45</v>
      </c>
      <c r="X843" s="105">
        <v>4502092.5999999996</v>
      </c>
      <c r="Y843" s="105">
        <v>4502092.5999999996</v>
      </c>
      <c r="Z843" s="106">
        <v>5559292.4000000004</v>
      </c>
      <c r="AA843" s="107">
        <v>5559292.4000000004</v>
      </c>
      <c r="AB843" s="105">
        <v>4876643.5999999996</v>
      </c>
      <c r="AC843" s="105">
        <v>4876643.5999999996</v>
      </c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1701</v>
      </c>
      <c r="B844" s="111" t="s">
        <v>1460</v>
      </c>
      <c r="C844" s="112" t="s">
        <v>1461</v>
      </c>
      <c r="D844" s="21">
        <f t="shared" si="15"/>
        <v>94479408.969999999</v>
      </c>
      <c r="E844" s="24">
        <f t="shared" si="15"/>
        <v>80012976.399999991</v>
      </c>
      <c r="F844" s="104">
        <v>5680565.8899999997</v>
      </c>
      <c r="G844" s="104">
        <v>0</v>
      </c>
      <c r="H844" s="113">
        <v>6124610.79</v>
      </c>
      <c r="I844" s="113">
        <v>5658658.6900000004</v>
      </c>
      <c r="J844" s="31">
        <v>6430283.1699999999</v>
      </c>
      <c r="K844" s="32">
        <v>5417687.9900000002</v>
      </c>
      <c r="L844" s="113">
        <v>5980337</v>
      </c>
      <c r="M844" s="113">
        <v>6849308.2000000002</v>
      </c>
      <c r="N844" s="31">
        <v>5493628.5999999996</v>
      </c>
      <c r="O844" s="32">
        <v>6132371.0199999996</v>
      </c>
      <c r="P844" s="105">
        <v>6684550.0700000003</v>
      </c>
      <c r="Q844" s="105">
        <v>4899089.3499999996</v>
      </c>
      <c r="R844" s="31">
        <v>6486444.75</v>
      </c>
      <c r="S844" s="32">
        <v>7639071.7999999998</v>
      </c>
      <c r="T844" s="113">
        <v>6064711.0499999998</v>
      </c>
      <c r="U844" s="113">
        <v>6507108.5</v>
      </c>
      <c r="V844" s="31">
        <v>5940099.7999999998</v>
      </c>
      <c r="W844" s="32">
        <v>6532077.7999999998</v>
      </c>
      <c r="X844" s="113">
        <v>7762773.3499999996</v>
      </c>
      <c r="Y844" s="113">
        <v>5900990.25</v>
      </c>
      <c r="Z844" s="31">
        <v>12799293.050000001</v>
      </c>
      <c r="AA844" s="32">
        <v>7251749.75</v>
      </c>
      <c r="AB844" s="113">
        <v>19032111.449999999</v>
      </c>
      <c r="AC844" s="113">
        <v>17224863.050000001</v>
      </c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1701</v>
      </c>
      <c r="B845" s="111" t="s">
        <v>1462</v>
      </c>
      <c r="C845" s="112" t="s">
        <v>1463</v>
      </c>
      <c r="D845" s="21">
        <f t="shared" si="15"/>
        <v>6426892.8899999997</v>
      </c>
      <c r="E845" s="24">
        <f t="shared" si="15"/>
        <v>5247054.1899999995</v>
      </c>
      <c r="F845" s="104">
        <v>473521.54</v>
      </c>
      <c r="G845" s="104">
        <v>806143.05</v>
      </c>
      <c r="H845" s="113">
        <v>468687.5</v>
      </c>
      <c r="I845" s="113">
        <v>283796.03999999998</v>
      </c>
      <c r="J845" s="31">
        <v>490529</v>
      </c>
      <c r="K845" s="32">
        <v>283357.5</v>
      </c>
      <c r="L845" s="113">
        <v>568482.5</v>
      </c>
      <c r="M845" s="113">
        <v>311089.5</v>
      </c>
      <c r="N845" s="31">
        <v>636627.5</v>
      </c>
      <c r="O845" s="32">
        <v>394317</v>
      </c>
      <c r="P845" s="113">
        <v>642282</v>
      </c>
      <c r="Q845" s="113">
        <v>982871.5</v>
      </c>
      <c r="R845" s="31">
        <v>522468.5</v>
      </c>
      <c r="S845" s="32">
        <v>402559</v>
      </c>
      <c r="T845" s="113">
        <v>596300</v>
      </c>
      <c r="U845" s="113">
        <v>345535</v>
      </c>
      <c r="V845" s="31">
        <v>405469.5</v>
      </c>
      <c r="W845" s="32">
        <v>426547</v>
      </c>
      <c r="X845" s="113">
        <v>610075.80000000005</v>
      </c>
      <c r="Y845" s="113">
        <v>247098.5</v>
      </c>
      <c r="Z845" s="31">
        <v>475730</v>
      </c>
      <c r="AA845" s="32">
        <v>428415.1</v>
      </c>
      <c r="AB845" s="113">
        <v>536719.05000000005</v>
      </c>
      <c r="AC845" s="113">
        <v>335325</v>
      </c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1701</v>
      </c>
      <c r="B846" s="111" t="s">
        <v>1464</v>
      </c>
      <c r="C846" s="112" t="s">
        <v>1465</v>
      </c>
      <c r="D846" s="21">
        <f t="shared" si="15"/>
        <v>0</v>
      </c>
      <c r="E846" s="24">
        <f t="shared" si="15"/>
        <v>0</v>
      </c>
      <c r="F846" s="104">
        <v>0</v>
      </c>
      <c r="G846" s="104">
        <v>0</v>
      </c>
      <c r="H846" s="113">
        <v>0</v>
      </c>
      <c r="I846" s="113">
        <v>0</v>
      </c>
      <c r="J846" s="31">
        <v>0</v>
      </c>
      <c r="K846" s="32">
        <v>0</v>
      </c>
      <c r="L846" s="113">
        <v>0</v>
      </c>
      <c r="M846" s="113">
        <v>0</v>
      </c>
      <c r="N846" s="31">
        <v>0</v>
      </c>
      <c r="O846" s="32">
        <v>0</v>
      </c>
      <c r="P846" s="113">
        <v>0</v>
      </c>
      <c r="Q846" s="113">
        <v>0</v>
      </c>
      <c r="R846" s="31">
        <v>0</v>
      </c>
      <c r="S846" s="32">
        <v>0</v>
      </c>
      <c r="T846" s="113">
        <v>0</v>
      </c>
      <c r="U846" s="113">
        <v>0</v>
      </c>
      <c r="V846" s="31">
        <v>0</v>
      </c>
      <c r="W846" s="32">
        <v>0</v>
      </c>
      <c r="X846" s="113">
        <v>0</v>
      </c>
      <c r="Y846" s="113">
        <v>0</v>
      </c>
      <c r="Z846" s="31">
        <v>0</v>
      </c>
      <c r="AA846" s="32">
        <v>0</v>
      </c>
      <c r="AB846" s="113">
        <v>0</v>
      </c>
      <c r="AC846" s="113">
        <v>0</v>
      </c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1701</v>
      </c>
      <c r="B847" s="111" t="s">
        <v>1466</v>
      </c>
      <c r="C847" s="112" t="s">
        <v>68</v>
      </c>
      <c r="D847" s="21">
        <f t="shared" si="15"/>
        <v>47182228.859999999</v>
      </c>
      <c r="E847" s="24">
        <f t="shared" si="15"/>
        <v>47182228.859999999</v>
      </c>
      <c r="F847" s="104">
        <v>484424.62</v>
      </c>
      <c r="G847" s="104">
        <v>484424.62</v>
      </c>
      <c r="H847" s="113">
        <v>1210778.3600000001</v>
      </c>
      <c r="I847" s="113">
        <v>1210778.3600000001</v>
      </c>
      <c r="J847" s="31">
        <v>1015900.46</v>
      </c>
      <c r="K847" s="32">
        <v>1015900.46</v>
      </c>
      <c r="L847" s="113">
        <v>1002008.78</v>
      </c>
      <c r="M847" s="113">
        <v>1002008.78</v>
      </c>
      <c r="N847" s="31">
        <v>544622.19999999995</v>
      </c>
      <c r="O847" s="32">
        <v>544622.19999999995</v>
      </c>
      <c r="P847" s="113">
        <v>619931.30000000005</v>
      </c>
      <c r="Q847" s="113">
        <v>619931.30000000005</v>
      </c>
      <c r="R847" s="31">
        <v>1791542.48</v>
      </c>
      <c r="S847" s="32">
        <v>1791542.48</v>
      </c>
      <c r="T847" s="113">
        <v>1166343.1599999999</v>
      </c>
      <c r="U847" s="113">
        <v>1166343.1599999999</v>
      </c>
      <c r="V847" s="31">
        <v>6118146.5</v>
      </c>
      <c r="W847" s="32">
        <v>6118146.5</v>
      </c>
      <c r="X847" s="113">
        <v>4809414.62</v>
      </c>
      <c r="Y847" s="113">
        <v>4809414.62</v>
      </c>
      <c r="Z847" s="31">
        <v>8985923.2400000002</v>
      </c>
      <c r="AA847" s="32">
        <v>8985923.2400000002</v>
      </c>
      <c r="AB847" s="113">
        <v>19433193.140000001</v>
      </c>
      <c r="AC847" s="113">
        <v>19433193.140000001</v>
      </c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1701</v>
      </c>
      <c r="B848" s="111" t="s">
        <v>1467</v>
      </c>
      <c r="C848" s="112" t="s">
        <v>1468</v>
      </c>
      <c r="D848" s="21">
        <f t="shared" si="15"/>
        <v>2974646.05</v>
      </c>
      <c r="E848" s="24">
        <f t="shared" si="15"/>
        <v>2738659.25</v>
      </c>
      <c r="F848" s="104">
        <v>134044.5</v>
      </c>
      <c r="G848" s="104">
        <v>8000</v>
      </c>
      <c r="H848" s="105">
        <v>128623.5</v>
      </c>
      <c r="I848" s="105">
        <v>132516</v>
      </c>
      <c r="J848" s="106">
        <v>105107.5</v>
      </c>
      <c r="K848" s="107">
        <v>18925</v>
      </c>
      <c r="L848" s="105">
        <v>100152</v>
      </c>
      <c r="M848" s="105">
        <v>162251</v>
      </c>
      <c r="N848" s="106">
        <v>168169</v>
      </c>
      <c r="O848" s="107">
        <v>96932.5</v>
      </c>
      <c r="P848" s="113">
        <v>150065.5</v>
      </c>
      <c r="Q848" s="113">
        <v>141349.5</v>
      </c>
      <c r="R848" s="106">
        <v>130533.5</v>
      </c>
      <c r="S848" s="107">
        <v>32798.5</v>
      </c>
      <c r="T848" s="105">
        <v>203765</v>
      </c>
      <c r="U848" s="105">
        <v>466911</v>
      </c>
      <c r="V848" s="106">
        <v>302124.5</v>
      </c>
      <c r="W848" s="107">
        <v>303111.5</v>
      </c>
      <c r="X848" s="105">
        <v>324599.75</v>
      </c>
      <c r="Y848" s="105">
        <v>291016.25</v>
      </c>
      <c r="Z848" s="106">
        <v>243638.3</v>
      </c>
      <c r="AA848" s="107">
        <v>216936.5</v>
      </c>
      <c r="AB848" s="105">
        <v>983823</v>
      </c>
      <c r="AC848" s="105">
        <v>867911.5</v>
      </c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1701</v>
      </c>
      <c r="B849" s="111" t="s">
        <v>1469</v>
      </c>
      <c r="C849" s="112" t="s">
        <v>1470</v>
      </c>
      <c r="D849" s="21">
        <f t="shared" si="15"/>
        <v>4647758.1500000004</v>
      </c>
      <c r="E849" s="24">
        <f t="shared" si="15"/>
        <v>3154009.75</v>
      </c>
      <c r="F849" s="104">
        <v>98328.5</v>
      </c>
      <c r="G849" s="104">
        <v>0</v>
      </c>
      <c r="H849" s="105">
        <v>141355.20000000001</v>
      </c>
      <c r="I849" s="105">
        <v>213781.7</v>
      </c>
      <c r="J849" s="106">
        <v>96383.75</v>
      </c>
      <c r="K849" s="107">
        <v>94191.25</v>
      </c>
      <c r="L849" s="105">
        <v>231988</v>
      </c>
      <c r="M849" s="105">
        <v>176486.5</v>
      </c>
      <c r="N849" s="106">
        <v>160372</v>
      </c>
      <c r="O849" s="107">
        <v>112150.5</v>
      </c>
      <c r="P849" s="105">
        <v>134747</v>
      </c>
      <c r="Q849" s="105">
        <v>208343</v>
      </c>
      <c r="R849" s="106">
        <v>123301</v>
      </c>
      <c r="S849" s="107">
        <v>171646.5</v>
      </c>
      <c r="T849" s="105">
        <v>76770</v>
      </c>
      <c r="U849" s="105">
        <v>116822</v>
      </c>
      <c r="V849" s="106">
        <v>170104</v>
      </c>
      <c r="W849" s="107">
        <v>127065</v>
      </c>
      <c r="X849" s="105">
        <v>705172.3</v>
      </c>
      <c r="Y849" s="105">
        <v>130262</v>
      </c>
      <c r="Z849" s="106">
        <v>1541997.5</v>
      </c>
      <c r="AA849" s="107">
        <v>657568.5</v>
      </c>
      <c r="AB849" s="105">
        <v>1167238.8999999999</v>
      </c>
      <c r="AC849" s="105">
        <v>1145692.8</v>
      </c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1701</v>
      </c>
      <c r="B850" s="111" t="s">
        <v>1471</v>
      </c>
      <c r="C850" s="112" t="s">
        <v>1472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1701</v>
      </c>
      <c r="B851" s="111" t="s">
        <v>1473</v>
      </c>
      <c r="C851" s="112" t="s">
        <v>1474</v>
      </c>
      <c r="D851" s="21">
        <f t="shared" si="15"/>
        <v>605239</v>
      </c>
      <c r="E851" s="24">
        <f t="shared" si="15"/>
        <v>605239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8400</v>
      </c>
      <c r="Q851" s="105">
        <v>8400</v>
      </c>
      <c r="R851" s="106"/>
      <c r="S851" s="107"/>
      <c r="T851" s="105">
        <v>21223.5</v>
      </c>
      <c r="U851" s="105">
        <v>21223.5</v>
      </c>
      <c r="V851" s="106">
        <v>9773</v>
      </c>
      <c r="W851" s="107">
        <v>9773</v>
      </c>
      <c r="X851" s="105">
        <v>166623</v>
      </c>
      <c r="Y851" s="105">
        <v>166623</v>
      </c>
      <c r="Z851" s="106">
        <v>259139.5</v>
      </c>
      <c r="AA851" s="107">
        <v>259139.5</v>
      </c>
      <c r="AB851" s="105">
        <v>140080</v>
      </c>
      <c r="AC851" s="105">
        <v>140080</v>
      </c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1701</v>
      </c>
      <c r="B852" s="111" t="s">
        <v>1475</v>
      </c>
      <c r="C852" s="112" t="s">
        <v>1476</v>
      </c>
      <c r="D852" s="21">
        <f t="shared" si="15"/>
        <v>10307161.789999999</v>
      </c>
      <c r="E852" s="24">
        <f t="shared" si="15"/>
        <v>3033511.44</v>
      </c>
      <c r="F852" s="104"/>
      <c r="G852" s="104"/>
      <c r="H852" s="113"/>
      <c r="I852" s="113"/>
      <c r="J852" s="31"/>
      <c r="K852" s="32"/>
      <c r="L852" s="113"/>
      <c r="M852" s="113"/>
      <c r="N852" s="31">
        <v>1868.73</v>
      </c>
      <c r="O852" s="32">
        <v>0</v>
      </c>
      <c r="P852" s="105">
        <v>89112.74</v>
      </c>
      <c r="Q852" s="105">
        <v>0</v>
      </c>
      <c r="R852" s="31">
        <v>26327.81</v>
      </c>
      <c r="S852" s="32">
        <v>28196.54</v>
      </c>
      <c r="T852" s="113">
        <v>4908.6499999999996</v>
      </c>
      <c r="U852" s="113">
        <v>94021.39</v>
      </c>
      <c r="V852" s="31">
        <v>299800.74</v>
      </c>
      <c r="W852" s="32">
        <v>299800.74</v>
      </c>
      <c r="X852" s="113">
        <v>603484.87</v>
      </c>
      <c r="Y852" s="113">
        <v>603484.87</v>
      </c>
      <c r="Z852" s="31">
        <v>2008007.9</v>
      </c>
      <c r="AA852" s="32">
        <v>2008007.9</v>
      </c>
      <c r="AB852" s="113">
        <v>7273650.3499999996</v>
      </c>
      <c r="AC852" s="113">
        <v>0</v>
      </c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1701</v>
      </c>
      <c r="B853" s="111" t="s">
        <v>1477</v>
      </c>
      <c r="C853" s="112" t="s">
        <v>1478</v>
      </c>
      <c r="D853" s="21">
        <f t="shared" si="15"/>
        <v>2748241.0700000003</v>
      </c>
      <c r="E853" s="24">
        <f t="shared" si="15"/>
        <v>2210248.9</v>
      </c>
      <c r="F853" s="104">
        <v>177034.25</v>
      </c>
      <c r="G853" s="104">
        <v>90902.67</v>
      </c>
      <c r="H853" s="105">
        <v>201904</v>
      </c>
      <c r="I853" s="105">
        <v>115222.42</v>
      </c>
      <c r="J853" s="106">
        <v>242285</v>
      </c>
      <c r="K853" s="107">
        <v>155603.42000000001</v>
      </c>
      <c r="L853" s="105">
        <v>191037.5</v>
      </c>
      <c r="M853" s="105">
        <v>104355.92</v>
      </c>
      <c r="N853" s="106">
        <v>160720</v>
      </c>
      <c r="O853" s="107">
        <v>74038.42</v>
      </c>
      <c r="P853" s="113">
        <v>247972</v>
      </c>
      <c r="Q853" s="113">
        <v>161841.42000000001</v>
      </c>
      <c r="R853" s="106">
        <v>204182.5</v>
      </c>
      <c r="S853" s="107">
        <v>117500.92</v>
      </c>
      <c r="T853" s="105">
        <v>211167</v>
      </c>
      <c r="U853" s="105">
        <v>418663.27</v>
      </c>
      <c r="V853" s="106">
        <v>283367.62</v>
      </c>
      <c r="W853" s="107">
        <v>179619.49</v>
      </c>
      <c r="X853" s="105">
        <v>239046.6</v>
      </c>
      <c r="Y853" s="105">
        <v>397934.01</v>
      </c>
      <c r="Z853" s="106">
        <v>350907.5</v>
      </c>
      <c r="AA853" s="107">
        <v>250300.17</v>
      </c>
      <c r="AB853" s="105">
        <v>238617.1</v>
      </c>
      <c r="AC853" s="105">
        <v>144266.76999999999</v>
      </c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1701</v>
      </c>
      <c r="B854" s="111" t="s">
        <v>1479</v>
      </c>
      <c r="C854" s="112" t="s">
        <v>1480</v>
      </c>
      <c r="D854" s="21">
        <f t="shared" si="15"/>
        <v>3316216</v>
      </c>
      <c r="E854" s="24">
        <f t="shared" si="15"/>
        <v>2923870.4699999997</v>
      </c>
      <c r="F854" s="104">
        <v>154524.5</v>
      </c>
      <c r="G854" s="104">
        <v>89560.03</v>
      </c>
      <c r="H854" s="105">
        <v>163933.5</v>
      </c>
      <c r="I854" s="105">
        <v>98969.03</v>
      </c>
      <c r="J854" s="106">
        <v>160976</v>
      </c>
      <c r="K854" s="107">
        <v>96011.53</v>
      </c>
      <c r="L854" s="105">
        <v>327426.75</v>
      </c>
      <c r="M854" s="105">
        <v>262462.28000000003</v>
      </c>
      <c r="N854" s="106">
        <v>278629</v>
      </c>
      <c r="O854" s="107">
        <v>213664.53</v>
      </c>
      <c r="P854" s="105">
        <v>242220</v>
      </c>
      <c r="Q854" s="105">
        <v>177255.53</v>
      </c>
      <c r="R854" s="106">
        <v>165980.5</v>
      </c>
      <c r="S854" s="107">
        <v>101016.03</v>
      </c>
      <c r="T854" s="105">
        <v>144818</v>
      </c>
      <c r="U854" s="105">
        <v>233355.25</v>
      </c>
      <c r="V854" s="106">
        <v>368351</v>
      </c>
      <c r="W854" s="107">
        <v>334922.07</v>
      </c>
      <c r="X854" s="105">
        <v>127482.8</v>
      </c>
      <c r="Y854" s="105">
        <v>259844.22</v>
      </c>
      <c r="Z854" s="106">
        <v>319574.5</v>
      </c>
      <c r="AA854" s="107">
        <v>257042.51</v>
      </c>
      <c r="AB854" s="105">
        <v>862299.45</v>
      </c>
      <c r="AC854" s="105">
        <v>799767.46</v>
      </c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1701</v>
      </c>
      <c r="B855" s="111" t="s">
        <v>1481</v>
      </c>
      <c r="C855" s="112" t="s">
        <v>1482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1701</v>
      </c>
      <c r="B856" s="111" t="s">
        <v>1483</v>
      </c>
      <c r="C856" s="112" t="s">
        <v>1484</v>
      </c>
      <c r="D856" s="21">
        <f t="shared" si="15"/>
        <v>3845599.5999999996</v>
      </c>
      <c r="E856" s="24">
        <f t="shared" si="15"/>
        <v>52609.5</v>
      </c>
      <c r="F856" s="104">
        <v>3415</v>
      </c>
      <c r="G856" s="104">
        <v>0</v>
      </c>
      <c r="H856" s="113">
        <v>71642</v>
      </c>
      <c r="I856" s="113">
        <v>0</v>
      </c>
      <c r="J856" s="31">
        <v>6303</v>
      </c>
      <c r="K856" s="32">
        <v>0</v>
      </c>
      <c r="L856" s="113">
        <v>0</v>
      </c>
      <c r="M856" s="113">
        <v>0</v>
      </c>
      <c r="N856" s="31">
        <v>6598</v>
      </c>
      <c r="O856" s="32">
        <v>0</v>
      </c>
      <c r="P856" s="105">
        <v>16898.5</v>
      </c>
      <c r="Q856" s="105">
        <v>2496.5</v>
      </c>
      <c r="R856" s="31">
        <v>29186.5</v>
      </c>
      <c r="S856" s="32">
        <v>120</v>
      </c>
      <c r="T856" s="113">
        <v>16112.5</v>
      </c>
      <c r="U856" s="113">
        <v>0</v>
      </c>
      <c r="V856" s="31">
        <v>15401.5</v>
      </c>
      <c r="W856" s="32">
        <v>3510</v>
      </c>
      <c r="X856" s="113">
        <v>21008</v>
      </c>
      <c r="Y856" s="113">
        <v>10698.5</v>
      </c>
      <c r="Z856" s="31">
        <v>2901113.8</v>
      </c>
      <c r="AA856" s="32">
        <v>0</v>
      </c>
      <c r="AB856" s="113">
        <v>757920.8</v>
      </c>
      <c r="AC856" s="113">
        <v>35784.5</v>
      </c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1701</v>
      </c>
      <c r="B857" s="111" t="s">
        <v>1485</v>
      </c>
      <c r="C857" s="112" t="s">
        <v>1486</v>
      </c>
      <c r="D857" s="21">
        <f t="shared" si="15"/>
        <v>321301.92</v>
      </c>
      <c r="E857" s="24">
        <f t="shared" si="15"/>
        <v>118875.5</v>
      </c>
      <c r="F857" s="104">
        <v>64060.82</v>
      </c>
      <c r="G857" s="104">
        <v>13652.5</v>
      </c>
      <c r="H857" s="105">
        <v>28523.5</v>
      </c>
      <c r="I857" s="105">
        <v>18146</v>
      </c>
      <c r="J857" s="106">
        <v>19892.5</v>
      </c>
      <c r="K857" s="107">
        <v>0</v>
      </c>
      <c r="L857" s="105">
        <v>7937</v>
      </c>
      <c r="M857" s="105">
        <v>26339.5</v>
      </c>
      <c r="N857" s="106">
        <v>44014</v>
      </c>
      <c r="O857" s="107">
        <v>9070</v>
      </c>
      <c r="P857" s="113">
        <v>14476</v>
      </c>
      <c r="Q857" s="113">
        <v>7041</v>
      </c>
      <c r="R857" s="106">
        <v>4224</v>
      </c>
      <c r="S857" s="107">
        <v>7732.5</v>
      </c>
      <c r="T857" s="105">
        <v>6687.5</v>
      </c>
      <c r="U857" s="105">
        <v>8229.5</v>
      </c>
      <c r="V857" s="106">
        <v>10824.5</v>
      </c>
      <c r="W857" s="107">
        <v>7745</v>
      </c>
      <c r="X857" s="105">
        <v>53221.5</v>
      </c>
      <c r="Y857" s="105">
        <v>6584.5</v>
      </c>
      <c r="Z857" s="106">
        <v>18908</v>
      </c>
      <c r="AA857" s="107">
        <v>9397.5</v>
      </c>
      <c r="AB857" s="105">
        <v>48532.6</v>
      </c>
      <c r="AC857" s="105">
        <v>4937.5</v>
      </c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1701</v>
      </c>
      <c r="B858" s="111" t="s">
        <v>1487</v>
      </c>
      <c r="C858" s="112" t="s">
        <v>70</v>
      </c>
      <c r="D858" s="21">
        <f t="shared" si="15"/>
        <v>9732435.9000000004</v>
      </c>
      <c r="E858" s="24">
        <f t="shared" si="15"/>
        <v>844991.5</v>
      </c>
      <c r="F858" s="104">
        <v>84820</v>
      </c>
      <c r="G858" s="104">
        <v>50463</v>
      </c>
      <c r="H858" s="105">
        <v>75219</v>
      </c>
      <c r="I858" s="105">
        <v>33708</v>
      </c>
      <c r="J858" s="106">
        <v>81576.5</v>
      </c>
      <c r="K858" s="107">
        <v>74703</v>
      </c>
      <c r="L858" s="105">
        <v>11744.5</v>
      </c>
      <c r="M858" s="105">
        <v>60123</v>
      </c>
      <c r="N858" s="106">
        <v>43185.5</v>
      </c>
      <c r="O858" s="107">
        <v>49617.5</v>
      </c>
      <c r="P858" s="105">
        <v>45278</v>
      </c>
      <c r="Q858" s="105">
        <v>55499.5</v>
      </c>
      <c r="R858" s="106">
        <v>84369.5</v>
      </c>
      <c r="S858" s="107">
        <v>0</v>
      </c>
      <c r="T858" s="105">
        <v>81323.5</v>
      </c>
      <c r="U858" s="105">
        <v>29320.5</v>
      </c>
      <c r="V858" s="106">
        <v>2550</v>
      </c>
      <c r="W858" s="107">
        <v>249857</v>
      </c>
      <c r="X858" s="105">
        <v>2301823.5</v>
      </c>
      <c r="Y858" s="105">
        <v>91846</v>
      </c>
      <c r="Z858" s="106">
        <v>4068275.8</v>
      </c>
      <c r="AA858" s="107">
        <v>0</v>
      </c>
      <c r="AB858" s="105">
        <v>2852270.1</v>
      </c>
      <c r="AC858" s="105">
        <v>149854</v>
      </c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1701</v>
      </c>
      <c r="B859" s="111" t="s">
        <v>1488</v>
      </c>
      <c r="C859" s="112" t="s">
        <v>1489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1701</v>
      </c>
      <c r="B860" s="111" t="s">
        <v>1490</v>
      </c>
      <c r="C860" s="112" t="s">
        <v>1491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1701</v>
      </c>
      <c r="B861" s="111" t="s">
        <v>1492</v>
      </c>
      <c r="C861" s="112" t="s">
        <v>71</v>
      </c>
      <c r="D861" s="21">
        <f t="shared" si="15"/>
        <v>11558537.300000001</v>
      </c>
      <c r="E861" s="24">
        <f t="shared" si="15"/>
        <v>11706683.800000001</v>
      </c>
      <c r="F861" s="104">
        <v>988965.5</v>
      </c>
      <c r="G861" s="104">
        <v>1003706.5</v>
      </c>
      <c r="H861" s="105">
        <v>1032625</v>
      </c>
      <c r="I861" s="105">
        <v>1170923.3</v>
      </c>
      <c r="J861" s="106">
        <v>1028227.5</v>
      </c>
      <c r="K861" s="107">
        <v>41519</v>
      </c>
      <c r="L861" s="105">
        <v>978370</v>
      </c>
      <c r="M861" s="105">
        <v>1281100.5</v>
      </c>
      <c r="N861" s="106">
        <v>961524.5</v>
      </c>
      <c r="O861" s="107">
        <v>52989</v>
      </c>
      <c r="P861" s="105">
        <v>1153435.5</v>
      </c>
      <c r="Q861" s="105">
        <v>476678</v>
      </c>
      <c r="R861" s="106">
        <v>838801</v>
      </c>
      <c r="S861" s="107">
        <v>1297018</v>
      </c>
      <c r="T861" s="105">
        <v>807732.5</v>
      </c>
      <c r="U861" s="105">
        <v>968735.5</v>
      </c>
      <c r="V861" s="106">
        <v>1018442.5</v>
      </c>
      <c r="W861" s="107">
        <v>2171108</v>
      </c>
      <c r="X861" s="105">
        <v>891837.5</v>
      </c>
      <c r="Y861" s="105">
        <v>2328464.5</v>
      </c>
      <c r="Z861" s="106">
        <v>926720.3</v>
      </c>
      <c r="AA861" s="107">
        <v>754650</v>
      </c>
      <c r="AB861" s="105">
        <v>931855.5</v>
      </c>
      <c r="AC861" s="105">
        <v>159791.5</v>
      </c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1701</v>
      </c>
      <c r="B862" s="111" t="s">
        <v>1493</v>
      </c>
      <c r="C862" s="112" t="s">
        <v>1494</v>
      </c>
      <c r="D862" s="21">
        <f t="shared" si="15"/>
        <v>9955626.8000000007</v>
      </c>
      <c r="E862" s="24">
        <f t="shared" si="15"/>
        <v>8778223.4600000009</v>
      </c>
      <c r="F862" s="104">
        <v>694100.5</v>
      </c>
      <c r="G862" s="104">
        <v>454697.51</v>
      </c>
      <c r="H862" s="105">
        <v>721788</v>
      </c>
      <c r="I862" s="105">
        <v>653838.16</v>
      </c>
      <c r="J862" s="106">
        <v>702030</v>
      </c>
      <c r="K862" s="107">
        <v>730734.84</v>
      </c>
      <c r="L862" s="105">
        <v>708440</v>
      </c>
      <c r="M862" s="105">
        <v>389993.15</v>
      </c>
      <c r="N862" s="106">
        <v>512472</v>
      </c>
      <c r="O862" s="107">
        <v>595266.02</v>
      </c>
      <c r="P862" s="105">
        <v>602426.5</v>
      </c>
      <c r="Q862" s="105">
        <v>536789.03</v>
      </c>
      <c r="R862" s="106">
        <v>438488</v>
      </c>
      <c r="S862" s="107">
        <v>242133.59</v>
      </c>
      <c r="T862" s="105">
        <v>733242.5</v>
      </c>
      <c r="U862" s="105">
        <v>427787.6</v>
      </c>
      <c r="V862" s="106">
        <v>911731</v>
      </c>
      <c r="W862" s="107">
        <v>1309014.01</v>
      </c>
      <c r="X862" s="105">
        <v>691497</v>
      </c>
      <c r="Y862" s="105">
        <v>1188272.95</v>
      </c>
      <c r="Z862" s="106">
        <v>1146153.8</v>
      </c>
      <c r="AA862" s="107">
        <v>613278.05000000005</v>
      </c>
      <c r="AB862" s="105">
        <v>2093257.5</v>
      </c>
      <c r="AC862" s="105">
        <v>1636418.55</v>
      </c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1701</v>
      </c>
      <c r="B863" s="111" t="s">
        <v>1495</v>
      </c>
      <c r="C863" s="112" t="s">
        <v>1496</v>
      </c>
      <c r="D863" s="21">
        <f t="shared" si="15"/>
        <v>213232.5</v>
      </c>
      <c r="E863" s="24">
        <f t="shared" si="15"/>
        <v>213232.5</v>
      </c>
      <c r="F863" s="104">
        <v>13788</v>
      </c>
      <c r="G863" s="104">
        <v>0</v>
      </c>
      <c r="H863" s="113">
        <v>2239.5</v>
      </c>
      <c r="I863" s="113">
        <v>16027.5</v>
      </c>
      <c r="J863" s="31">
        <v>6135.5</v>
      </c>
      <c r="K863" s="32">
        <v>6135.5</v>
      </c>
      <c r="L863" s="113">
        <v>12329.5</v>
      </c>
      <c r="M863" s="113">
        <v>12329.5</v>
      </c>
      <c r="N863" s="31">
        <v>16678</v>
      </c>
      <c r="O863" s="32">
        <v>16678</v>
      </c>
      <c r="P863" s="105">
        <v>24871</v>
      </c>
      <c r="Q863" s="105">
        <v>24871</v>
      </c>
      <c r="R863" s="31">
        <v>29627</v>
      </c>
      <c r="S863" s="32">
        <v>29627</v>
      </c>
      <c r="T863" s="113">
        <v>21654</v>
      </c>
      <c r="U863" s="113">
        <v>21654</v>
      </c>
      <c r="V863" s="31">
        <v>21468.5</v>
      </c>
      <c r="W863" s="32">
        <v>21468.5</v>
      </c>
      <c r="X863" s="113">
        <v>23361</v>
      </c>
      <c r="Y863" s="113">
        <v>23361</v>
      </c>
      <c r="Z863" s="31">
        <v>22761</v>
      </c>
      <c r="AA863" s="32">
        <v>22761</v>
      </c>
      <c r="AB863" s="113">
        <v>18319.5</v>
      </c>
      <c r="AC863" s="113">
        <v>18319.5</v>
      </c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1701</v>
      </c>
      <c r="B864" s="111" t="s">
        <v>1497</v>
      </c>
      <c r="C864" s="112" t="s">
        <v>1498</v>
      </c>
      <c r="D864" s="21">
        <f t="shared" si="15"/>
        <v>120021.8</v>
      </c>
      <c r="E864" s="24">
        <f t="shared" si="15"/>
        <v>120021.8</v>
      </c>
      <c r="F864" s="104"/>
      <c r="G864" s="104"/>
      <c r="H864" s="113"/>
      <c r="I864" s="113"/>
      <c r="J864" s="31"/>
      <c r="K864" s="32"/>
      <c r="L864" s="113"/>
      <c r="M864" s="113"/>
      <c r="N864" s="31">
        <v>5420</v>
      </c>
      <c r="O864" s="32">
        <v>5420</v>
      </c>
      <c r="P864" s="113">
        <v>8774.5</v>
      </c>
      <c r="Q864" s="113">
        <v>8774.5</v>
      </c>
      <c r="R864" s="31">
        <v>9477.5</v>
      </c>
      <c r="S864" s="32">
        <v>9477.5</v>
      </c>
      <c r="T864" s="113">
        <v>9489.5</v>
      </c>
      <c r="U864" s="113">
        <v>9489.5</v>
      </c>
      <c r="V864" s="31">
        <v>9177.5</v>
      </c>
      <c r="W864" s="32">
        <v>9177.5</v>
      </c>
      <c r="X864" s="113">
        <v>19916.5</v>
      </c>
      <c r="Y864" s="113">
        <v>19916.5</v>
      </c>
      <c r="Z864" s="31">
        <v>25284.3</v>
      </c>
      <c r="AA864" s="32">
        <v>25284.3</v>
      </c>
      <c r="AB864" s="113">
        <v>32482</v>
      </c>
      <c r="AC864" s="113">
        <v>32482</v>
      </c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1701</v>
      </c>
      <c r="B865" s="111" t="s">
        <v>1499</v>
      </c>
      <c r="C865" s="112" t="s">
        <v>1500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1701</v>
      </c>
      <c r="B866" s="111" t="s">
        <v>1501</v>
      </c>
      <c r="C866" s="112" t="s">
        <v>1502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1701</v>
      </c>
      <c r="B867" s="111" t="s">
        <v>1503</v>
      </c>
      <c r="C867" s="112" t="s">
        <v>1660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1701</v>
      </c>
      <c r="B868" s="111" t="s">
        <v>1504</v>
      </c>
      <c r="C868" s="112" t="s">
        <v>1505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1701</v>
      </c>
      <c r="B869" s="111" t="s">
        <v>1506</v>
      </c>
      <c r="C869" s="112" t="s">
        <v>1507</v>
      </c>
      <c r="D869" s="21">
        <f t="shared" si="15"/>
        <v>410432</v>
      </c>
      <c r="E869" s="24">
        <f t="shared" si="15"/>
        <v>410432</v>
      </c>
      <c r="F869" s="104">
        <v>33793</v>
      </c>
      <c r="G869" s="104">
        <v>33793</v>
      </c>
      <c r="H869" s="113">
        <v>42616</v>
      </c>
      <c r="I869" s="113">
        <v>42616</v>
      </c>
      <c r="J869" s="31">
        <v>40718.5</v>
      </c>
      <c r="K869" s="32">
        <v>40718.5</v>
      </c>
      <c r="L869" s="113">
        <v>13092.5</v>
      </c>
      <c r="M869" s="113">
        <v>13092.5</v>
      </c>
      <c r="N869" s="31">
        <v>46368</v>
      </c>
      <c r="O869" s="32">
        <v>46368</v>
      </c>
      <c r="P869" s="113">
        <v>40735.5</v>
      </c>
      <c r="Q869" s="113">
        <v>40735.5</v>
      </c>
      <c r="R869" s="31">
        <v>24126</v>
      </c>
      <c r="S869" s="32">
        <v>24126</v>
      </c>
      <c r="T869" s="113">
        <v>30095</v>
      </c>
      <c r="U869" s="113">
        <v>30095</v>
      </c>
      <c r="V869" s="31">
        <v>42504</v>
      </c>
      <c r="W869" s="32">
        <v>42504</v>
      </c>
      <c r="X869" s="113">
        <v>32479.5</v>
      </c>
      <c r="Y869" s="113">
        <v>32479.5</v>
      </c>
      <c r="Z869" s="31">
        <v>29790</v>
      </c>
      <c r="AA869" s="32">
        <v>29790</v>
      </c>
      <c r="AB869" s="113">
        <v>34114</v>
      </c>
      <c r="AC869" s="113">
        <v>34114</v>
      </c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1701</v>
      </c>
      <c r="B870" s="111" t="s">
        <v>1508</v>
      </c>
      <c r="C870" s="112" t="s">
        <v>1509</v>
      </c>
      <c r="D870" s="21">
        <f t="shared" si="15"/>
        <v>2695</v>
      </c>
      <c r="E870" s="24">
        <f t="shared" si="15"/>
        <v>2695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>
        <v>2695</v>
      </c>
      <c r="S870" s="32">
        <v>1595</v>
      </c>
      <c r="T870" s="113">
        <v>0</v>
      </c>
      <c r="U870" s="113">
        <v>0</v>
      </c>
      <c r="V870" s="31">
        <v>0</v>
      </c>
      <c r="W870" s="32">
        <v>0</v>
      </c>
      <c r="X870" s="113">
        <v>0</v>
      </c>
      <c r="Y870" s="113">
        <v>1100</v>
      </c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1701</v>
      </c>
      <c r="B871" s="111" t="s">
        <v>1510</v>
      </c>
      <c r="C871" s="112" t="s">
        <v>1511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1701</v>
      </c>
      <c r="B872" s="111" t="s">
        <v>1512</v>
      </c>
      <c r="C872" s="112" t="s">
        <v>1513</v>
      </c>
      <c r="D872" s="21">
        <f t="shared" si="15"/>
        <v>286772</v>
      </c>
      <c r="E872" s="24">
        <f t="shared" si="15"/>
        <v>304518.5</v>
      </c>
      <c r="F872" s="104">
        <v>24264</v>
      </c>
      <c r="G872" s="104">
        <v>0</v>
      </c>
      <c r="H872" s="113">
        <v>6682</v>
      </c>
      <c r="I872" s="113">
        <v>25738</v>
      </c>
      <c r="J872" s="31">
        <v>49089.5</v>
      </c>
      <c r="K872" s="32">
        <v>41014</v>
      </c>
      <c r="L872" s="113">
        <v>0</v>
      </c>
      <c r="M872" s="113">
        <v>0</v>
      </c>
      <c r="N872" s="31">
        <v>11231.5</v>
      </c>
      <c r="O872" s="32">
        <v>55771.5</v>
      </c>
      <c r="P872" s="113">
        <v>67500</v>
      </c>
      <c r="Q872" s="113">
        <v>0</v>
      </c>
      <c r="R872" s="31">
        <v>12917</v>
      </c>
      <c r="S872" s="32">
        <v>42618</v>
      </c>
      <c r="T872" s="113">
        <v>34070</v>
      </c>
      <c r="U872" s="113">
        <v>54701</v>
      </c>
      <c r="V872" s="31">
        <v>18224</v>
      </c>
      <c r="W872" s="32">
        <v>31164.5</v>
      </c>
      <c r="X872" s="113">
        <v>9495.5</v>
      </c>
      <c r="Y872" s="113">
        <v>5783</v>
      </c>
      <c r="Z872" s="31">
        <v>44497</v>
      </c>
      <c r="AA872" s="32">
        <v>38395.5</v>
      </c>
      <c r="AB872" s="113">
        <v>8801.5</v>
      </c>
      <c r="AC872" s="113">
        <v>9333</v>
      </c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1701</v>
      </c>
      <c r="B873" s="111" t="s">
        <v>1514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1701</v>
      </c>
      <c r="B874" s="111" t="s">
        <v>1515</v>
      </c>
      <c r="C874" s="112" t="s">
        <v>1516</v>
      </c>
      <c r="D874" s="21">
        <f t="shared" si="15"/>
        <v>90785</v>
      </c>
      <c r="E874" s="24">
        <f t="shared" si="15"/>
        <v>62090</v>
      </c>
      <c r="F874" s="104">
        <v>0</v>
      </c>
      <c r="G874" s="104">
        <v>0</v>
      </c>
      <c r="H874" s="105">
        <v>0</v>
      </c>
      <c r="I874" s="105">
        <v>1080</v>
      </c>
      <c r="J874" s="106">
        <v>0</v>
      </c>
      <c r="K874" s="107">
        <v>0</v>
      </c>
      <c r="L874" s="105">
        <v>0</v>
      </c>
      <c r="M874" s="105">
        <v>36590</v>
      </c>
      <c r="N874" s="106">
        <v>0</v>
      </c>
      <c r="O874" s="107">
        <v>0</v>
      </c>
      <c r="P874" s="105">
        <v>10240</v>
      </c>
      <c r="Q874" s="105">
        <v>0</v>
      </c>
      <c r="R874" s="106">
        <v>0</v>
      </c>
      <c r="S874" s="107">
        <v>0</v>
      </c>
      <c r="T874" s="105">
        <v>0</v>
      </c>
      <c r="U874" s="105">
        <v>11480</v>
      </c>
      <c r="V874" s="106">
        <v>12940</v>
      </c>
      <c r="W874" s="107">
        <v>12940</v>
      </c>
      <c r="X874" s="105"/>
      <c r="Y874" s="105"/>
      <c r="Z874" s="106">
        <v>20400</v>
      </c>
      <c r="AA874" s="107">
        <v>0</v>
      </c>
      <c r="AB874" s="105">
        <v>47205</v>
      </c>
      <c r="AC874" s="105">
        <v>0</v>
      </c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1701</v>
      </c>
      <c r="B875" s="111" t="s">
        <v>1517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1701</v>
      </c>
      <c r="B876" s="111" t="s">
        <v>1518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1701</v>
      </c>
      <c r="B877" s="111" t="s">
        <v>1519</v>
      </c>
      <c r="C877" s="112" t="s">
        <v>1520</v>
      </c>
      <c r="D877" s="21">
        <f t="shared" si="15"/>
        <v>1397124.6</v>
      </c>
      <c r="E877" s="24">
        <f t="shared" si="15"/>
        <v>1722428</v>
      </c>
      <c r="F877" s="104">
        <v>116448.5</v>
      </c>
      <c r="G877" s="104">
        <v>19087</v>
      </c>
      <c r="H877" s="113">
        <v>156927</v>
      </c>
      <c r="I877" s="113">
        <v>52915.5</v>
      </c>
      <c r="J877" s="31">
        <v>140744</v>
      </c>
      <c r="K877" s="32">
        <v>24536.5</v>
      </c>
      <c r="L877" s="113">
        <v>128533.5</v>
      </c>
      <c r="M877" s="113">
        <v>64071.5</v>
      </c>
      <c r="N877" s="31">
        <v>96740.5</v>
      </c>
      <c r="O877" s="32">
        <v>51380.5</v>
      </c>
      <c r="P877" s="113">
        <v>85587.5</v>
      </c>
      <c r="Q877" s="113">
        <v>26018</v>
      </c>
      <c r="R877" s="31">
        <v>93181</v>
      </c>
      <c r="S877" s="32">
        <v>12202</v>
      </c>
      <c r="T877" s="113">
        <v>74206</v>
      </c>
      <c r="U877" s="113">
        <v>20492.5</v>
      </c>
      <c r="V877" s="31">
        <v>148599.5</v>
      </c>
      <c r="W877" s="32">
        <v>9181.5</v>
      </c>
      <c r="X877" s="113">
        <v>145538.6</v>
      </c>
      <c r="Y877" s="113">
        <v>59891.5</v>
      </c>
      <c r="Z877" s="31">
        <v>84696.5</v>
      </c>
      <c r="AA877" s="32">
        <v>1348711</v>
      </c>
      <c r="AB877" s="113">
        <v>125922</v>
      </c>
      <c r="AC877" s="113">
        <v>33940.5</v>
      </c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1701</v>
      </c>
      <c r="B878" s="111" t="s">
        <v>1521</v>
      </c>
      <c r="C878" s="112" t="s">
        <v>1522</v>
      </c>
      <c r="D878" s="21">
        <f t="shared" si="15"/>
        <v>1962458.9000000001</v>
      </c>
      <c r="E878" s="24">
        <f t="shared" si="15"/>
        <v>1700851.1</v>
      </c>
      <c r="F878" s="104">
        <v>70651</v>
      </c>
      <c r="G878" s="104">
        <v>12045.5</v>
      </c>
      <c r="H878" s="113">
        <v>81234.5</v>
      </c>
      <c r="I878" s="113">
        <v>46864</v>
      </c>
      <c r="J878" s="31">
        <v>155237</v>
      </c>
      <c r="K878" s="32">
        <v>53451.5</v>
      </c>
      <c r="L878" s="113">
        <v>110975</v>
      </c>
      <c r="M878" s="113">
        <v>41535</v>
      </c>
      <c r="N878" s="31">
        <v>92521.5</v>
      </c>
      <c r="O878" s="32">
        <v>70558.5</v>
      </c>
      <c r="P878" s="113">
        <v>132143.5</v>
      </c>
      <c r="Q878" s="113">
        <v>40459.5</v>
      </c>
      <c r="R878" s="31">
        <v>86605</v>
      </c>
      <c r="S878" s="32">
        <v>34447.5</v>
      </c>
      <c r="T878" s="113">
        <v>117279</v>
      </c>
      <c r="U878" s="113">
        <v>56549.5</v>
      </c>
      <c r="V878" s="31">
        <v>39176</v>
      </c>
      <c r="W878" s="32">
        <v>15419</v>
      </c>
      <c r="X878" s="113">
        <v>163942.79999999999</v>
      </c>
      <c r="Y878" s="113">
        <v>65209.8</v>
      </c>
      <c r="Z878" s="31">
        <v>634898.30000000005</v>
      </c>
      <c r="AA878" s="32">
        <v>1078290.5</v>
      </c>
      <c r="AB878" s="113">
        <v>277795.3</v>
      </c>
      <c r="AC878" s="113">
        <v>186020.8</v>
      </c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1701</v>
      </c>
      <c r="B879" s="111" t="s">
        <v>1523</v>
      </c>
      <c r="C879" s="112" t="s">
        <v>1524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1701</v>
      </c>
      <c r="B880" s="111" t="s">
        <v>1525</v>
      </c>
      <c r="C880" s="112" t="s">
        <v>1526</v>
      </c>
      <c r="D880" s="21">
        <f t="shared" si="15"/>
        <v>341015.3</v>
      </c>
      <c r="E880" s="24">
        <f t="shared" si="15"/>
        <v>273792.5</v>
      </c>
      <c r="F880" s="104">
        <v>0</v>
      </c>
      <c r="G880" s="104">
        <v>14027.5</v>
      </c>
      <c r="H880" s="105">
        <v>0</v>
      </c>
      <c r="I880" s="105">
        <v>0</v>
      </c>
      <c r="J880" s="106">
        <v>16103</v>
      </c>
      <c r="K880" s="107">
        <v>5997</v>
      </c>
      <c r="L880" s="105">
        <v>9099</v>
      </c>
      <c r="M880" s="105">
        <v>10332</v>
      </c>
      <c r="N880" s="106">
        <v>30214</v>
      </c>
      <c r="O880" s="107">
        <v>53302</v>
      </c>
      <c r="P880" s="105">
        <v>48341.5</v>
      </c>
      <c r="Q880" s="105">
        <v>16119</v>
      </c>
      <c r="R880" s="106">
        <v>31052.5</v>
      </c>
      <c r="S880" s="107">
        <v>8854.5</v>
      </c>
      <c r="T880" s="105">
        <v>30</v>
      </c>
      <c r="U880" s="105">
        <v>9129</v>
      </c>
      <c r="V880" s="106">
        <v>24230.5</v>
      </c>
      <c r="W880" s="107">
        <v>109230.5</v>
      </c>
      <c r="X880" s="105">
        <v>22572</v>
      </c>
      <c r="Y880" s="105">
        <v>0</v>
      </c>
      <c r="Z880" s="106">
        <v>90623</v>
      </c>
      <c r="AA880" s="107">
        <v>6761</v>
      </c>
      <c r="AB880" s="105">
        <v>68749.8</v>
      </c>
      <c r="AC880" s="105">
        <v>40040</v>
      </c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1701</v>
      </c>
      <c r="B881" s="111" t="s">
        <v>1527</v>
      </c>
      <c r="C881" s="112" t="s">
        <v>1528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1701</v>
      </c>
      <c r="B882" s="111" t="s">
        <v>1529</v>
      </c>
      <c r="C882" s="112" t="s">
        <v>1530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1701</v>
      </c>
      <c r="B883" s="111" t="s">
        <v>1531</v>
      </c>
      <c r="C883" s="112" t="s">
        <v>69</v>
      </c>
      <c r="D883" s="21">
        <f t="shared" si="15"/>
        <v>293829.09999999998</v>
      </c>
      <c r="E883" s="24">
        <f t="shared" si="15"/>
        <v>70990.600000000006</v>
      </c>
      <c r="F883" s="104">
        <v>17258</v>
      </c>
      <c r="G883" s="104">
        <v>3323.5</v>
      </c>
      <c r="H883" s="113">
        <v>13728.5</v>
      </c>
      <c r="I883" s="113">
        <v>2884.5</v>
      </c>
      <c r="J883" s="31">
        <v>20474</v>
      </c>
      <c r="K883" s="32">
        <v>1300</v>
      </c>
      <c r="L883" s="113">
        <v>6041.5</v>
      </c>
      <c r="M883" s="113">
        <v>7279</v>
      </c>
      <c r="N883" s="31">
        <v>23616</v>
      </c>
      <c r="O883" s="32">
        <v>586</v>
      </c>
      <c r="P883" s="113">
        <v>35979</v>
      </c>
      <c r="Q883" s="113">
        <v>7180</v>
      </c>
      <c r="R883" s="31">
        <v>31093</v>
      </c>
      <c r="S883" s="32">
        <v>7559</v>
      </c>
      <c r="T883" s="113">
        <v>16333</v>
      </c>
      <c r="U883" s="113">
        <v>9212</v>
      </c>
      <c r="V883" s="31">
        <v>29026.5</v>
      </c>
      <c r="W883" s="32">
        <v>1696</v>
      </c>
      <c r="X883" s="113">
        <v>39001.599999999999</v>
      </c>
      <c r="Y883" s="113">
        <v>7066.5</v>
      </c>
      <c r="Z883" s="31">
        <v>32267.5</v>
      </c>
      <c r="AA883" s="32">
        <v>18430.099999999999</v>
      </c>
      <c r="AB883" s="113">
        <v>29010.5</v>
      </c>
      <c r="AC883" s="113">
        <v>4474</v>
      </c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1701</v>
      </c>
      <c r="B884" s="111" t="s">
        <v>1532</v>
      </c>
      <c r="C884" s="112" t="s">
        <v>1533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1701</v>
      </c>
      <c r="B885" s="111" t="s">
        <v>1534</v>
      </c>
      <c r="C885" s="112" t="s">
        <v>1535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1701</v>
      </c>
      <c r="B886" s="111" t="s">
        <v>1536</v>
      </c>
      <c r="C886" s="112" t="s">
        <v>1537</v>
      </c>
      <c r="D886" s="21">
        <f t="shared" si="15"/>
        <v>380319.3</v>
      </c>
      <c r="E886" s="24">
        <f t="shared" si="15"/>
        <v>376707.5</v>
      </c>
      <c r="F886" s="104">
        <v>44748</v>
      </c>
      <c r="G886" s="104">
        <v>24602</v>
      </c>
      <c r="H886" s="113">
        <v>75384</v>
      </c>
      <c r="I886" s="113">
        <v>25198.5</v>
      </c>
      <c r="J886" s="31">
        <v>33734</v>
      </c>
      <c r="K886" s="32">
        <v>65301.5</v>
      </c>
      <c r="L886" s="113">
        <v>17774</v>
      </c>
      <c r="M886" s="113">
        <v>0</v>
      </c>
      <c r="N886" s="31">
        <v>34384</v>
      </c>
      <c r="O886" s="32">
        <v>51995</v>
      </c>
      <c r="P886" s="113">
        <v>12681.5</v>
      </c>
      <c r="Q886" s="113">
        <v>31172.5</v>
      </c>
      <c r="R886" s="31">
        <v>25165</v>
      </c>
      <c r="S886" s="32">
        <v>0</v>
      </c>
      <c r="T886" s="113">
        <v>6950.5</v>
      </c>
      <c r="U886" s="113">
        <v>38544.5</v>
      </c>
      <c r="V886" s="31">
        <v>12201</v>
      </c>
      <c r="W886" s="32">
        <v>0</v>
      </c>
      <c r="X886" s="113">
        <v>52649</v>
      </c>
      <c r="Y886" s="113">
        <v>26379.5</v>
      </c>
      <c r="Z886" s="31">
        <v>42280.800000000003</v>
      </c>
      <c r="AA886" s="32">
        <v>63046.5</v>
      </c>
      <c r="AB886" s="113">
        <v>22367.5</v>
      </c>
      <c r="AC886" s="113">
        <v>50467.5</v>
      </c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1701</v>
      </c>
      <c r="B887" s="111" t="s">
        <v>1538</v>
      </c>
      <c r="C887" s="112" t="s">
        <v>1539</v>
      </c>
      <c r="D887" s="21">
        <f t="shared" si="15"/>
        <v>723160.7</v>
      </c>
      <c r="E887" s="24">
        <f t="shared" si="15"/>
        <v>655656</v>
      </c>
      <c r="F887" s="104">
        <v>35044</v>
      </c>
      <c r="G887" s="104">
        <v>31474</v>
      </c>
      <c r="H887" s="113">
        <v>110085.5</v>
      </c>
      <c r="I887" s="113">
        <v>43597.5</v>
      </c>
      <c r="J887" s="31">
        <v>75163</v>
      </c>
      <c r="K887" s="32">
        <v>77183</v>
      </c>
      <c r="L887" s="113">
        <v>11815.5</v>
      </c>
      <c r="M887" s="113">
        <v>0</v>
      </c>
      <c r="N887" s="31">
        <v>46845.5</v>
      </c>
      <c r="O887" s="32">
        <v>144636</v>
      </c>
      <c r="P887" s="113">
        <v>74995.5</v>
      </c>
      <c r="Q887" s="113">
        <v>32865.5</v>
      </c>
      <c r="R887" s="31">
        <v>73200</v>
      </c>
      <c r="S887" s="32">
        <v>0</v>
      </c>
      <c r="T887" s="113">
        <v>23788</v>
      </c>
      <c r="U887" s="113">
        <v>33419</v>
      </c>
      <c r="V887" s="31">
        <v>104519</v>
      </c>
      <c r="W887" s="32">
        <v>0</v>
      </c>
      <c r="X887" s="113">
        <v>39306.5</v>
      </c>
      <c r="Y887" s="113">
        <v>51488</v>
      </c>
      <c r="Z887" s="31">
        <v>109067.2</v>
      </c>
      <c r="AA887" s="32">
        <v>176472.5</v>
      </c>
      <c r="AB887" s="113">
        <v>19331</v>
      </c>
      <c r="AC887" s="113">
        <v>64520.5</v>
      </c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1701</v>
      </c>
      <c r="B888" s="111" t="s">
        <v>1540</v>
      </c>
      <c r="C888" s="112" t="s">
        <v>1541</v>
      </c>
      <c r="D888" s="21">
        <f t="shared" si="15"/>
        <v>1287567</v>
      </c>
      <c r="E888" s="24">
        <f t="shared" si="15"/>
        <v>1121655</v>
      </c>
      <c r="F888" s="104">
        <v>98569.5</v>
      </c>
      <c r="G888" s="104">
        <v>4923</v>
      </c>
      <c r="H888" s="105">
        <v>121080.5</v>
      </c>
      <c r="I888" s="105">
        <v>10455</v>
      </c>
      <c r="J888" s="106">
        <v>134882</v>
      </c>
      <c r="K888" s="107">
        <v>4153</v>
      </c>
      <c r="L888" s="105">
        <v>82943.5</v>
      </c>
      <c r="M888" s="105">
        <v>283038</v>
      </c>
      <c r="N888" s="106">
        <v>120990</v>
      </c>
      <c r="O888" s="107">
        <v>42819.5</v>
      </c>
      <c r="P888" s="113">
        <v>147878</v>
      </c>
      <c r="Q888" s="113">
        <v>151627</v>
      </c>
      <c r="R888" s="106">
        <v>76746.5</v>
      </c>
      <c r="S888" s="107">
        <v>0</v>
      </c>
      <c r="T888" s="105">
        <v>89353</v>
      </c>
      <c r="U888" s="105">
        <v>13751</v>
      </c>
      <c r="V888" s="106">
        <v>120872</v>
      </c>
      <c r="W888" s="107">
        <v>10951</v>
      </c>
      <c r="X888" s="105">
        <v>95667.5</v>
      </c>
      <c r="Y888" s="105">
        <v>8124</v>
      </c>
      <c r="Z888" s="106">
        <v>93630</v>
      </c>
      <c r="AA888" s="107">
        <v>588575.5</v>
      </c>
      <c r="AB888" s="105">
        <v>104954.5</v>
      </c>
      <c r="AC888" s="105">
        <v>3238</v>
      </c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1701</v>
      </c>
      <c r="B889" s="111" t="s">
        <v>1542</v>
      </c>
      <c r="C889" s="112" t="s">
        <v>1543</v>
      </c>
      <c r="D889" s="21">
        <f t="shared" si="15"/>
        <v>1711485.3599999999</v>
      </c>
      <c r="E889" s="24">
        <f t="shared" si="15"/>
        <v>1271222.75</v>
      </c>
      <c r="F889" s="104">
        <v>75294.5</v>
      </c>
      <c r="G889" s="104">
        <v>52763.93</v>
      </c>
      <c r="H889" s="105">
        <v>138807</v>
      </c>
      <c r="I889" s="105">
        <v>24622.7</v>
      </c>
      <c r="J889" s="106">
        <v>94435.25</v>
      </c>
      <c r="K889" s="107">
        <v>59076.27</v>
      </c>
      <c r="L889" s="105">
        <v>112655.5</v>
      </c>
      <c r="M889" s="105">
        <v>301175.37</v>
      </c>
      <c r="N889" s="106">
        <v>171948</v>
      </c>
      <c r="O889" s="107">
        <v>88844.31</v>
      </c>
      <c r="P889" s="105">
        <v>86177</v>
      </c>
      <c r="Q889" s="105">
        <v>65285.81</v>
      </c>
      <c r="R889" s="106">
        <v>157236.5</v>
      </c>
      <c r="S889" s="107">
        <v>33708.01</v>
      </c>
      <c r="T889" s="105">
        <v>78588</v>
      </c>
      <c r="U889" s="105">
        <v>350326.68</v>
      </c>
      <c r="V889" s="106">
        <v>91125.5</v>
      </c>
      <c r="W889" s="107">
        <v>49445.52</v>
      </c>
      <c r="X889" s="105">
        <v>117645.9</v>
      </c>
      <c r="Y889" s="105">
        <v>27218.79</v>
      </c>
      <c r="Z889" s="106">
        <v>115453.11</v>
      </c>
      <c r="AA889" s="107">
        <v>137373.88</v>
      </c>
      <c r="AB889" s="105">
        <v>472119.1</v>
      </c>
      <c r="AC889" s="105">
        <v>81381.48</v>
      </c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1701</v>
      </c>
      <c r="B890" s="111" t="s">
        <v>1544</v>
      </c>
      <c r="C890" s="112" t="s">
        <v>1545</v>
      </c>
      <c r="D890" s="21">
        <f t="shared" si="15"/>
        <v>121029</v>
      </c>
      <c r="E890" s="24">
        <f t="shared" si="15"/>
        <v>121431</v>
      </c>
      <c r="F890" s="104">
        <v>6890</v>
      </c>
      <c r="G890" s="104">
        <v>0</v>
      </c>
      <c r="H890" s="105">
        <v>3264</v>
      </c>
      <c r="I890" s="105">
        <v>0</v>
      </c>
      <c r="J890" s="106">
        <v>11168.5</v>
      </c>
      <c r="K890" s="107">
        <v>0</v>
      </c>
      <c r="L890" s="105">
        <v>10543.5</v>
      </c>
      <c r="M890" s="105">
        <v>0</v>
      </c>
      <c r="N890" s="106">
        <v>4579.5</v>
      </c>
      <c r="O890" s="107">
        <v>0</v>
      </c>
      <c r="P890" s="105">
        <v>19299.5</v>
      </c>
      <c r="Q890" s="105">
        <v>769.5</v>
      </c>
      <c r="R890" s="106">
        <v>3300.5</v>
      </c>
      <c r="S890" s="107">
        <v>0</v>
      </c>
      <c r="T890" s="105">
        <v>17114</v>
      </c>
      <c r="U890" s="105">
        <v>97576.5</v>
      </c>
      <c r="V890" s="106">
        <v>19522.5</v>
      </c>
      <c r="W890" s="107">
        <v>0</v>
      </c>
      <c r="X890" s="105">
        <v>9774.5</v>
      </c>
      <c r="Y890" s="105">
        <v>23085</v>
      </c>
      <c r="Z890" s="106">
        <v>4130.5</v>
      </c>
      <c r="AA890" s="107">
        <v>0</v>
      </c>
      <c r="AB890" s="105">
        <v>11442</v>
      </c>
      <c r="AC890" s="105">
        <v>0</v>
      </c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1701</v>
      </c>
      <c r="B891" s="111" t="s">
        <v>1546</v>
      </c>
      <c r="C891" s="112" t="s">
        <v>1547</v>
      </c>
      <c r="D891" s="21">
        <f t="shared" si="15"/>
        <v>343449.3</v>
      </c>
      <c r="E891" s="24">
        <f t="shared" si="15"/>
        <v>4325</v>
      </c>
      <c r="F891" s="104">
        <v>0</v>
      </c>
      <c r="G891" s="104">
        <v>0</v>
      </c>
      <c r="H891" s="105">
        <v>13613.5</v>
      </c>
      <c r="I891" s="105">
        <v>4325</v>
      </c>
      <c r="J891" s="106">
        <v>45351.5</v>
      </c>
      <c r="K891" s="107">
        <v>0</v>
      </c>
      <c r="L891" s="105">
        <v>0</v>
      </c>
      <c r="M891" s="105">
        <v>0</v>
      </c>
      <c r="N891" s="106">
        <v>0</v>
      </c>
      <c r="O891" s="107">
        <v>0</v>
      </c>
      <c r="P891" s="105">
        <v>11927</v>
      </c>
      <c r="Q891" s="105">
        <v>0</v>
      </c>
      <c r="R891" s="106">
        <v>71227</v>
      </c>
      <c r="S891" s="107">
        <v>0</v>
      </c>
      <c r="T891" s="105">
        <v>18148.5</v>
      </c>
      <c r="U891" s="105">
        <v>0</v>
      </c>
      <c r="V891" s="106">
        <v>0</v>
      </c>
      <c r="W891" s="107">
        <v>0</v>
      </c>
      <c r="X891" s="105">
        <v>0</v>
      </c>
      <c r="Y891" s="105">
        <v>0</v>
      </c>
      <c r="Z891" s="106">
        <v>0</v>
      </c>
      <c r="AA891" s="107">
        <v>0</v>
      </c>
      <c r="AB891" s="105">
        <v>183181.8</v>
      </c>
      <c r="AC891" s="105">
        <v>0</v>
      </c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1701</v>
      </c>
      <c r="B892" s="111" t="s">
        <v>41</v>
      </c>
      <c r="C892" s="112" t="s">
        <v>1548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1701</v>
      </c>
      <c r="B893" s="111" t="s">
        <v>42</v>
      </c>
      <c r="C893" s="112" t="s">
        <v>1549</v>
      </c>
      <c r="D893" s="21">
        <f t="shared" si="15"/>
        <v>0</v>
      </c>
      <c r="E893" s="24">
        <f t="shared" si="15"/>
        <v>263814.89</v>
      </c>
      <c r="F893" s="104">
        <v>0</v>
      </c>
      <c r="G893" s="104">
        <v>0</v>
      </c>
      <c r="H893" s="105">
        <v>0</v>
      </c>
      <c r="I893" s="105">
        <v>0</v>
      </c>
      <c r="J893" s="106">
        <v>0</v>
      </c>
      <c r="K893" s="107">
        <v>263814.89</v>
      </c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1701</v>
      </c>
      <c r="B894" s="111" t="s">
        <v>43</v>
      </c>
      <c r="C894" s="112" t="s">
        <v>44</v>
      </c>
      <c r="D894" s="21">
        <f t="shared" si="15"/>
        <v>14830726.5</v>
      </c>
      <c r="E894" s="24">
        <f t="shared" si="15"/>
        <v>9978225.5</v>
      </c>
      <c r="F894" s="104">
        <v>471000</v>
      </c>
      <c r="G894" s="104">
        <v>1219500</v>
      </c>
      <c r="H894" s="113">
        <v>986889.5</v>
      </c>
      <c r="I894" s="113">
        <v>0</v>
      </c>
      <c r="J894" s="31">
        <v>1321314</v>
      </c>
      <c r="K894" s="32">
        <v>388389.5</v>
      </c>
      <c r="L894" s="113">
        <v>472700</v>
      </c>
      <c r="M894" s="113">
        <v>1351000</v>
      </c>
      <c r="N894" s="31">
        <v>63000</v>
      </c>
      <c r="O894" s="32">
        <v>137714</v>
      </c>
      <c r="P894" s="105">
        <v>376880</v>
      </c>
      <c r="Q894" s="105">
        <v>1047100</v>
      </c>
      <c r="R894" s="31">
        <v>375100</v>
      </c>
      <c r="S894" s="32">
        <v>369980</v>
      </c>
      <c r="T894" s="113">
        <v>483570</v>
      </c>
      <c r="U894" s="113">
        <v>360400</v>
      </c>
      <c r="V894" s="31">
        <v>1685475</v>
      </c>
      <c r="W894" s="32">
        <v>416800</v>
      </c>
      <c r="X894" s="113">
        <v>1401832</v>
      </c>
      <c r="Y894" s="113">
        <v>1413720</v>
      </c>
      <c r="Z894" s="31">
        <v>1540131</v>
      </c>
      <c r="AA894" s="32">
        <v>1834065</v>
      </c>
      <c r="AB894" s="113">
        <v>5652835</v>
      </c>
      <c r="AC894" s="113">
        <v>1439557</v>
      </c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1701</v>
      </c>
      <c r="B895" s="111" t="s">
        <v>45</v>
      </c>
      <c r="C895" s="112" t="s">
        <v>1550</v>
      </c>
      <c r="D895" s="21">
        <f t="shared" si="15"/>
        <v>465</v>
      </c>
      <c r="E895" s="24">
        <f t="shared" si="15"/>
        <v>93242.5</v>
      </c>
      <c r="F895" s="104">
        <v>0</v>
      </c>
      <c r="G895" s="104">
        <v>93197.5</v>
      </c>
      <c r="H895" s="113">
        <v>0</v>
      </c>
      <c r="I895" s="113">
        <v>0</v>
      </c>
      <c r="J895" s="31">
        <v>0</v>
      </c>
      <c r="K895" s="32">
        <v>0</v>
      </c>
      <c r="L895" s="113">
        <v>420</v>
      </c>
      <c r="M895" s="113">
        <v>0</v>
      </c>
      <c r="N895" s="31">
        <v>0</v>
      </c>
      <c r="O895" s="32">
        <v>0</v>
      </c>
      <c r="P895" s="113">
        <v>0</v>
      </c>
      <c r="Q895" s="113">
        <v>45</v>
      </c>
      <c r="R895" s="31">
        <v>45</v>
      </c>
      <c r="S895" s="32">
        <v>0</v>
      </c>
      <c r="T895" s="113">
        <v>0</v>
      </c>
      <c r="U895" s="113">
        <v>0</v>
      </c>
      <c r="V895" s="31">
        <v>0</v>
      </c>
      <c r="W895" s="32">
        <v>0</v>
      </c>
      <c r="X895" s="113">
        <v>0</v>
      </c>
      <c r="Y895" s="113">
        <v>0</v>
      </c>
      <c r="Z895" s="31">
        <v>0</v>
      </c>
      <c r="AA895" s="32">
        <v>0</v>
      </c>
      <c r="AB895" s="113">
        <v>0</v>
      </c>
      <c r="AC895" s="113">
        <v>0</v>
      </c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1701</v>
      </c>
      <c r="B896" s="111" t="s">
        <v>46</v>
      </c>
      <c r="C896" s="112" t="s">
        <v>1551</v>
      </c>
      <c r="D896" s="21">
        <f t="shared" si="15"/>
        <v>325336.47000000003</v>
      </c>
      <c r="E896" s="24">
        <f t="shared" si="15"/>
        <v>333931.69999999995</v>
      </c>
      <c r="F896" s="104">
        <v>32194.63</v>
      </c>
      <c r="G896" s="104">
        <v>0</v>
      </c>
      <c r="H896" s="105">
        <v>12086.42</v>
      </c>
      <c r="I896" s="105">
        <v>34135.81</v>
      </c>
      <c r="J896" s="106">
        <v>55114.55</v>
      </c>
      <c r="K896" s="107">
        <v>18223.16</v>
      </c>
      <c r="L896" s="105">
        <v>1452.45</v>
      </c>
      <c r="M896" s="105">
        <v>28661.81</v>
      </c>
      <c r="N896" s="106">
        <v>0</v>
      </c>
      <c r="O896" s="107">
        <v>34406.71</v>
      </c>
      <c r="P896" s="113">
        <v>55680.07</v>
      </c>
      <c r="Q896" s="113">
        <v>50</v>
      </c>
      <c r="R896" s="106">
        <v>42163.040000000001</v>
      </c>
      <c r="S896" s="107">
        <v>0</v>
      </c>
      <c r="T896" s="105">
        <v>35716.69</v>
      </c>
      <c r="U896" s="105">
        <v>29473.61</v>
      </c>
      <c r="V896" s="106">
        <v>28860.76</v>
      </c>
      <c r="W896" s="107">
        <v>45329.13</v>
      </c>
      <c r="X896" s="105">
        <v>22795.3</v>
      </c>
      <c r="Y896" s="105">
        <v>75604</v>
      </c>
      <c r="Z896" s="106">
        <v>23179.47</v>
      </c>
      <c r="AA896" s="107">
        <v>13628.94</v>
      </c>
      <c r="AB896" s="105">
        <v>16093.09</v>
      </c>
      <c r="AC896" s="105">
        <v>54418.53</v>
      </c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1701</v>
      </c>
      <c r="B897" s="111" t="s">
        <v>47</v>
      </c>
      <c r="C897" s="112" t="s">
        <v>1552</v>
      </c>
      <c r="D897" s="21">
        <f t="shared" si="15"/>
        <v>7578253</v>
      </c>
      <c r="E897" s="24">
        <f t="shared" si="15"/>
        <v>6608713.2300000004</v>
      </c>
      <c r="F897" s="104">
        <v>7173958.25</v>
      </c>
      <c r="G897" s="104">
        <v>302025.48</v>
      </c>
      <c r="H897" s="105">
        <v>10</v>
      </c>
      <c r="I897" s="105">
        <v>1455</v>
      </c>
      <c r="J897" s="106">
        <v>2433</v>
      </c>
      <c r="K897" s="107">
        <v>978</v>
      </c>
      <c r="L897" s="105">
        <v>4982.5</v>
      </c>
      <c r="M897" s="105">
        <v>1083</v>
      </c>
      <c r="N897" s="106">
        <v>171525</v>
      </c>
      <c r="O897" s="107">
        <v>3959</v>
      </c>
      <c r="P897" s="105">
        <v>1122</v>
      </c>
      <c r="Q897" s="105">
        <v>1650832</v>
      </c>
      <c r="R897" s="106">
        <v>3928</v>
      </c>
      <c r="S897" s="107">
        <v>694</v>
      </c>
      <c r="T897" s="105">
        <v>138460.5</v>
      </c>
      <c r="U897" s="105">
        <v>135838</v>
      </c>
      <c r="V897" s="106">
        <v>2633.5</v>
      </c>
      <c r="W897" s="107">
        <v>1701654.25</v>
      </c>
      <c r="X897" s="105">
        <v>77842.25</v>
      </c>
      <c r="Y897" s="105">
        <v>886873.75</v>
      </c>
      <c r="Z897" s="106">
        <v>700</v>
      </c>
      <c r="AA897" s="107">
        <v>1334253.75</v>
      </c>
      <c r="AB897" s="105">
        <v>658</v>
      </c>
      <c r="AC897" s="105">
        <v>589067</v>
      </c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1701</v>
      </c>
      <c r="B898" s="111" t="s">
        <v>48</v>
      </c>
      <c r="C898" s="112" t="s">
        <v>1553</v>
      </c>
      <c r="D898" s="21">
        <f t="shared" si="15"/>
        <v>4791920.5999999996</v>
      </c>
      <c r="E898" s="24">
        <f t="shared" si="15"/>
        <v>4632651.7700000005</v>
      </c>
      <c r="F898" s="104">
        <v>0</v>
      </c>
      <c r="G898" s="104">
        <v>143777.88</v>
      </c>
      <c r="H898" s="105">
        <v>285908.19</v>
      </c>
      <c r="I898" s="105">
        <v>282292.93</v>
      </c>
      <c r="J898" s="106">
        <v>373708.35</v>
      </c>
      <c r="K898" s="107">
        <v>377323.61</v>
      </c>
      <c r="L898" s="105">
        <v>485477.58</v>
      </c>
      <c r="M898" s="105">
        <v>485477.58</v>
      </c>
      <c r="N898" s="106">
        <v>323801.11</v>
      </c>
      <c r="O898" s="107">
        <v>323801.11</v>
      </c>
      <c r="P898" s="105">
        <v>360850.24</v>
      </c>
      <c r="Q898" s="105">
        <v>353340.52</v>
      </c>
      <c r="R898" s="106">
        <v>539595.89</v>
      </c>
      <c r="S898" s="107">
        <v>539595.89</v>
      </c>
      <c r="T898" s="105">
        <v>584946.86</v>
      </c>
      <c r="U898" s="105">
        <v>592456.57999999996</v>
      </c>
      <c r="V898" s="106">
        <v>401217.95</v>
      </c>
      <c r="W898" s="107">
        <v>401217.95</v>
      </c>
      <c r="X898" s="105">
        <v>318097.45</v>
      </c>
      <c r="Y898" s="105">
        <v>318097.45</v>
      </c>
      <c r="Z898" s="106">
        <v>388311.57</v>
      </c>
      <c r="AA898" s="107">
        <v>388311.57</v>
      </c>
      <c r="AB898" s="105">
        <v>730005.41</v>
      </c>
      <c r="AC898" s="105">
        <v>426958.7</v>
      </c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1701</v>
      </c>
      <c r="B899" s="111" t="s">
        <v>49</v>
      </c>
      <c r="C899" s="112" t="s">
        <v>1554</v>
      </c>
      <c r="D899" s="21">
        <f t="shared" si="15"/>
        <v>286363.2</v>
      </c>
      <c r="E899" s="24">
        <f t="shared" si="15"/>
        <v>260541.13000000003</v>
      </c>
      <c r="F899" s="104">
        <v>28965.55</v>
      </c>
      <c r="G899" s="104">
        <v>29327.55</v>
      </c>
      <c r="H899" s="105">
        <v>29327.55</v>
      </c>
      <c r="I899" s="105">
        <v>29788.55</v>
      </c>
      <c r="J899" s="106">
        <v>29788.55</v>
      </c>
      <c r="K899" s="107">
        <v>30328.55</v>
      </c>
      <c r="L899" s="105">
        <v>30328.55</v>
      </c>
      <c r="M899" s="105">
        <v>41937</v>
      </c>
      <c r="N899" s="106">
        <v>41937</v>
      </c>
      <c r="O899" s="107">
        <v>42467</v>
      </c>
      <c r="P899" s="105">
        <v>42467</v>
      </c>
      <c r="Q899" s="105">
        <v>43609.8</v>
      </c>
      <c r="R899" s="106">
        <v>43609.8</v>
      </c>
      <c r="S899" s="107">
        <v>30940.400000000001</v>
      </c>
      <c r="T899" s="105">
        <v>30940.400000000001</v>
      </c>
      <c r="U899" s="105">
        <v>1657.92</v>
      </c>
      <c r="V899" s="106">
        <v>1657.92</v>
      </c>
      <c r="W899" s="107">
        <v>2150.64</v>
      </c>
      <c r="X899" s="105">
        <v>2150.64</v>
      </c>
      <c r="Y899" s="105">
        <v>2419.88</v>
      </c>
      <c r="Z899" s="106">
        <v>2419.88</v>
      </c>
      <c r="AA899" s="107">
        <v>2770.36</v>
      </c>
      <c r="AB899" s="105">
        <v>2770.36</v>
      </c>
      <c r="AC899" s="105">
        <v>3143.48</v>
      </c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1701</v>
      </c>
      <c r="B900" s="111" t="s">
        <v>50</v>
      </c>
      <c r="C900" s="112" t="s">
        <v>1555</v>
      </c>
      <c r="D900" s="21">
        <f t="shared" ref="D900:E963" si="16">F900+H900+J900+L900+N900+P900+R900+T900+V900+X900+Z900+AB900</f>
        <v>338381.64</v>
      </c>
      <c r="E900" s="24">
        <f t="shared" si="16"/>
        <v>297419.25</v>
      </c>
      <c r="F900" s="104">
        <v>47701.31</v>
      </c>
      <c r="G900" s="104">
        <v>48651.81</v>
      </c>
      <c r="H900" s="105">
        <v>48651.81</v>
      </c>
      <c r="I900" s="105">
        <v>50170.11</v>
      </c>
      <c r="J900" s="106">
        <v>50170.11</v>
      </c>
      <c r="K900" s="107">
        <v>44353.51</v>
      </c>
      <c r="L900" s="105">
        <v>44353.51</v>
      </c>
      <c r="M900" s="105">
        <v>35096.559999999998</v>
      </c>
      <c r="N900" s="106">
        <v>35096.559999999998</v>
      </c>
      <c r="O900" s="107">
        <v>36903.56</v>
      </c>
      <c r="P900" s="105">
        <v>36903.56</v>
      </c>
      <c r="Q900" s="105">
        <v>40505.160000000003</v>
      </c>
      <c r="R900" s="106">
        <v>40505.160000000003</v>
      </c>
      <c r="S900" s="107">
        <v>15294.06</v>
      </c>
      <c r="T900" s="105">
        <v>15294.06</v>
      </c>
      <c r="U900" s="105">
        <v>3924.2</v>
      </c>
      <c r="V900" s="106">
        <v>3924.2</v>
      </c>
      <c r="W900" s="107">
        <v>4449.6000000000004</v>
      </c>
      <c r="X900" s="105">
        <v>4449.6000000000004</v>
      </c>
      <c r="Y900" s="105">
        <v>5131.12</v>
      </c>
      <c r="Z900" s="106">
        <v>5131.12</v>
      </c>
      <c r="AA900" s="107">
        <v>6200.64</v>
      </c>
      <c r="AB900" s="105">
        <v>6200.64</v>
      </c>
      <c r="AC900" s="105">
        <v>6738.92</v>
      </c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1701</v>
      </c>
      <c r="B901" s="111" t="s">
        <v>1556</v>
      </c>
      <c r="C901" s="112" t="s">
        <v>1557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1701</v>
      </c>
      <c r="B902" s="111" t="s">
        <v>51</v>
      </c>
      <c r="C902" s="112" t="s">
        <v>1558</v>
      </c>
      <c r="D902" s="21">
        <f t="shared" si="16"/>
        <v>13179582.019999998</v>
      </c>
      <c r="E902" s="24">
        <f t="shared" si="16"/>
        <v>11980600.26</v>
      </c>
      <c r="F902" s="104">
        <v>1280815.6499999999</v>
      </c>
      <c r="G902" s="104">
        <v>1373309.08</v>
      </c>
      <c r="H902" s="105">
        <v>1373309.08</v>
      </c>
      <c r="I902" s="105">
        <v>1472120</v>
      </c>
      <c r="J902" s="106">
        <v>1472120</v>
      </c>
      <c r="K902" s="107">
        <v>1582517.12</v>
      </c>
      <c r="L902" s="105">
        <v>1582517.12</v>
      </c>
      <c r="M902" s="105">
        <v>1643756.02</v>
      </c>
      <c r="N902" s="106">
        <v>1643756.02</v>
      </c>
      <c r="O902" s="107">
        <v>1686848.02</v>
      </c>
      <c r="P902" s="105">
        <v>1686848.02</v>
      </c>
      <c r="Q902" s="105">
        <v>1743439.05</v>
      </c>
      <c r="R902" s="106">
        <v>1743439.05</v>
      </c>
      <c r="S902" s="107">
        <v>1820369.1</v>
      </c>
      <c r="T902" s="105">
        <v>1820369.1</v>
      </c>
      <c r="U902" s="105">
        <v>157591.32</v>
      </c>
      <c r="V902" s="106">
        <v>157591.32</v>
      </c>
      <c r="W902" s="107">
        <v>168744.76</v>
      </c>
      <c r="X902" s="105">
        <v>168744.76</v>
      </c>
      <c r="Y902" s="105">
        <v>175596.53</v>
      </c>
      <c r="Z902" s="106">
        <v>175596.53</v>
      </c>
      <c r="AA902" s="107">
        <v>74475.37</v>
      </c>
      <c r="AB902" s="105">
        <v>74475.37</v>
      </c>
      <c r="AC902" s="105">
        <v>81833.89</v>
      </c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1701</v>
      </c>
      <c r="B903" s="111" t="s">
        <v>52</v>
      </c>
      <c r="C903" s="112" t="s">
        <v>1559</v>
      </c>
      <c r="D903" s="21">
        <f t="shared" si="16"/>
        <v>10125648.969999999</v>
      </c>
      <c r="E903" s="24">
        <f t="shared" si="16"/>
        <v>9227887.1699999999</v>
      </c>
      <c r="F903" s="104">
        <v>1003167.7</v>
      </c>
      <c r="G903" s="104">
        <v>1058842.93</v>
      </c>
      <c r="H903" s="105">
        <v>1058842.93</v>
      </c>
      <c r="I903" s="105">
        <v>1091494.8999999999</v>
      </c>
      <c r="J903" s="106">
        <v>1091494.8999999999</v>
      </c>
      <c r="K903" s="107">
        <v>1188191.1200000001</v>
      </c>
      <c r="L903" s="105">
        <v>1188191.1200000001</v>
      </c>
      <c r="M903" s="105">
        <v>1254159.1200000001</v>
      </c>
      <c r="N903" s="106">
        <v>1254159.1200000001</v>
      </c>
      <c r="O903" s="107">
        <v>1275023.97</v>
      </c>
      <c r="P903" s="105">
        <v>1275023.97</v>
      </c>
      <c r="Q903" s="105">
        <v>1362123.77</v>
      </c>
      <c r="R903" s="106">
        <v>1362123.77</v>
      </c>
      <c r="S903" s="107">
        <v>1411673.4</v>
      </c>
      <c r="T903" s="105">
        <v>1411673.4</v>
      </c>
      <c r="U903" s="105">
        <v>123736.12</v>
      </c>
      <c r="V903" s="106">
        <v>123736.12</v>
      </c>
      <c r="W903" s="107">
        <v>125636.68</v>
      </c>
      <c r="X903" s="105">
        <v>125636.68</v>
      </c>
      <c r="Y903" s="105">
        <v>133535.32</v>
      </c>
      <c r="Z903" s="106">
        <v>133535.32</v>
      </c>
      <c r="AA903" s="107">
        <v>98063.94</v>
      </c>
      <c r="AB903" s="105">
        <v>98063.94</v>
      </c>
      <c r="AC903" s="105">
        <v>105405.9</v>
      </c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1701</v>
      </c>
      <c r="B904" s="111" t="s">
        <v>1693</v>
      </c>
      <c r="C904" s="112" t="s">
        <v>1560</v>
      </c>
      <c r="D904" s="21">
        <f t="shared" si="16"/>
        <v>281604</v>
      </c>
      <c r="E904" s="24">
        <f t="shared" si="16"/>
        <v>364397.99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65075.72</v>
      </c>
      <c r="V904" s="106">
        <v>65075.72</v>
      </c>
      <c r="W904" s="107">
        <v>64443.4</v>
      </c>
      <c r="X904" s="105">
        <v>64443.4</v>
      </c>
      <c r="Y904" s="105">
        <v>75332.72</v>
      </c>
      <c r="Z904" s="106">
        <v>75332.72</v>
      </c>
      <c r="AA904" s="107">
        <v>76752.160000000003</v>
      </c>
      <c r="AB904" s="105">
        <v>76752.160000000003</v>
      </c>
      <c r="AC904" s="105">
        <v>82793.990000000005</v>
      </c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1701</v>
      </c>
      <c r="B905" s="111" t="s">
        <v>1694</v>
      </c>
      <c r="C905" s="112" t="s">
        <v>1661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1701</v>
      </c>
      <c r="B906" s="111" t="s">
        <v>53</v>
      </c>
      <c r="C906" s="112" t="s">
        <v>1561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1701</v>
      </c>
      <c r="B907" s="111" t="s">
        <v>54</v>
      </c>
      <c r="C907" s="112" t="s">
        <v>55</v>
      </c>
      <c r="D907" s="21">
        <f t="shared" si="16"/>
        <v>78477.600000000006</v>
      </c>
      <c r="E907" s="24">
        <f t="shared" si="16"/>
        <v>52633.2</v>
      </c>
      <c r="F907" s="104">
        <v>4408</v>
      </c>
      <c r="G907" s="104">
        <v>0</v>
      </c>
      <c r="H907" s="113">
        <v>7132.4</v>
      </c>
      <c r="I907" s="113">
        <v>0</v>
      </c>
      <c r="J907" s="31">
        <v>4633.6000000000004</v>
      </c>
      <c r="K907" s="32">
        <v>27945.599999999999</v>
      </c>
      <c r="L907" s="113">
        <v>4801.2</v>
      </c>
      <c r="M907" s="113">
        <v>1138.8</v>
      </c>
      <c r="N907" s="31">
        <v>4466.3999999999996</v>
      </c>
      <c r="O907" s="32">
        <v>0</v>
      </c>
      <c r="P907" s="113">
        <v>5510.4</v>
      </c>
      <c r="Q907" s="113">
        <v>0</v>
      </c>
      <c r="R907" s="31">
        <v>5698.8</v>
      </c>
      <c r="S907" s="32">
        <v>22147.200000000001</v>
      </c>
      <c r="T907" s="113">
        <v>5328.8</v>
      </c>
      <c r="U907" s="113">
        <v>0</v>
      </c>
      <c r="V907" s="31">
        <v>6151.2</v>
      </c>
      <c r="W907" s="32">
        <v>0</v>
      </c>
      <c r="X907" s="113">
        <v>6604.8</v>
      </c>
      <c r="Y907" s="113">
        <v>0</v>
      </c>
      <c r="Z907" s="31">
        <v>16305.6</v>
      </c>
      <c r="AA907" s="32">
        <v>0</v>
      </c>
      <c r="AB907" s="113">
        <v>7436.4</v>
      </c>
      <c r="AC907" s="113">
        <v>1401.6</v>
      </c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1701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1701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1701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1701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1701</v>
      </c>
      <c r="B912" s="111" t="s">
        <v>76</v>
      </c>
      <c r="C912" s="112" t="s">
        <v>77</v>
      </c>
      <c r="D912" s="21">
        <f t="shared" si="16"/>
        <v>583962</v>
      </c>
      <c r="E912" s="24">
        <f t="shared" si="16"/>
        <v>395194.33999999997</v>
      </c>
      <c r="F912" s="104">
        <v>0</v>
      </c>
      <c r="G912" s="104">
        <v>12657.2</v>
      </c>
      <c r="H912" s="105">
        <v>5400</v>
      </c>
      <c r="I912" s="105">
        <v>11998</v>
      </c>
      <c r="J912" s="106">
        <v>104647</v>
      </c>
      <c r="K912" s="107">
        <v>79291.399999999994</v>
      </c>
      <c r="L912" s="105">
        <v>110296</v>
      </c>
      <c r="M912" s="105">
        <v>30099.91</v>
      </c>
      <c r="N912" s="106">
        <v>37913</v>
      </c>
      <c r="O912" s="107">
        <v>45397.25</v>
      </c>
      <c r="P912" s="113">
        <v>30392</v>
      </c>
      <c r="Q912" s="113">
        <v>35160.080000000002</v>
      </c>
      <c r="R912" s="106">
        <v>37072</v>
      </c>
      <c r="S912" s="107">
        <v>39088</v>
      </c>
      <c r="T912" s="105">
        <v>48382</v>
      </c>
      <c r="U912" s="105">
        <v>17650</v>
      </c>
      <c r="V912" s="106">
        <v>0</v>
      </c>
      <c r="W912" s="107">
        <v>26448.49</v>
      </c>
      <c r="X912" s="105">
        <v>2000</v>
      </c>
      <c r="Y912" s="105">
        <v>29479.8</v>
      </c>
      <c r="Z912" s="106">
        <v>59660</v>
      </c>
      <c r="AA912" s="107">
        <v>0</v>
      </c>
      <c r="AB912" s="105">
        <v>148200</v>
      </c>
      <c r="AC912" s="105">
        <v>67924.210000000006</v>
      </c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1701</v>
      </c>
      <c r="B913" s="111" t="s">
        <v>78</v>
      </c>
      <c r="C913" s="112" t="s">
        <v>79</v>
      </c>
      <c r="D913" s="21">
        <f t="shared" si="16"/>
        <v>395194.33999999997</v>
      </c>
      <c r="E913" s="24">
        <f t="shared" si="16"/>
        <v>395194.33999999997</v>
      </c>
      <c r="F913" s="104">
        <v>12657.2</v>
      </c>
      <c r="G913" s="104">
        <v>12657.2</v>
      </c>
      <c r="H913" s="113">
        <v>11998</v>
      </c>
      <c r="I913" s="113">
        <v>11998</v>
      </c>
      <c r="J913" s="31">
        <v>79291.399999999994</v>
      </c>
      <c r="K913" s="32">
        <v>74001.399999999994</v>
      </c>
      <c r="L913" s="113">
        <v>30099.91</v>
      </c>
      <c r="M913" s="113">
        <v>27723.75</v>
      </c>
      <c r="N913" s="31">
        <v>45397.25</v>
      </c>
      <c r="O913" s="32">
        <v>49852.31</v>
      </c>
      <c r="P913" s="105">
        <v>35160.080000000002</v>
      </c>
      <c r="Q913" s="105">
        <v>35160.080000000002</v>
      </c>
      <c r="R913" s="31">
        <v>39088</v>
      </c>
      <c r="S913" s="32">
        <v>39088</v>
      </c>
      <c r="T913" s="113">
        <v>17650</v>
      </c>
      <c r="U913" s="113">
        <v>20861.099999999999</v>
      </c>
      <c r="V913" s="31">
        <v>26448.49</v>
      </c>
      <c r="W913" s="32">
        <v>26448.49</v>
      </c>
      <c r="X913" s="113">
        <v>29479.8</v>
      </c>
      <c r="Y913" s="113">
        <v>29479.8</v>
      </c>
      <c r="Z913" s="31"/>
      <c r="AA913" s="32"/>
      <c r="AB913" s="113">
        <v>67924.210000000006</v>
      </c>
      <c r="AC913" s="113">
        <v>67924.210000000006</v>
      </c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1701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1701</v>
      </c>
      <c r="B915" s="111" t="s">
        <v>82</v>
      </c>
      <c r="C915" s="112" t="s">
        <v>83</v>
      </c>
      <c r="D915" s="21">
        <f t="shared" si="16"/>
        <v>32627456.770000003</v>
      </c>
      <c r="E915" s="24">
        <f t="shared" si="16"/>
        <v>31908479.210000001</v>
      </c>
      <c r="F915" s="104">
        <v>3165755.49</v>
      </c>
      <c r="G915" s="104">
        <v>2323788.73</v>
      </c>
      <c r="H915" s="113">
        <v>3464047.51</v>
      </c>
      <c r="I915" s="113">
        <v>2442294.7200000002</v>
      </c>
      <c r="J915" s="31">
        <v>2631838.09</v>
      </c>
      <c r="K915" s="32">
        <v>1782458.4</v>
      </c>
      <c r="L915" s="113">
        <v>3348995.82</v>
      </c>
      <c r="M915" s="113">
        <v>3353535.94</v>
      </c>
      <c r="N915" s="31">
        <v>2912844.47</v>
      </c>
      <c r="O915" s="32">
        <v>2668595.2599999998</v>
      </c>
      <c r="P915" s="105">
        <v>2595080.84</v>
      </c>
      <c r="Q915" s="105">
        <v>2592072.4500000002</v>
      </c>
      <c r="R915" s="31">
        <v>1766809.51</v>
      </c>
      <c r="S915" s="32">
        <v>3044497.92</v>
      </c>
      <c r="T915" s="113">
        <v>2346535.7999999998</v>
      </c>
      <c r="U915" s="113">
        <v>2607240.44</v>
      </c>
      <c r="V915" s="31">
        <v>2524819.85</v>
      </c>
      <c r="W915" s="32">
        <v>3062701.22</v>
      </c>
      <c r="X915" s="113">
        <v>3294915.24</v>
      </c>
      <c r="Y915" s="113">
        <v>2477274.06</v>
      </c>
      <c r="Z915" s="31">
        <v>2831578.63</v>
      </c>
      <c r="AA915" s="32">
        <v>2935432.95</v>
      </c>
      <c r="AB915" s="113">
        <v>1744235.52</v>
      </c>
      <c r="AC915" s="113">
        <v>2618587.12</v>
      </c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1701</v>
      </c>
      <c r="B916" s="111" t="s">
        <v>84</v>
      </c>
      <c r="C916" s="112" t="s">
        <v>85</v>
      </c>
      <c r="D916" s="21">
        <f t="shared" si="16"/>
        <v>537600</v>
      </c>
      <c r="E916" s="24">
        <f t="shared" si="16"/>
        <v>421540.6</v>
      </c>
      <c r="F916" s="104">
        <v>52000</v>
      </c>
      <c r="G916" s="104">
        <v>26630</v>
      </c>
      <c r="H916" s="113">
        <v>96000</v>
      </c>
      <c r="I916" s="113">
        <v>17335</v>
      </c>
      <c r="J916" s="31">
        <v>30000</v>
      </c>
      <c r="K916" s="32">
        <v>28580.400000000001</v>
      </c>
      <c r="L916" s="113">
        <v>0</v>
      </c>
      <c r="M916" s="113">
        <v>21790</v>
      </c>
      <c r="N916" s="31">
        <v>92600</v>
      </c>
      <c r="O916" s="32">
        <v>49050</v>
      </c>
      <c r="P916" s="113">
        <v>39000</v>
      </c>
      <c r="Q916" s="113">
        <v>25865.200000000001</v>
      </c>
      <c r="R916" s="31">
        <v>50000</v>
      </c>
      <c r="S916" s="32">
        <v>54340</v>
      </c>
      <c r="T916" s="113">
        <v>0</v>
      </c>
      <c r="U916" s="113">
        <v>24870</v>
      </c>
      <c r="V916" s="31">
        <v>0</v>
      </c>
      <c r="W916" s="32">
        <v>38840</v>
      </c>
      <c r="X916" s="113">
        <v>89000</v>
      </c>
      <c r="Y916" s="113">
        <v>30800</v>
      </c>
      <c r="Z916" s="31">
        <v>89000</v>
      </c>
      <c r="AA916" s="32">
        <v>40310</v>
      </c>
      <c r="AB916" s="113">
        <v>0</v>
      </c>
      <c r="AC916" s="113">
        <v>63130</v>
      </c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1701</v>
      </c>
      <c r="B917" s="111" t="s">
        <v>86</v>
      </c>
      <c r="C917" s="112" t="s">
        <v>87</v>
      </c>
      <c r="D917" s="21">
        <f t="shared" si="16"/>
        <v>10787283.949999999</v>
      </c>
      <c r="E917" s="24">
        <f t="shared" si="16"/>
        <v>10767421.290000003</v>
      </c>
      <c r="F917" s="104">
        <v>971625.53</v>
      </c>
      <c r="G917" s="104">
        <v>679038.72</v>
      </c>
      <c r="H917" s="113">
        <v>1202760.3</v>
      </c>
      <c r="I917" s="113">
        <v>1174495.07</v>
      </c>
      <c r="J917" s="31">
        <v>791325.48</v>
      </c>
      <c r="K917" s="32">
        <v>819514.16</v>
      </c>
      <c r="L917" s="113">
        <v>1189559.3999999999</v>
      </c>
      <c r="M917" s="113">
        <v>1085105.03</v>
      </c>
      <c r="N917" s="31">
        <v>915937.67</v>
      </c>
      <c r="O917" s="32">
        <v>877637.51</v>
      </c>
      <c r="P917" s="113">
        <v>1020068.4</v>
      </c>
      <c r="Q917" s="113">
        <v>1081288.54</v>
      </c>
      <c r="R917" s="31">
        <v>697763.68</v>
      </c>
      <c r="S917" s="32">
        <v>755654.03</v>
      </c>
      <c r="T917" s="113">
        <v>551743.19999999995</v>
      </c>
      <c r="U917" s="113">
        <v>702007.31</v>
      </c>
      <c r="V917" s="31">
        <v>940477.26</v>
      </c>
      <c r="W917" s="32">
        <v>869956.46</v>
      </c>
      <c r="X917" s="113">
        <v>783683.9</v>
      </c>
      <c r="Y917" s="113">
        <v>887525.26</v>
      </c>
      <c r="Z917" s="31">
        <v>1104319.1299999999</v>
      </c>
      <c r="AA917" s="32">
        <v>1027993.13</v>
      </c>
      <c r="AB917" s="113">
        <v>618020</v>
      </c>
      <c r="AC917" s="113">
        <v>807206.07</v>
      </c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1701</v>
      </c>
      <c r="B918" s="111" t="s">
        <v>88</v>
      </c>
      <c r="C918" s="112" t="s">
        <v>89</v>
      </c>
      <c r="D918" s="21">
        <f t="shared" si="16"/>
        <v>9356839</v>
      </c>
      <c r="E918" s="24">
        <f t="shared" si="16"/>
        <v>8781656.2400000002</v>
      </c>
      <c r="F918" s="104">
        <v>1036565</v>
      </c>
      <c r="G918" s="104">
        <v>669653.81000000006</v>
      </c>
      <c r="H918" s="105">
        <v>480133.58</v>
      </c>
      <c r="I918" s="105">
        <v>607940.72</v>
      </c>
      <c r="J918" s="106">
        <v>904035</v>
      </c>
      <c r="K918" s="107">
        <v>726486.14</v>
      </c>
      <c r="L918" s="105">
        <v>456098.76</v>
      </c>
      <c r="M918" s="105">
        <v>766133.77</v>
      </c>
      <c r="N918" s="106">
        <v>787629.84</v>
      </c>
      <c r="O918" s="107">
        <v>752244.05</v>
      </c>
      <c r="P918" s="113">
        <v>447741.9</v>
      </c>
      <c r="Q918" s="113">
        <v>654282.66</v>
      </c>
      <c r="R918" s="106">
        <v>700629.04</v>
      </c>
      <c r="S918" s="107">
        <v>445696.83</v>
      </c>
      <c r="T918" s="105">
        <v>545276.5</v>
      </c>
      <c r="U918" s="105">
        <v>650425.93000000005</v>
      </c>
      <c r="V918" s="106">
        <v>814283.2</v>
      </c>
      <c r="W918" s="107">
        <v>847448.74</v>
      </c>
      <c r="X918" s="105">
        <v>971018.58</v>
      </c>
      <c r="Y918" s="105">
        <v>612429.96</v>
      </c>
      <c r="Z918" s="106">
        <v>1418105.6</v>
      </c>
      <c r="AA918" s="107">
        <v>1438474.44</v>
      </c>
      <c r="AB918" s="105">
        <v>795322</v>
      </c>
      <c r="AC918" s="105">
        <v>610439.18999999994</v>
      </c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1701</v>
      </c>
      <c r="B919" s="111" t="s">
        <v>90</v>
      </c>
      <c r="C919" s="112" t="s">
        <v>91</v>
      </c>
      <c r="D919" s="21">
        <f t="shared" si="16"/>
        <v>44500</v>
      </c>
      <c r="E919" s="24">
        <f t="shared" si="16"/>
        <v>44500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>
        <v>44500</v>
      </c>
      <c r="Y919" s="113">
        <v>44500</v>
      </c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1701</v>
      </c>
      <c r="B920" s="111" t="s">
        <v>92</v>
      </c>
      <c r="C920" s="112" t="s">
        <v>93</v>
      </c>
      <c r="D920" s="21">
        <f t="shared" si="16"/>
        <v>370467.27</v>
      </c>
      <c r="E920" s="24">
        <f t="shared" si="16"/>
        <v>372724.29</v>
      </c>
      <c r="F920" s="104">
        <v>0</v>
      </c>
      <c r="G920" s="104">
        <v>6630</v>
      </c>
      <c r="H920" s="105">
        <v>145170.01999999999</v>
      </c>
      <c r="I920" s="105">
        <v>148476.03</v>
      </c>
      <c r="J920" s="106">
        <v>23534</v>
      </c>
      <c r="K920" s="107">
        <v>25268</v>
      </c>
      <c r="L920" s="105">
        <v>40400</v>
      </c>
      <c r="M920" s="105">
        <v>37950.61</v>
      </c>
      <c r="N920" s="106">
        <v>28302</v>
      </c>
      <c r="O920" s="107">
        <v>31239.599999999999</v>
      </c>
      <c r="P920" s="113">
        <v>25441</v>
      </c>
      <c r="Q920" s="113">
        <v>28568.7</v>
      </c>
      <c r="R920" s="106">
        <v>8195</v>
      </c>
      <c r="S920" s="107">
        <v>487</v>
      </c>
      <c r="T920" s="105">
        <v>5690</v>
      </c>
      <c r="U920" s="105">
        <v>2100</v>
      </c>
      <c r="V920" s="106">
        <v>23100</v>
      </c>
      <c r="W920" s="107">
        <v>700.8</v>
      </c>
      <c r="X920" s="105">
        <v>12385.25</v>
      </c>
      <c r="Y920" s="105">
        <v>30134.05</v>
      </c>
      <c r="Z920" s="106">
        <v>22250</v>
      </c>
      <c r="AA920" s="107">
        <v>5507.1</v>
      </c>
      <c r="AB920" s="105">
        <v>36000</v>
      </c>
      <c r="AC920" s="105">
        <v>55662.400000000001</v>
      </c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1701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1701</v>
      </c>
      <c r="B922" s="111" t="s">
        <v>96</v>
      </c>
      <c r="C922" s="112" t="s">
        <v>97</v>
      </c>
      <c r="D922" s="21">
        <f t="shared" si="16"/>
        <v>0</v>
      </c>
      <c r="E922" s="24">
        <f t="shared" si="16"/>
        <v>0</v>
      </c>
      <c r="F922" s="104"/>
      <c r="G922" s="104"/>
      <c r="H922" s="113"/>
      <c r="I922" s="113"/>
      <c r="J922" s="31"/>
      <c r="K922" s="32"/>
      <c r="L922" s="113"/>
      <c r="M922" s="113"/>
      <c r="N922" s="31"/>
      <c r="O922" s="32"/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1701</v>
      </c>
      <c r="B923" s="111" t="s">
        <v>98</v>
      </c>
      <c r="C923" s="112" t="s">
        <v>99</v>
      </c>
      <c r="D923" s="21">
        <f t="shared" si="16"/>
        <v>1290627.5</v>
      </c>
      <c r="E923" s="24">
        <f t="shared" si="16"/>
        <v>1222702.3500000001</v>
      </c>
      <c r="F923" s="104">
        <v>30236</v>
      </c>
      <c r="G923" s="104">
        <v>0</v>
      </c>
      <c r="H923" s="113">
        <v>79421</v>
      </c>
      <c r="I923" s="113">
        <v>85904.14</v>
      </c>
      <c r="J923" s="31">
        <v>136340</v>
      </c>
      <c r="K923" s="32">
        <v>133182.20000000001</v>
      </c>
      <c r="L923" s="113">
        <v>167870</v>
      </c>
      <c r="M923" s="113">
        <v>156356.64000000001</v>
      </c>
      <c r="N923" s="31">
        <v>132524.5</v>
      </c>
      <c r="O923" s="32">
        <v>65967.73</v>
      </c>
      <c r="P923" s="113">
        <v>105921</v>
      </c>
      <c r="Q923" s="113">
        <v>116286.35</v>
      </c>
      <c r="R923" s="31">
        <v>104616</v>
      </c>
      <c r="S923" s="32">
        <v>78758.820000000007</v>
      </c>
      <c r="T923" s="113">
        <v>70858</v>
      </c>
      <c r="U923" s="113">
        <v>92271.47</v>
      </c>
      <c r="V923" s="31">
        <v>76674</v>
      </c>
      <c r="W923" s="32">
        <v>71123</v>
      </c>
      <c r="X923" s="113">
        <v>114286</v>
      </c>
      <c r="Y923" s="113">
        <v>140178</v>
      </c>
      <c r="Z923" s="31">
        <v>171329</v>
      </c>
      <c r="AA923" s="32">
        <v>144382</v>
      </c>
      <c r="AB923" s="113">
        <v>100552</v>
      </c>
      <c r="AC923" s="113">
        <v>138292</v>
      </c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1701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1701</v>
      </c>
      <c r="B925" s="111" t="s">
        <v>102</v>
      </c>
      <c r="C925" s="112" t="s">
        <v>103</v>
      </c>
      <c r="D925" s="21">
        <f t="shared" si="16"/>
        <v>932519</v>
      </c>
      <c r="E925" s="24">
        <f t="shared" si="16"/>
        <v>932519</v>
      </c>
      <c r="F925" s="104">
        <v>64174</v>
      </c>
      <c r="G925" s="104">
        <v>64174</v>
      </c>
      <c r="H925" s="113">
        <v>53205</v>
      </c>
      <c r="I925" s="113">
        <v>53205</v>
      </c>
      <c r="J925" s="31">
        <v>61540</v>
      </c>
      <c r="K925" s="32">
        <v>61540</v>
      </c>
      <c r="L925" s="113">
        <v>91369</v>
      </c>
      <c r="M925" s="113">
        <v>91369</v>
      </c>
      <c r="N925" s="31">
        <v>63240</v>
      </c>
      <c r="O925" s="32">
        <v>63240</v>
      </c>
      <c r="P925" s="105">
        <v>86161</v>
      </c>
      <c r="Q925" s="105">
        <v>86161</v>
      </c>
      <c r="R925" s="31">
        <v>80711</v>
      </c>
      <c r="S925" s="32">
        <v>80711</v>
      </c>
      <c r="T925" s="113">
        <v>81993</v>
      </c>
      <c r="U925" s="113">
        <v>81993</v>
      </c>
      <c r="V925" s="31">
        <v>75923</v>
      </c>
      <c r="W925" s="32">
        <v>75923</v>
      </c>
      <c r="X925" s="113">
        <v>97578</v>
      </c>
      <c r="Y925" s="113">
        <v>97578</v>
      </c>
      <c r="Z925" s="31">
        <v>95500</v>
      </c>
      <c r="AA925" s="32">
        <v>95500</v>
      </c>
      <c r="AB925" s="113">
        <v>81125</v>
      </c>
      <c r="AC925" s="113">
        <v>81125</v>
      </c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1701</v>
      </c>
      <c r="B926" s="111" t="s">
        <v>104</v>
      </c>
      <c r="C926" s="112" t="s">
        <v>105</v>
      </c>
      <c r="D926" s="21">
        <f t="shared" si="16"/>
        <v>259870</v>
      </c>
      <c r="E926" s="24">
        <f t="shared" si="16"/>
        <v>257699.59</v>
      </c>
      <c r="F926" s="104">
        <v>37493</v>
      </c>
      <c r="G926" s="104">
        <v>0</v>
      </c>
      <c r="H926" s="113">
        <v>10570</v>
      </c>
      <c r="I926" s="113">
        <v>46907.59</v>
      </c>
      <c r="J926" s="31">
        <v>12100</v>
      </c>
      <c r="K926" s="32">
        <v>20980</v>
      </c>
      <c r="L926" s="113">
        <v>15600</v>
      </c>
      <c r="M926" s="113">
        <v>11550</v>
      </c>
      <c r="N926" s="31">
        <v>34702</v>
      </c>
      <c r="O926" s="32">
        <v>36408</v>
      </c>
      <c r="P926" s="113">
        <v>23800</v>
      </c>
      <c r="Q926" s="113">
        <v>20424</v>
      </c>
      <c r="R926" s="31">
        <v>7680</v>
      </c>
      <c r="S926" s="32">
        <v>3264</v>
      </c>
      <c r="T926" s="113">
        <v>22520</v>
      </c>
      <c r="U926" s="113">
        <v>18883</v>
      </c>
      <c r="V926" s="31">
        <v>28730</v>
      </c>
      <c r="W926" s="32">
        <v>33465</v>
      </c>
      <c r="X926" s="113">
        <v>42875</v>
      </c>
      <c r="Y926" s="113">
        <v>40767</v>
      </c>
      <c r="Z926" s="31">
        <v>15200</v>
      </c>
      <c r="AA926" s="32">
        <v>9039</v>
      </c>
      <c r="AB926" s="113">
        <v>8600</v>
      </c>
      <c r="AC926" s="113">
        <v>16012</v>
      </c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1701</v>
      </c>
      <c r="B927" s="111" t="s">
        <v>106</v>
      </c>
      <c r="C927" s="112" t="s">
        <v>107</v>
      </c>
      <c r="D927" s="21">
        <f t="shared" si="16"/>
        <v>44405</v>
      </c>
      <c r="E927" s="24">
        <f t="shared" si="16"/>
        <v>44405</v>
      </c>
      <c r="F927" s="104">
        <v>4000</v>
      </c>
      <c r="G927" s="104">
        <v>4000</v>
      </c>
      <c r="H927" s="113"/>
      <c r="I927" s="113"/>
      <c r="J927" s="31"/>
      <c r="K927" s="32"/>
      <c r="L927" s="113">
        <v>3200</v>
      </c>
      <c r="M927" s="113">
        <v>3200</v>
      </c>
      <c r="N927" s="31">
        <v>37205</v>
      </c>
      <c r="O927" s="32">
        <v>37205</v>
      </c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1701</v>
      </c>
      <c r="B928" s="111" t="s">
        <v>108</v>
      </c>
      <c r="C928" s="112" t="s">
        <v>109</v>
      </c>
      <c r="D928" s="21">
        <f t="shared" si="16"/>
        <v>358650</v>
      </c>
      <c r="E928" s="24">
        <f t="shared" si="16"/>
        <v>362750</v>
      </c>
      <c r="F928" s="104">
        <v>33600</v>
      </c>
      <c r="G928" s="104">
        <v>20610</v>
      </c>
      <c r="H928" s="105">
        <v>109120</v>
      </c>
      <c r="I928" s="105">
        <v>84510</v>
      </c>
      <c r="J928" s="106">
        <v>18000</v>
      </c>
      <c r="K928" s="107">
        <v>19010</v>
      </c>
      <c r="L928" s="105">
        <v>31220</v>
      </c>
      <c r="M928" s="105">
        <v>35800</v>
      </c>
      <c r="N928" s="106">
        <v>4340</v>
      </c>
      <c r="O928" s="107">
        <v>14760</v>
      </c>
      <c r="P928" s="113">
        <v>26630</v>
      </c>
      <c r="Q928" s="113">
        <v>28630</v>
      </c>
      <c r="R928" s="106">
        <v>38240</v>
      </c>
      <c r="S928" s="107">
        <v>22110</v>
      </c>
      <c r="T928" s="105">
        <v>3000</v>
      </c>
      <c r="U928" s="105">
        <v>26305</v>
      </c>
      <c r="V928" s="106">
        <v>34820</v>
      </c>
      <c r="W928" s="107">
        <v>30185</v>
      </c>
      <c r="X928" s="105">
        <v>18180</v>
      </c>
      <c r="Y928" s="105">
        <v>29190</v>
      </c>
      <c r="Z928" s="106">
        <v>25500</v>
      </c>
      <c r="AA928" s="107">
        <v>25110</v>
      </c>
      <c r="AB928" s="105">
        <v>16000</v>
      </c>
      <c r="AC928" s="105">
        <v>26530</v>
      </c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1701</v>
      </c>
      <c r="B929" s="111" t="s">
        <v>110</v>
      </c>
      <c r="C929" s="112" t="s">
        <v>111</v>
      </c>
      <c r="D929" s="21">
        <f t="shared" si="16"/>
        <v>2047880.82</v>
      </c>
      <c r="E929" s="24">
        <f t="shared" si="16"/>
        <v>2175341.5700000003</v>
      </c>
      <c r="F929" s="104">
        <v>25430</v>
      </c>
      <c r="G929" s="104">
        <v>0</v>
      </c>
      <c r="H929" s="105">
        <v>121214.82</v>
      </c>
      <c r="I929" s="105">
        <v>294074.34000000003</v>
      </c>
      <c r="J929" s="106">
        <v>204468</v>
      </c>
      <c r="K929" s="107">
        <v>180255.55</v>
      </c>
      <c r="L929" s="105">
        <v>68132</v>
      </c>
      <c r="M929" s="105">
        <v>109499</v>
      </c>
      <c r="N929" s="106">
        <v>178372</v>
      </c>
      <c r="O929" s="107">
        <v>80678.94</v>
      </c>
      <c r="P929" s="105">
        <v>151280</v>
      </c>
      <c r="Q929" s="105">
        <v>190529.97</v>
      </c>
      <c r="R929" s="106">
        <v>126741</v>
      </c>
      <c r="S929" s="107">
        <v>144416.9</v>
      </c>
      <c r="T929" s="105">
        <v>230844</v>
      </c>
      <c r="U929" s="105">
        <v>172550.9</v>
      </c>
      <c r="V929" s="106">
        <v>97090</v>
      </c>
      <c r="W929" s="107">
        <v>121337.13</v>
      </c>
      <c r="X929" s="105">
        <v>45370</v>
      </c>
      <c r="Y929" s="105">
        <v>71189.34</v>
      </c>
      <c r="Z929" s="106">
        <v>696569</v>
      </c>
      <c r="AA929" s="107">
        <v>649121.5</v>
      </c>
      <c r="AB929" s="105">
        <v>102370</v>
      </c>
      <c r="AC929" s="105">
        <v>161688</v>
      </c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1701</v>
      </c>
      <c r="B930" s="111" t="s">
        <v>112</v>
      </c>
      <c r="C930" s="112" t="s">
        <v>113</v>
      </c>
      <c r="D930" s="21">
        <f t="shared" si="16"/>
        <v>236714.22</v>
      </c>
      <c r="E930" s="24">
        <f t="shared" si="16"/>
        <v>236714.22</v>
      </c>
      <c r="F930" s="104">
        <v>17669.22</v>
      </c>
      <c r="G930" s="104">
        <v>0</v>
      </c>
      <c r="H930" s="113">
        <v>35303</v>
      </c>
      <c r="I930" s="113">
        <v>52972.22</v>
      </c>
      <c r="J930" s="31">
        <v>19830</v>
      </c>
      <c r="K930" s="32">
        <v>19830</v>
      </c>
      <c r="L930" s="113"/>
      <c r="M930" s="113"/>
      <c r="N930" s="31">
        <v>12112</v>
      </c>
      <c r="O930" s="32">
        <v>12112</v>
      </c>
      <c r="P930" s="105">
        <v>7355</v>
      </c>
      <c r="Q930" s="105">
        <v>7355</v>
      </c>
      <c r="R930" s="31"/>
      <c r="S930" s="32"/>
      <c r="T930" s="113">
        <v>52445</v>
      </c>
      <c r="U930" s="113">
        <v>52445</v>
      </c>
      <c r="V930" s="31">
        <v>13230</v>
      </c>
      <c r="W930" s="32">
        <v>13230</v>
      </c>
      <c r="X930" s="113">
        <v>59605</v>
      </c>
      <c r="Y930" s="113">
        <v>59605</v>
      </c>
      <c r="Z930" s="31"/>
      <c r="AA930" s="32"/>
      <c r="AB930" s="113">
        <v>19165</v>
      </c>
      <c r="AC930" s="113">
        <v>19165</v>
      </c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1701</v>
      </c>
      <c r="B931" s="111" t="s">
        <v>114</v>
      </c>
      <c r="C931" s="112" t="s">
        <v>115</v>
      </c>
      <c r="D931" s="21">
        <f t="shared" si="16"/>
        <v>4300</v>
      </c>
      <c r="E931" s="24">
        <f t="shared" si="16"/>
        <v>4300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>
        <v>3000</v>
      </c>
      <c r="Q931" s="113">
        <v>3000</v>
      </c>
      <c r="R931" s="31"/>
      <c r="S931" s="32"/>
      <c r="T931" s="113"/>
      <c r="U931" s="113"/>
      <c r="V931" s="31"/>
      <c r="W931" s="32"/>
      <c r="X931" s="113"/>
      <c r="Y931" s="113"/>
      <c r="Z931" s="31">
        <v>1300</v>
      </c>
      <c r="AA931" s="32">
        <v>1300</v>
      </c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1701</v>
      </c>
      <c r="B932" s="111" t="s">
        <v>116</v>
      </c>
      <c r="C932" s="112" t="s">
        <v>117</v>
      </c>
      <c r="D932" s="21">
        <f t="shared" si="16"/>
        <v>49099</v>
      </c>
      <c r="E932" s="24">
        <f t="shared" si="16"/>
        <v>49099</v>
      </c>
      <c r="F932" s="104">
        <v>2385</v>
      </c>
      <c r="G932" s="104">
        <v>2385</v>
      </c>
      <c r="H932" s="113">
        <v>4264</v>
      </c>
      <c r="I932" s="113">
        <v>4264</v>
      </c>
      <c r="J932" s="31">
        <v>7406</v>
      </c>
      <c r="K932" s="32">
        <v>7406</v>
      </c>
      <c r="L932" s="113">
        <v>5306</v>
      </c>
      <c r="M932" s="113">
        <v>5306</v>
      </c>
      <c r="N932" s="31">
        <v>802</v>
      </c>
      <c r="O932" s="32">
        <v>802</v>
      </c>
      <c r="P932" s="113">
        <v>1423</v>
      </c>
      <c r="Q932" s="113">
        <v>1423</v>
      </c>
      <c r="R932" s="31">
        <v>6148</v>
      </c>
      <c r="S932" s="32">
        <v>6148</v>
      </c>
      <c r="T932" s="113">
        <v>6148</v>
      </c>
      <c r="U932" s="113">
        <v>6148</v>
      </c>
      <c r="V932" s="31">
        <v>3523</v>
      </c>
      <c r="W932" s="32">
        <v>3523</v>
      </c>
      <c r="X932" s="113">
        <v>3523</v>
      </c>
      <c r="Y932" s="113">
        <v>3523</v>
      </c>
      <c r="Z932" s="31">
        <v>3898</v>
      </c>
      <c r="AA932" s="32">
        <v>3898</v>
      </c>
      <c r="AB932" s="113">
        <v>4273</v>
      </c>
      <c r="AC932" s="113">
        <v>4273</v>
      </c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1701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1701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1701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1701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1701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1701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1701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>
        <v>0</v>
      </c>
      <c r="AA939" s="32">
        <v>0</v>
      </c>
      <c r="AB939" s="113">
        <v>0</v>
      </c>
      <c r="AC939" s="113">
        <v>0</v>
      </c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1701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1701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313727.80000000005</v>
      </c>
      <c r="F941" s="104">
        <v>0</v>
      </c>
      <c r="G941" s="104">
        <v>26143.95</v>
      </c>
      <c r="H941" s="105">
        <v>0</v>
      </c>
      <c r="I941" s="105">
        <v>26143.95</v>
      </c>
      <c r="J941" s="106">
        <v>0</v>
      </c>
      <c r="K941" s="107">
        <v>26143.95</v>
      </c>
      <c r="L941" s="105">
        <v>0</v>
      </c>
      <c r="M941" s="105">
        <v>26143.95</v>
      </c>
      <c r="N941" s="106">
        <v>0</v>
      </c>
      <c r="O941" s="107">
        <v>26143.95</v>
      </c>
      <c r="P941" s="105">
        <v>0</v>
      </c>
      <c r="Q941" s="105">
        <v>26143.95</v>
      </c>
      <c r="R941" s="106">
        <v>0</v>
      </c>
      <c r="S941" s="107">
        <v>26143.95</v>
      </c>
      <c r="T941" s="105">
        <v>0</v>
      </c>
      <c r="U941" s="105">
        <v>26143.95</v>
      </c>
      <c r="V941" s="106">
        <v>0</v>
      </c>
      <c r="W941" s="107">
        <v>26143.95</v>
      </c>
      <c r="X941" s="105">
        <v>0</v>
      </c>
      <c r="Y941" s="105">
        <v>26143.95</v>
      </c>
      <c r="Z941" s="106">
        <v>0</v>
      </c>
      <c r="AA941" s="107">
        <v>26143.95</v>
      </c>
      <c r="AB941" s="105">
        <v>0</v>
      </c>
      <c r="AC941" s="105">
        <v>26144.35</v>
      </c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1701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>
        <v>0</v>
      </c>
      <c r="AA942" s="32">
        <v>0</v>
      </c>
      <c r="AB942" s="113">
        <v>0</v>
      </c>
      <c r="AC942" s="113">
        <v>0</v>
      </c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1701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1701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1703071.5500000003</v>
      </c>
      <c r="F944" s="104">
        <v>0</v>
      </c>
      <c r="G944" s="104">
        <v>153827.31</v>
      </c>
      <c r="H944" s="105">
        <v>0</v>
      </c>
      <c r="I944" s="105">
        <v>153827.31</v>
      </c>
      <c r="J944" s="106">
        <v>0</v>
      </c>
      <c r="K944" s="107">
        <v>153827.31</v>
      </c>
      <c r="L944" s="105">
        <v>0</v>
      </c>
      <c r="M944" s="105">
        <v>153827.31</v>
      </c>
      <c r="N944" s="106">
        <v>0</v>
      </c>
      <c r="O944" s="107">
        <v>153827.31</v>
      </c>
      <c r="P944" s="105">
        <v>0</v>
      </c>
      <c r="Q944" s="105">
        <v>153827.31</v>
      </c>
      <c r="R944" s="106">
        <v>0</v>
      </c>
      <c r="S944" s="107">
        <v>153827.31</v>
      </c>
      <c r="T944" s="105">
        <v>0</v>
      </c>
      <c r="U944" s="105">
        <v>125256.03</v>
      </c>
      <c r="V944" s="106">
        <v>0</v>
      </c>
      <c r="W944" s="107">
        <v>125256.03</v>
      </c>
      <c r="X944" s="105">
        <v>0</v>
      </c>
      <c r="Y944" s="105">
        <v>125256.03</v>
      </c>
      <c r="Z944" s="106">
        <v>0</v>
      </c>
      <c r="AA944" s="107">
        <v>125256.03</v>
      </c>
      <c r="AB944" s="105">
        <v>0</v>
      </c>
      <c r="AC944" s="105">
        <v>125256.26</v>
      </c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1701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>
        <v>0</v>
      </c>
      <c r="AA945" s="107">
        <v>0</v>
      </c>
      <c r="AB945" s="105">
        <v>0</v>
      </c>
      <c r="AC945" s="105">
        <v>0</v>
      </c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1701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1701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408613.04</v>
      </c>
      <c r="F947" s="104">
        <v>0</v>
      </c>
      <c r="G947" s="104">
        <v>34051.06</v>
      </c>
      <c r="H947" s="113">
        <v>0</v>
      </c>
      <c r="I947" s="113">
        <v>34051.06</v>
      </c>
      <c r="J947" s="31">
        <v>0</v>
      </c>
      <c r="K947" s="32">
        <v>34051.06</v>
      </c>
      <c r="L947" s="113">
        <v>0</v>
      </c>
      <c r="M947" s="113">
        <v>34051.06</v>
      </c>
      <c r="N947" s="31">
        <v>0</v>
      </c>
      <c r="O947" s="32">
        <v>34051.06</v>
      </c>
      <c r="P947" s="113">
        <v>0</v>
      </c>
      <c r="Q947" s="113">
        <v>34051.06</v>
      </c>
      <c r="R947" s="31">
        <v>0</v>
      </c>
      <c r="S947" s="32">
        <v>34051.06</v>
      </c>
      <c r="T947" s="113">
        <v>0</v>
      </c>
      <c r="U947" s="113">
        <v>34051.06</v>
      </c>
      <c r="V947" s="31">
        <v>0</v>
      </c>
      <c r="W947" s="32">
        <v>34051.06</v>
      </c>
      <c r="X947" s="113">
        <v>0</v>
      </c>
      <c r="Y947" s="113">
        <v>34051.06</v>
      </c>
      <c r="Z947" s="31">
        <v>0</v>
      </c>
      <c r="AA947" s="32">
        <v>34051.06</v>
      </c>
      <c r="AB947" s="113">
        <v>0</v>
      </c>
      <c r="AC947" s="113">
        <v>34051.379999999997</v>
      </c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1701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1701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1701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1701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>
        <v>0</v>
      </c>
      <c r="AA951" s="32">
        <v>0</v>
      </c>
      <c r="AB951" s="113">
        <v>0</v>
      </c>
      <c r="AC951" s="113">
        <v>0</v>
      </c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1701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>
        <v>0</v>
      </c>
      <c r="Y952" s="105">
        <v>0</v>
      </c>
      <c r="Z952" s="106">
        <v>0</v>
      </c>
      <c r="AA952" s="107">
        <v>0</v>
      </c>
      <c r="AB952" s="105">
        <v>0</v>
      </c>
      <c r="AC952" s="105">
        <v>0</v>
      </c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1701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>
        <v>0</v>
      </c>
      <c r="AA953" s="107">
        <v>0</v>
      </c>
      <c r="AB953" s="105">
        <v>0</v>
      </c>
      <c r="AC953" s="105">
        <v>0</v>
      </c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1701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>
        <v>0</v>
      </c>
      <c r="Y954" s="105">
        <v>0</v>
      </c>
      <c r="Z954" s="106">
        <v>0</v>
      </c>
      <c r="AA954" s="107">
        <v>0</v>
      </c>
      <c r="AB954" s="105">
        <v>0</v>
      </c>
      <c r="AC954" s="105">
        <v>0</v>
      </c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1701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>
        <v>0</v>
      </c>
      <c r="U955" s="113">
        <v>0</v>
      </c>
      <c r="V955" s="31">
        <v>0</v>
      </c>
      <c r="W955" s="32">
        <v>0</v>
      </c>
      <c r="X955" s="113">
        <v>0</v>
      </c>
      <c r="Y955" s="113">
        <v>0</v>
      </c>
      <c r="Z955" s="31">
        <v>0</v>
      </c>
      <c r="AA955" s="32">
        <v>0</v>
      </c>
      <c r="AB955" s="113">
        <v>0</v>
      </c>
      <c r="AC955" s="113">
        <v>0</v>
      </c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1701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>
        <v>0</v>
      </c>
      <c r="Y956" s="113">
        <v>0</v>
      </c>
      <c r="Z956" s="31">
        <v>0</v>
      </c>
      <c r="AA956" s="32">
        <v>0</v>
      </c>
      <c r="AB956" s="113">
        <v>0</v>
      </c>
      <c r="AC956" s="113">
        <v>0</v>
      </c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1701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1701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1701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1701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1701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1701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1701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283898.65999999997</v>
      </c>
      <c r="F963" s="104">
        <v>0</v>
      </c>
      <c r="G963" s="104">
        <v>23658.19</v>
      </c>
      <c r="H963" s="113">
        <v>0</v>
      </c>
      <c r="I963" s="113">
        <v>23658.19</v>
      </c>
      <c r="J963" s="31">
        <v>0</v>
      </c>
      <c r="K963" s="32">
        <v>23658.19</v>
      </c>
      <c r="L963" s="113">
        <v>0</v>
      </c>
      <c r="M963" s="113">
        <v>23658.19</v>
      </c>
      <c r="N963" s="31">
        <v>0</v>
      </c>
      <c r="O963" s="32">
        <v>23658.19</v>
      </c>
      <c r="P963" s="105">
        <v>0</v>
      </c>
      <c r="Q963" s="105">
        <v>23658.19</v>
      </c>
      <c r="R963" s="31">
        <v>0</v>
      </c>
      <c r="S963" s="32">
        <v>23658.19</v>
      </c>
      <c r="T963" s="113">
        <v>0</v>
      </c>
      <c r="U963" s="113">
        <v>23658.19</v>
      </c>
      <c r="V963" s="31">
        <v>0</v>
      </c>
      <c r="W963" s="32">
        <v>23658.19</v>
      </c>
      <c r="X963" s="113">
        <v>0</v>
      </c>
      <c r="Y963" s="113">
        <v>23658.19</v>
      </c>
      <c r="Z963" s="31">
        <v>0</v>
      </c>
      <c r="AA963" s="32">
        <v>23658.19</v>
      </c>
      <c r="AB963" s="113">
        <v>0</v>
      </c>
      <c r="AC963" s="113">
        <v>23658.57</v>
      </c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1701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56000.000000000007</v>
      </c>
      <c r="F964" s="104">
        <v>0</v>
      </c>
      <c r="G964" s="104">
        <v>4666.66</v>
      </c>
      <c r="H964" s="105">
        <v>0</v>
      </c>
      <c r="I964" s="105">
        <v>4666.66</v>
      </c>
      <c r="J964" s="106">
        <v>0</v>
      </c>
      <c r="K964" s="107">
        <v>4666.66</v>
      </c>
      <c r="L964" s="105">
        <v>0</v>
      </c>
      <c r="M964" s="105">
        <v>4666.66</v>
      </c>
      <c r="N964" s="106">
        <v>0</v>
      </c>
      <c r="O964" s="107">
        <v>4666.66</v>
      </c>
      <c r="P964" s="113">
        <v>0</v>
      </c>
      <c r="Q964" s="113">
        <v>4666.66</v>
      </c>
      <c r="R964" s="106">
        <v>0</v>
      </c>
      <c r="S964" s="107">
        <v>4666.66</v>
      </c>
      <c r="T964" s="105">
        <v>0</v>
      </c>
      <c r="U964" s="105">
        <v>4666.66</v>
      </c>
      <c r="V964" s="106">
        <v>0</v>
      </c>
      <c r="W964" s="107">
        <v>4666.66</v>
      </c>
      <c r="X964" s="105">
        <v>0</v>
      </c>
      <c r="Y964" s="105">
        <v>4666.66</v>
      </c>
      <c r="Z964" s="106">
        <v>0</v>
      </c>
      <c r="AA964" s="107">
        <v>4666.66</v>
      </c>
      <c r="AB964" s="105">
        <v>0</v>
      </c>
      <c r="AC964" s="105">
        <v>4666.74</v>
      </c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1701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>
        <v>0</v>
      </c>
      <c r="Y965" s="105">
        <v>0</v>
      </c>
      <c r="Z965" s="106">
        <v>0</v>
      </c>
      <c r="AA965" s="107">
        <v>0</v>
      </c>
      <c r="AB965" s="105">
        <v>0</v>
      </c>
      <c r="AC965" s="105">
        <v>0</v>
      </c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1701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350431.13000000006</v>
      </c>
      <c r="F966" s="104">
        <v>0</v>
      </c>
      <c r="G966" s="104">
        <v>29202.59</v>
      </c>
      <c r="H966" s="113">
        <v>0</v>
      </c>
      <c r="I966" s="113">
        <v>29202.59</v>
      </c>
      <c r="J966" s="31">
        <v>0</v>
      </c>
      <c r="K966" s="32">
        <v>29202.59</v>
      </c>
      <c r="L966" s="113">
        <v>0</v>
      </c>
      <c r="M966" s="113">
        <v>29202.59</v>
      </c>
      <c r="N966" s="31">
        <v>0</v>
      </c>
      <c r="O966" s="32">
        <v>29202.59</v>
      </c>
      <c r="P966" s="105">
        <v>0</v>
      </c>
      <c r="Q966" s="105">
        <v>29202.59</v>
      </c>
      <c r="R966" s="31">
        <v>0</v>
      </c>
      <c r="S966" s="32">
        <v>29202.59</v>
      </c>
      <c r="T966" s="113">
        <v>0</v>
      </c>
      <c r="U966" s="113">
        <v>29202.59</v>
      </c>
      <c r="V966" s="31">
        <v>0</v>
      </c>
      <c r="W966" s="32">
        <v>29202.59</v>
      </c>
      <c r="X966" s="113">
        <v>0</v>
      </c>
      <c r="Y966" s="113">
        <v>29202.59</v>
      </c>
      <c r="Z966" s="31">
        <v>0</v>
      </c>
      <c r="AA966" s="32">
        <v>29202.59</v>
      </c>
      <c r="AB966" s="113">
        <v>0</v>
      </c>
      <c r="AC966" s="113">
        <v>29202.639999999999</v>
      </c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1701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9064.5499999999993</v>
      </c>
      <c r="F967" s="104">
        <v>0</v>
      </c>
      <c r="G967" s="104">
        <v>4729.33</v>
      </c>
      <c r="H967" s="105">
        <v>0</v>
      </c>
      <c r="I967" s="105">
        <v>394.11</v>
      </c>
      <c r="J967" s="106">
        <v>0</v>
      </c>
      <c r="K967" s="107">
        <v>394.11</v>
      </c>
      <c r="L967" s="105">
        <v>0</v>
      </c>
      <c r="M967" s="105">
        <v>394.11</v>
      </c>
      <c r="N967" s="106">
        <v>0</v>
      </c>
      <c r="O967" s="107">
        <v>394.11</v>
      </c>
      <c r="P967" s="113">
        <v>0</v>
      </c>
      <c r="Q967" s="113">
        <v>394.11</v>
      </c>
      <c r="R967" s="106">
        <v>0</v>
      </c>
      <c r="S967" s="107">
        <v>394.11</v>
      </c>
      <c r="T967" s="105">
        <v>0</v>
      </c>
      <c r="U967" s="105">
        <v>394.11</v>
      </c>
      <c r="V967" s="106">
        <v>0</v>
      </c>
      <c r="W967" s="107">
        <v>394.11</v>
      </c>
      <c r="X967" s="105">
        <v>0</v>
      </c>
      <c r="Y967" s="105">
        <v>394.11</v>
      </c>
      <c r="Z967" s="106">
        <v>0</v>
      </c>
      <c r="AA967" s="107">
        <v>394.11</v>
      </c>
      <c r="AB967" s="105">
        <v>0</v>
      </c>
      <c r="AC967" s="105">
        <v>394.12</v>
      </c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1701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82232.659999999989</v>
      </c>
      <c r="F968" s="104">
        <v>0</v>
      </c>
      <c r="G968" s="104">
        <v>6852.7</v>
      </c>
      <c r="H968" s="105">
        <v>0</v>
      </c>
      <c r="I968" s="105">
        <v>6852.7</v>
      </c>
      <c r="J968" s="106">
        <v>0</v>
      </c>
      <c r="K968" s="107">
        <v>6852.7</v>
      </c>
      <c r="L968" s="105">
        <v>0</v>
      </c>
      <c r="M968" s="105">
        <v>6852.7</v>
      </c>
      <c r="N968" s="106">
        <v>0</v>
      </c>
      <c r="O968" s="107">
        <v>6852.7</v>
      </c>
      <c r="P968" s="105">
        <v>0</v>
      </c>
      <c r="Q968" s="105">
        <v>6852.7</v>
      </c>
      <c r="R968" s="106">
        <v>0</v>
      </c>
      <c r="S968" s="107">
        <v>6852.7</v>
      </c>
      <c r="T968" s="105">
        <v>0</v>
      </c>
      <c r="U968" s="105">
        <v>6852.7</v>
      </c>
      <c r="V968" s="106">
        <v>0</v>
      </c>
      <c r="W968" s="107">
        <v>6852.7</v>
      </c>
      <c r="X968" s="105">
        <v>0</v>
      </c>
      <c r="Y968" s="105">
        <v>6852.7</v>
      </c>
      <c r="Z968" s="106">
        <v>0</v>
      </c>
      <c r="AA968" s="107">
        <v>6852.7</v>
      </c>
      <c r="AB968" s="105">
        <v>0</v>
      </c>
      <c r="AC968" s="105">
        <v>6852.96</v>
      </c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1701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>
        <v>0</v>
      </c>
      <c r="Y969" s="113">
        <v>0</v>
      </c>
      <c r="Z969" s="31">
        <v>0</v>
      </c>
      <c r="AA969" s="32">
        <v>0</v>
      </c>
      <c r="AB969" s="113">
        <v>0</v>
      </c>
      <c r="AC969" s="113">
        <v>0</v>
      </c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1701</v>
      </c>
      <c r="B970" s="111" t="s">
        <v>192</v>
      </c>
      <c r="C970" s="112" t="s">
        <v>193</v>
      </c>
      <c r="D970" s="21">
        <f t="shared" si="17"/>
        <v>2990000</v>
      </c>
      <c r="E970" s="24">
        <f t="shared" si="17"/>
        <v>0</v>
      </c>
      <c r="F970" s="104">
        <v>0</v>
      </c>
      <c r="G970" s="104">
        <v>0</v>
      </c>
      <c r="H970" s="105">
        <v>2990000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>
        <v>0</v>
      </c>
      <c r="AA970" s="107">
        <v>0</v>
      </c>
      <c r="AB970" s="105">
        <v>0</v>
      </c>
      <c r="AC970" s="105">
        <v>0</v>
      </c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1701</v>
      </c>
      <c r="B971" s="111" t="s">
        <v>194</v>
      </c>
      <c r="C971" s="112" t="s">
        <v>195</v>
      </c>
      <c r="D971" s="21">
        <f t="shared" si="17"/>
        <v>495000</v>
      </c>
      <c r="E971" s="24">
        <f t="shared" si="17"/>
        <v>0</v>
      </c>
      <c r="F971" s="104">
        <v>495000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>
        <v>0</v>
      </c>
      <c r="AA971" s="32">
        <v>0</v>
      </c>
      <c r="AB971" s="113">
        <v>0</v>
      </c>
      <c r="AC971" s="113">
        <v>0</v>
      </c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1701</v>
      </c>
      <c r="B972" s="111" t="s">
        <v>196</v>
      </c>
      <c r="C972" s="112" t="s">
        <v>197</v>
      </c>
      <c r="D972" s="21">
        <f t="shared" si="17"/>
        <v>1410000</v>
      </c>
      <c r="E972" s="24">
        <f t="shared" si="17"/>
        <v>0</v>
      </c>
      <c r="F972" s="104">
        <v>500000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270000</v>
      </c>
      <c r="Y972" s="113">
        <v>0</v>
      </c>
      <c r="Z972" s="31">
        <v>0</v>
      </c>
      <c r="AA972" s="32">
        <v>0</v>
      </c>
      <c r="AB972" s="113">
        <v>640000</v>
      </c>
      <c r="AC972" s="113">
        <v>0</v>
      </c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1701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1701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1701</v>
      </c>
      <c r="B975" s="111" t="s">
        <v>202</v>
      </c>
      <c r="C975" s="112" t="s">
        <v>203</v>
      </c>
      <c r="D975" s="21">
        <f t="shared" si="17"/>
        <v>4630000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4630000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>
        <v>0</v>
      </c>
      <c r="AA975" s="32">
        <v>0</v>
      </c>
      <c r="AB975" s="113">
        <v>0</v>
      </c>
      <c r="AC975" s="113">
        <v>0</v>
      </c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1701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1701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>
        <v>0</v>
      </c>
      <c r="AA977" s="32">
        <v>0</v>
      </c>
      <c r="AB977" s="113">
        <v>0</v>
      </c>
      <c r="AC977" s="113">
        <v>0</v>
      </c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1701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338751.39999999997</v>
      </c>
      <c r="F978" s="104">
        <v>0</v>
      </c>
      <c r="G978" s="104">
        <v>28229.27</v>
      </c>
      <c r="H978" s="113">
        <v>0</v>
      </c>
      <c r="I978" s="113">
        <v>28229.27</v>
      </c>
      <c r="J978" s="31">
        <v>0</v>
      </c>
      <c r="K978" s="32">
        <v>28229.27</v>
      </c>
      <c r="L978" s="113">
        <v>0</v>
      </c>
      <c r="M978" s="113">
        <v>28229.27</v>
      </c>
      <c r="N978" s="31">
        <v>0</v>
      </c>
      <c r="O978" s="32">
        <v>28229.27</v>
      </c>
      <c r="P978" s="113">
        <v>0</v>
      </c>
      <c r="Q978" s="113">
        <v>28229.27</v>
      </c>
      <c r="R978" s="31">
        <v>0</v>
      </c>
      <c r="S978" s="32">
        <v>28229.27</v>
      </c>
      <c r="T978" s="113">
        <v>0</v>
      </c>
      <c r="U978" s="113">
        <v>28229.27</v>
      </c>
      <c r="V978" s="31">
        <v>0</v>
      </c>
      <c r="W978" s="32">
        <v>28229.27</v>
      </c>
      <c r="X978" s="113">
        <v>0</v>
      </c>
      <c r="Y978" s="113">
        <v>28229.27</v>
      </c>
      <c r="Z978" s="31">
        <v>0</v>
      </c>
      <c r="AA978" s="32">
        <v>28229.27</v>
      </c>
      <c r="AB978" s="113">
        <v>0</v>
      </c>
      <c r="AC978" s="113">
        <v>28229.43</v>
      </c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1701</v>
      </c>
      <c r="B979" s="111" t="s">
        <v>210</v>
      </c>
      <c r="C979" s="112" t="s">
        <v>211</v>
      </c>
      <c r="D979" s="21">
        <f t="shared" si="17"/>
        <v>26577.759999999998</v>
      </c>
      <c r="E979" s="24">
        <f t="shared" si="17"/>
        <v>1845248.86</v>
      </c>
      <c r="F979" s="104">
        <v>0</v>
      </c>
      <c r="G979" s="104">
        <v>137713.31</v>
      </c>
      <c r="H979" s="113">
        <v>0</v>
      </c>
      <c r="I979" s="113">
        <v>137713.31</v>
      </c>
      <c r="J979" s="31">
        <v>0</v>
      </c>
      <c r="K979" s="32">
        <v>157646.64000000001</v>
      </c>
      <c r="L979" s="113">
        <v>0</v>
      </c>
      <c r="M979" s="113">
        <v>157646.64000000001</v>
      </c>
      <c r="N979" s="31">
        <v>0</v>
      </c>
      <c r="O979" s="32">
        <v>157646.64000000001</v>
      </c>
      <c r="P979" s="113">
        <v>0</v>
      </c>
      <c r="Q979" s="113">
        <v>157646.64000000001</v>
      </c>
      <c r="R979" s="31">
        <v>0</v>
      </c>
      <c r="S979" s="32">
        <v>157646.64000000001</v>
      </c>
      <c r="T979" s="113">
        <v>0</v>
      </c>
      <c r="U979" s="113">
        <v>157646.64000000001</v>
      </c>
      <c r="V979" s="31">
        <v>0</v>
      </c>
      <c r="W979" s="32">
        <v>157646.64000000001</v>
      </c>
      <c r="X979" s="113">
        <v>0</v>
      </c>
      <c r="Y979" s="113">
        <v>157646.64000000001</v>
      </c>
      <c r="Z979" s="31">
        <v>26577.759999999998</v>
      </c>
      <c r="AA979" s="32">
        <v>154324.42000000001</v>
      </c>
      <c r="AB979" s="113">
        <v>0</v>
      </c>
      <c r="AC979" s="113">
        <v>154324.70000000001</v>
      </c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1701</v>
      </c>
      <c r="B980" s="111" t="s">
        <v>212</v>
      </c>
      <c r="C980" s="112" t="s">
        <v>213</v>
      </c>
      <c r="D980" s="21">
        <f t="shared" si="17"/>
        <v>362786.31</v>
      </c>
      <c r="E980" s="24">
        <f t="shared" si="17"/>
        <v>378688.07999999996</v>
      </c>
      <c r="F980" s="104">
        <v>360536.31</v>
      </c>
      <c r="G980" s="104">
        <v>28848.93</v>
      </c>
      <c r="H980" s="105">
        <v>0</v>
      </c>
      <c r="I980" s="105">
        <v>31848.93</v>
      </c>
      <c r="J980" s="106">
        <v>0</v>
      </c>
      <c r="K980" s="107">
        <v>31848.93</v>
      </c>
      <c r="L980" s="105">
        <v>0</v>
      </c>
      <c r="M980" s="105">
        <v>31848.93</v>
      </c>
      <c r="N980" s="106">
        <v>0</v>
      </c>
      <c r="O980" s="107">
        <v>31848.93</v>
      </c>
      <c r="P980" s="113">
        <v>0</v>
      </c>
      <c r="Q980" s="113">
        <v>31848.93</v>
      </c>
      <c r="R980" s="106">
        <v>0</v>
      </c>
      <c r="S980" s="107">
        <v>31848.93</v>
      </c>
      <c r="T980" s="105">
        <v>0</v>
      </c>
      <c r="U980" s="105">
        <v>31848.93</v>
      </c>
      <c r="V980" s="106">
        <v>0</v>
      </c>
      <c r="W980" s="107">
        <v>31848.93</v>
      </c>
      <c r="X980" s="105">
        <v>0</v>
      </c>
      <c r="Y980" s="105">
        <v>31848.93</v>
      </c>
      <c r="Z980" s="106">
        <v>2250</v>
      </c>
      <c r="AA980" s="107">
        <v>31598.93</v>
      </c>
      <c r="AB980" s="105">
        <v>0</v>
      </c>
      <c r="AC980" s="105">
        <v>31599.85</v>
      </c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1701</v>
      </c>
      <c r="B981" s="111" t="s">
        <v>214</v>
      </c>
      <c r="C981" s="112" t="s">
        <v>215</v>
      </c>
      <c r="D981" s="21">
        <f t="shared" si="17"/>
        <v>6709.62</v>
      </c>
      <c r="E981" s="24">
        <f t="shared" si="17"/>
        <v>310713.03000000003</v>
      </c>
      <c r="F981" s="104">
        <v>0</v>
      </c>
      <c r="G981" s="104">
        <v>22115.96</v>
      </c>
      <c r="H981" s="113">
        <v>0</v>
      </c>
      <c r="I981" s="113">
        <v>25146.26</v>
      </c>
      <c r="J981" s="31">
        <v>0</v>
      </c>
      <c r="K981" s="32">
        <v>25146.26</v>
      </c>
      <c r="L981" s="113">
        <v>0</v>
      </c>
      <c r="M981" s="113">
        <v>25042.720000000001</v>
      </c>
      <c r="N981" s="31">
        <v>0</v>
      </c>
      <c r="O981" s="32">
        <v>25146.26</v>
      </c>
      <c r="P981" s="105">
        <v>0</v>
      </c>
      <c r="Q981" s="105">
        <v>25146.26</v>
      </c>
      <c r="R981" s="31">
        <v>0</v>
      </c>
      <c r="S981" s="32">
        <v>25042.720000000001</v>
      </c>
      <c r="T981" s="113">
        <v>0</v>
      </c>
      <c r="U981" s="113">
        <v>25146.26</v>
      </c>
      <c r="V981" s="31">
        <v>0</v>
      </c>
      <c r="W981" s="32">
        <v>25146.26</v>
      </c>
      <c r="X981" s="113">
        <v>0</v>
      </c>
      <c r="Y981" s="113">
        <v>31042.720000000001</v>
      </c>
      <c r="Z981" s="31">
        <v>6709.62</v>
      </c>
      <c r="AA981" s="32">
        <v>26393.73</v>
      </c>
      <c r="AB981" s="113">
        <v>0</v>
      </c>
      <c r="AC981" s="113">
        <v>30197.62</v>
      </c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1701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1701</v>
      </c>
      <c r="B983" s="111" t="s">
        <v>218</v>
      </c>
      <c r="C983" s="112" t="s">
        <v>1562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1701</v>
      </c>
      <c r="B984" s="111" t="s">
        <v>219</v>
      </c>
      <c r="C984" s="112" t="s">
        <v>1563</v>
      </c>
      <c r="D984" s="21">
        <f t="shared" si="17"/>
        <v>77166.66</v>
      </c>
      <c r="E984" s="24">
        <f t="shared" si="17"/>
        <v>465366.85000000003</v>
      </c>
      <c r="F984" s="104">
        <v>0</v>
      </c>
      <c r="G984" s="104">
        <v>15201.86</v>
      </c>
      <c r="H984" s="113">
        <v>0</v>
      </c>
      <c r="I984" s="113">
        <v>15201.86</v>
      </c>
      <c r="J984" s="31">
        <v>0</v>
      </c>
      <c r="K984" s="32">
        <v>15201.86</v>
      </c>
      <c r="L984" s="113">
        <v>0</v>
      </c>
      <c r="M984" s="113">
        <v>15201.86</v>
      </c>
      <c r="N984" s="31">
        <v>0</v>
      </c>
      <c r="O984" s="32">
        <v>53785.19</v>
      </c>
      <c r="P984" s="105">
        <v>0</v>
      </c>
      <c r="Q984" s="105">
        <v>53785.19</v>
      </c>
      <c r="R984" s="31">
        <v>0</v>
      </c>
      <c r="S984" s="32">
        <v>53785.19</v>
      </c>
      <c r="T984" s="113">
        <v>0</v>
      </c>
      <c r="U984" s="113">
        <v>53785.19</v>
      </c>
      <c r="V984" s="31">
        <v>0</v>
      </c>
      <c r="W984" s="32">
        <v>53785.19</v>
      </c>
      <c r="X984" s="113">
        <v>0</v>
      </c>
      <c r="Y984" s="113">
        <v>53785.19</v>
      </c>
      <c r="Z984" s="31">
        <v>77166.66</v>
      </c>
      <c r="AA984" s="32">
        <v>40924.080000000002</v>
      </c>
      <c r="AB984" s="113">
        <v>0</v>
      </c>
      <c r="AC984" s="113">
        <v>40924.19</v>
      </c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1701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1701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229459.97000000003</v>
      </c>
      <c r="F986" s="104">
        <v>0</v>
      </c>
      <c r="G986" s="104">
        <v>19121.64</v>
      </c>
      <c r="H986" s="113">
        <v>0</v>
      </c>
      <c r="I986" s="113">
        <v>19121.64</v>
      </c>
      <c r="J986" s="31">
        <v>0</v>
      </c>
      <c r="K986" s="32">
        <v>19121.64</v>
      </c>
      <c r="L986" s="113">
        <v>0</v>
      </c>
      <c r="M986" s="113">
        <v>19121.64</v>
      </c>
      <c r="N986" s="31">
        <v>0</v>
      </c>
      <c r="O986" s="32">
        <v>19121.64</v>
      </c>
      <c r="P986" s="105">
        <v>0</v>
      </c>
      <c r="Q986" s="105">
        <v>19121.64</v>
      </c>
      <c r="R986" s="31">
        <v>0</v>
      </c>
      <c r="S986" s="32">
        <v>19121.64</v>
      </c>
      <c r="T986" s="113">
        <v>0</v>
      </c>
      <c r="U986" s="113">
        <v>19121.64</v>
      </c>
      <c r="V986" s="31">
        <v>0</v>
      </c>
      <c r="W986" s="32">
        <v>19121.64</v>
      </c>
      <c r="X986" s="113">
        <v>0</v>
      </c>
      <c r="Y986" s="113">
        <v>19121.64</v>
      </c>
      <c r="Z986" s="31">
        <v>0</v>
      </c>
      <c r="AA986" s="32">
        <v>19121.64</v>
      </c>
      <c r="AB986" s="113">
        <v>0</v>
      </c>
      <c r="AC986" s="113">
        <v>19121.93</v>
      </c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1701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1701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1701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0</v>
      </c>
      <c r="Z989" s="106">
        <v>0</v>
      </c>
      <c r="AA989" s="107">
        <v>0</v>
      </c>
      <c r="AB989" s="105">
        <v>0</v>
      </c>
      <c r="AC989" s="105">
        <v>0</v>
      </c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1701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1701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754805.53</v>
      </c>
      <c r="F991" s="104">
        <v>0</v>
      </c>
      <c r="G991" s="104">
        <v>63774.69</v>
      </c>
      <c r="H991" s="105">
        <v>0</v>
      </c>
      <c r="I991" s="105">
        <v>63774.69</v>
      </c>
      <c r="J991" s="106">
        <v>0</v>
      </c>
      <c r="K991" s="107">
        <v>62725.21</v>
      </c>
      <c r="L991" s="105">
        <v>0</v>
      </c>
      <c r="M991" s="105">
        <v>62725.21</v>
      </c>
      <c r="N991" s="106">
        <v>0</v>
      </c>
      <c r="O991" s="107">
        <v>62725.21</v>
      </c>
      <c r="P991" s="113">
        <v>0</v>
      </c>
      <c r="Q991" s="113">
        <v>62725.21</v>
      </c>
      <c r="R991" s="106">
        <v>0</v>
      </c>
      <c r="S991" s="107">
        <v>62725.21</v>
      </c>
      <c r="T991" s="105">
        <v>0</v>
      </c>
      <c r="U991" s="105">
        <v>62725.21</v>
      </c>
      <c r="V991" s="106">
        <v>0</v>
      </c>
      <c r="W991" s="107">
        <v>62725.21</v>
      </c>
      <c r="X991" s="105">
        <v>0</v>
      </c>
      <c r="Y991" s="105">
        <v>62725.21</v>
      </c>
      <c r="Z991" s="106">
        <v>0</v>
      </c>
      <c r="AA991" s="107">
        <v>62725.21</v>
      </c>
      <c r="AB991" s="105">
        <v>0</v>
      </c>
      <c r="AC991" s="105">
        <v>62729.26</v>
      </c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1701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>
        <v>0</v>
      </c>
      <c r="AA992" s="32">
        <v>0</v>
      </c>
      <c r="AB992" s="113">
        <v>0</v>
      </c>
      <c r="AC992" s="113">
        <v>0</v>
      </c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1701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1701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388999.99999999994</v>
      </c>
      <c r="F994" s="104">
        <v>0</v>
      </c>
      <c r="G994" s="104">
        <v>32416.66</v>
      </c>
      <c r="H994" s="113">
        <v>0</v>
      </c>
      <c r="I994" s="113">
        <v>32416.66</v>
      </c>
      <c r="J994" s="31">
        <v>0</v>
      </c>
      <c r="K994" s="32">
        <v>32416.66</v>
      </c>
      <c r="L994" s="113">
        <v>0</v>
      </c>
      <c r="M994" s="113">
        <v>32416.66</v>
      </c>
      <c r="N994" s="31">
        <v>0</v>
      </c>
      <c r="O994" s="32">
        <v>32416.66</v>
      </c>
      <c r="P994" s="113">
        <v>0</v>
      </c>
      <c r="Q994" s="113">
        <v>32416.66</v>
      </c>
      <c r="R994" s="31">
        <v>0</v>
      </c>
      <c r="S994" s="32">
        <v>32416.66</v>
      </c>
      <c r="T994" s="113">
        <v>0</v>
      </c>
      <c r="U994" s="113">
        <v>32416.66</v>
      </c>
      <c r="V994" s="31">
        <v>0</v>
      </c>
      <c r="W994" s="32">
        <v>32416.66</v>
      </c>
      <c r="X994" s="113">
        <v>0</v>
      </c>
      <c r="Y994" s="113">
        <v>32416.66</v>
      </c>
      <c r="Z994" s="31">
        <v>0</v>
      </c>
      <c r="AA994" s="32">
        <v>32416.66</v>
      </c>
      <c r="AB994" s="113">
        <v>0</v>
      </c>
      <c r="AC994" s="113">
        <v>32416.74</v>
      </c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1701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>
        <v>0</v>
      </c>
      <c r="AA995" s="32">
        <v>0</v>
      </c>
      <c r="AB995" s="113">
        <v>0</v>
      </c>
      <c r="AC995" s="113">
        <v>0</v>
      </c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1701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1701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>
        <v>0</v>
      </c>
      <c r="AA997" s="32">
        <v>0</v>
      </c>
      <c r="AB997" s="113">
        <v>0</v>
      </c>
      <c r="AC997" s="113">
        <v>0</v>
      </c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1701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>
        <v>0</v>
      </c>
      <c r="Y998" s="113">
        <v>0</v>
      </c>
      <c r="Z998" s="31">
        <v>0</v>
      </c>
      <c r="AA998" s="32">
        <v>0</v>
      </c>
      <c r="AB998" s="113">
        <v>0</v>
      </c>
      <c r="AC998" s="113">
        <v>0</v>
      </c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1701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1701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>
        <v>0</v>
      </c>
      <c r="Y1000" s="113">
        <v>0</v>
      </c>
      <c r="Z1000" s="31">
        <v>0</v>
      </c>
      <c r="AA1000" s="32">
        <v>0</v>
      </c>
      <c r="AB1000" s="113">
        <v>0</v>
      </c>
      <c r="AC1000" s="113">
        <v>0</v>
      </c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1701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>
        <v>0</v>
      </c>
      <c r="Y1001" s="113">
        <v>0</v>
      </c>
      <c r="Z1001" s="31">
        <v>0</v>
      </c>
      <c r="AA1001" s="32">
        <v>0</v>
      </c>
      <c r="AB1001" s="113">
        <v>0</v>
      </c>
      <c r="AC1001" s="113">
        <v>0</v>
      </c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1701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1701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>
        <v>0</v>
      </c>
      <c r="Y1003" s="113">
        <v>0</v>
      </c>
      <c r="Z1003" s="31">
        <v>0</v>
      </c>
      <c r="AA1003" s="32">
        <v>0</v>
      </c>
      <c r="AB1003" s="113">
        <v>0</v>
      </c>
      <c r="AC1003" s="113">
        <v>0</v>
      </c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1701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>
        <v>0</v>
      </c>
      <c r="G1004" s="104">
        <v>0</v>
      </c>
      <c r="H1004" s="105">
        <v>0</v>
      </c>
      <c r="I1004" s="105">
        <v>0</v>
      </c>
      <c r="J1004" s="106">
        <v>0</v>
      </c>
      <c r="K1004" s="107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>
        <v>0</v>
      </c>
      <c r="Y1004" s="105">
        <v>0</v>
      </c>
      <c r="Z1004" s="106">
        <v>0</v>
      </c>
      <c r="AA1004" s="107">
        <v>0</v>
      </c>
      <c r="AB1004" s="105">
        <v>0</v>
      </c>
      <c r="AC1004" s="105">
        <v>0</v>
      </c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1701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1701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>
        <v>0</v>
      </c>
      <c r="Y1006" s="105">
        <v>0</v>
      </c>
      <c r="Z1006" s="106">
        <v>0</v>
      </c>
      <c r="AA1006" s="107">
        <v>0</v>
      </c>
      <c r="AB1006" s="105">
        <v>0</v>
      </c>
      <c r="AC1006" s="105">
        <v>0</v>
      </c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1701</v>
      </c>
      <c r="B1007" s="111" t="s">
        <v>264</v>
      </c>
      <c r="C1007" s="112" t="s">
        <v>265</v>
      </c>
      <c r="D1007" s="21">
        <f t="shared" si="17"/>
        <v>10820650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1484700</v>
      </c>
      <c r="O1007" s="107">
        <v>0</v>
      </c>
      <c r="P1007" s="105">
        <v>1253150</v>
      </c>
      <c r="Q1007" s="105">
        <v>0</v>
      </c>
      <c r="R1007" s="106">
        <v>2360800</v>
      </c>
      <c r="S1007" s="107">
        <v>0</v>
      </c>
      <c r="T1007" s="105">
        <v>0</v>
      </c>
      <c r="U1007" s="105">
        <v>0</v>
      </c>
      <c r="V1007" s="106">
        <v>499600</v>
      </c>
      <c r="W1007" s="107">
        <v>0</v>
      </c>
      <c r="X1007" s="105">
        <v>0</v>
      </c>
      <c r="Y1007" s="105">
        <v>0</v>
      </c>
      <c r="Z1007" s="106">
        <v>799000</v>
      </c>
      <c r="AA1007" s="107">
        <v>0</v>
      </c>
      <c r="AB1007" s="105">
        <v>4423400</v>
      </c>
      <c r="AC1007" s="105">
        <v>0</v>
      </c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1701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1701</v>
      </c>
      <c r="B1009" s="111" t="s">
        <v>268</v>
      </c>
      <c r="C1009" s="112" t="s">
        <v>269</v>
      </c>
      <c r="D1009" s="21">
        <f t="shared" si="17"/>
        <v>385561.68</v>
      </c>
      <c r="E1009" s="24">
        <f t="shared" si="17"/>
        <v>2824064.49</v>
      </c>
      <c r="F1009" s="104">
        <v>0</v>
      </c>
      <c r="G1009" s="104">
        <v>150081.43</v>
      </c>
      <c r="H1009" s="113">
        <v>0</v>
      </c>
      <c r="I1009" s="113">
        <v>150081.42000000001</v>
      </c>
      <c r="J1009" s="31">
        <v>0</v>
      </c>
      <c r="K1009" s="32">
        <v>150081.42000000001</v>
      </c>
      <c r="L1009" s="113">
        <v>0</v>
      </c>
      <c r="M1009" s="113">
        <v>150081.42000000001</v>
      </c>
      <c r="N1009" s="31">
        <v>0</v>
      </c>
      <c r="O1009" s="32">
        <v>187198.92</v>
      </c>
      <c r="P1009" s="105">
        <v>0</v>
      </c>
      <c r="Q1009" s="105">
        <v>187198.92</v>
      </c>
      <c r="R1009" s="31">
        <v>0</v>
      </c>
      <c r="S1009" s="32">
        <v>307663.90000000002</v>
      </c>
      <c r="T1009" s="113">
        <v>0</v>
      </c>
      <c r="U1009" s="113">
        <v>307663.90000000002</v>
      </c>
      <c r="V1009" s="31">
        <v>0</v>
      </c>
      <c r="W1009" s="32">
        <v>317663.90000000002</v>
      </c>
      <c r="X1009" s="113">
        <v>0</v>
      </c>
      <c r="Y1009" s="113">
        <v>337637.22</v>
      </c>
      <c r="Z1009" s="31">
        <v>385561.68</v>
      </c>
      <c r="AA1009" s="32">
        <v>252493.85</v>
      </c>
      <c r="AB1009" s="113">
        <v>0</v>
      </c>
      <c r="AC1009" s="113">
        <v>326218.19</v>
      </c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1701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>
        <v>0</v>
      </c>
      <c r="Y1010" s="105">
        <v>0</v>
      </c>
      <c r="Z1010" s="106">
        <v>0</v>
      </c>
      <c r="AA1010" s="107">
        <v>0</v>
      </c>
      <c r="AB1010" s="105">
        <v>0</v>
      </c>
      <c r="AC1010" s="105">
        <v>0</v>
      </c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1701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1701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>
        <v>0</v>
      </c>
      <c r="Y1012" s="105">
        <v>0</v>
      </c>
      <c r="Z1012" s="106">
        <v>0</v>
      </c>
      <c r="AA1012" s="107">
        <v>0</v>
      </c>
      <c r="AB1012" s="105">
        <v>0</v>
      </c>
      <c r="AC1012" s="105">
        <v>0</v>
      </c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1701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1701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1701</v>
      </c>
      <c r="B1015" s="111" t="s">
        <v>280</v>
      </c>
      <c r="C1015" s="112" t="s">
        <v>1564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1701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>
        <v>0</v>
      </c>
      <c r="AA1016" s="107">
        <v>0</v>
      </c>
      <c r="AB1016" s="105">
        <v>0</v>
      </c>
      <c r="AC1016" s="105">
        <v>0</v>
      </c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1701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1701</v>
      </c>
      <c r="B1018" s="111" t="s">
        <v>285</v>
      </c>
      <c r="C1018" s="112" t="s">
        <v>286</v>
      </c>
      <c r="D1018" s="21">
        <f t="shared" si="17"/>
        <v>0.02</v>
      </c>
      <c r="E1018" s="24">
        <f t="shared" si="17"/>
        <v>14158.900000000001</v>
      </c>
      <c r="F1018" s="104">
        <v>0</v>
      </c>
      <c r="G1018" s="104">
        <v>7079.31</v>
      </c>
      <c r="H1018" s="105">
        <v>0</v>
      </c>
      <c r="I1018" s="105">
        <v>7079.31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0.28000000000000003</v>
      </c>
      <c r="Z1018" s="106">
        <v>0</v>
      </c>
      <c r="AA1018" s="107">
        <v>0</v>
      </c>
      <c r="AB1018" s="105">
        <v>0.02</v>
      </c>
      <c r="AC1018" s="105">
        <v>0</v>
      </c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1701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1701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1701</v>
      </c>
      <c r="B1021" s="111" t="s">
        <v>291</v>
      </c>
      <c r="C1021" s="112" t="s">
        <v>1565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1701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1701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1701</v>
      </c>
      <c r="B1024" s="111" t="s">
        <v>296</v>
      </c>
      <c r="C1024" s="112" t="s">
        <v>1566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1701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1701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1701</v>
      </c>
      <c r="B1027" s="111" t="s">
        <v>301</v>
      </c>
      <c r="C1027" s="112" t="s">
        <v>1567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1701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1701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1701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1701</v>
      </c>
      <c r="B1031" s="111" t="s">
        <v>308</v>
      </c>
      <c r="C1031" s="112" t="s">
        <v>309</v>
      </c>
      <c r="D1031" s="21">
        <f t="shared" si="18"/>
        <v>1687910</v>
      </c>
      <c r="E1031" s="24">
        <f t="shared" si="18"/>
        <v>0</v>
      </c>
      <c r="F1031" s="104">
        <v>0</v>
      </c>
      <c r="G1031" s="104">
        <v>0</v>
      </c>
      <c r="H1031" s="105">
        <v>38000</v>
      </c>
      <c r="I1031" s="105">
        <v>0</v>
      </c>
      <c r="J1031" s="106">
        <v>0</v>
      </c>
      <c r="K1031" s="107">
        <v>0</v>
      </c>
      <c r="L1031" s="105">
        <v>559500</v>
      </c>
      <c r="M1031" s="105">
        <v>0</v>
      </c>
      <c r="N1031" s="106">
        <v>96000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>
        <v>288900</v>
      </c>
      <c r="U1031" s="105">
        <v>0</v>
      </c>
      <c r="V1031" s="106">
        <v>94000</v>
      </c>
      <c r="W1031" s="107">
        <v>0</v>
      </c>
      <c r="X1031" s="105">
        <v>42000</v>
      </c>
      <c r="Y1031" s="105">
        <v>0</v>
      </c>
      <c r="Z1031" s="106">
        <v>569510</v>
      </c>
      <c r="AA1031" s="107">
        <v>0</v>
      </c>
      <c r="AB1031" s="105">
        <v>0</v>
      </c>
      <c r="AC1031" s="105">
        <v>0</v>
      </c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1701</v>
      </c>
      <c r="B1032" s="111" t="s">
        <v>310</v>
      </c>
      <c r="C1032" s="112" t="s">
        <v>311</v>
      </c>
      <c r="D1032" s="21">
        <f t="shared" si="18"/>
        <v>1970000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1970000</v>
      </c>
      <c r="W1032" s="32">
        <v>0</v>
      </c>
      <c r="X1032" s="113">
        <v>0</v>
      </c>
      <c r="Y1032" s="113">
        <v>0</v>
      </c>
      <c r="Z1032" s="31">
        <v>0</v>
      </c>
      <c r="AA1032" s="32">
        <v>0</v>
      </c>
      <c r="AB1032" s="113">
        <v>0</v>
      </c>
      <c r="AC1032" s="113">
        <v>0</v>
      </c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1701</v>
      </c>
      <c r="B1033" s="111" t="s">
        <v>312</v>
      </c>
      <c r="C1033" s="112" t="s">
        <v>313</v>
      </c>
      <c r="D1033" s="21">
        <f t="shared" si="18"/>
        <v>1748400</v>
      </c>
      <c r="E1033" s="24">
        <f t="shared" si="18"/>
        <v>0</v>
      </c>
      <c r="F1033" s="104">
        <v>0</v>
      </c>
      <c r="G1033" s="104">
        <v>0</v>
      </c>
      <c r="H1033" s="113">
        <v>1658400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90000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>
        <v>0</v>
      </c>
      <c r="AA1033" s="32">
        <v>0</v>
      </c>
      <c r="AB1033" s="113">
        <v>0</v>
      </c>
      <c r="AC1033" s="113">
        <v>0</v>
      </c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1701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0</v>
      </c>
      <c r="W1034" s="32">
        <v>0</v>
      </c>
      <c r="X1034" s="113">
        <v>0</v>
      </c>
      <c r="Y1034" s="113">
        <v>0</v>
      </c>
      <c r="Z1034" s="31">
        <v>0</v>
      </c>
      <c r="AA1034" s="32">
        <v>0</v>
      </c>
      <c r="AB1034" s="113">
        <v>0</v>
      </c>
      <c r="AC1034" s="113">
        <v>0</v>
      </c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1701</v>
      </c>
      <c r="B1035" s="111" t="s">
        <v>316</v>
      </c>
      <c r="C1035" s="112" t="s">
        <v>317</v>
      </c>
      <c r="D1035" s="21">
        <f t="shared" si="18"/>
        <v>60500</v>
      </c>
      <c r="E1035" s="24">
        <f t="shared" si="18"/>
        <v>0</v>
      </c>
      <c r="F1035" s="104">
        <v>0</v>
      </c>
      <c r="G1035" s="104">
        <v>0</v>
      </c>
      <c r="H1035" s="113">
        <v>34500</v>
      </c>
      <c r="I1035" s="113">
        <v>0</v>
      </c>
      <c r="J1035" s="31">
        <v>26000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>
        <v>0</v>
      </c>
      <c r="AA1035" s="32">
        <v>0</v>
      </c>
      <c r="AB1035" s="113">
        <v>0</v>
      </c>
      <c r="AC1035" s="113">
        <v>0</v>
      </c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1701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>
        <v>0</v>
      </c>
      <c r="AA1036" s="32">
        <v>0</v>
      </c>
      <c r="AB1036" s="113">
        <v>0</v>
      </c>
      <c r="AC1036" s="113">
        <v>0</v>
      </c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1701</v>
      </c>
      <c r="B1037" s="111" t="s">
        <v>320</v>
      </c>
      <c r="C1037" s="112" t="s">
        <v>321</v>
      </c>
      <c r="D1037" s="21">
        <f t="shared" si="18"/>
        <v>7838300</v>
      </c>
      <c r="E1037" s="24">
        <f t="shared" si="18"/>
        <v>65000</v>
      </c>
      <c r="F1037" s="104">
        <v>198000</v>
      </c>
      <c r="G1037" s="104">
        <v>0</v>
      </c>
      <c r="H1037" s="113">
        <v>197500</v>
      </c>
      <c r="I1037" s="113">
        <v>0</v>
      </c>
      <c r="J1037" s="31">
        <v>180000</v>
      </c>
      <c r="K1037" s="32">
        <v>0</v>
      </c>
      <c r="L1037" s="113">
        <v>462000</v>
      </c>
      <c r="M1037" s="113">
        <v>65000</v>
      </c>
      <c r="N1037" s="31">
        <v>289000</v>
      </c>
      <c r="O1037" s="32">
        <v>0</v>
      </c>
      <c r="P1037" s="113">
        <v>130500</v>
      </c>
      <c r="Q1037" s="113">
        <v>0</v>
      </c>
      <c r="R1037" s="31">
        <v>864400</v>
      </c>
      <c r="S1037" s="32">
        <v>0</v>
      </c>
      <c r="T1037" s="113">
        <v>1702600</v>
      </c>
      <c r="U1037" s="113">
        <v>0</v>
      </c>
      <c r="V1037" s="31">
        <v>1094700</v>
      </c>
      <c r="W1037" s="32">
        <v>0</v>
      </c>
      <c r="X1037" s="113">
        <v>2322000</v>
      </c>
      <c r="Y1037" s="113">
        <v>0</v>
      </c>
      <c r="Z1037" s="31">
        <v>377600</v>
      </c>
      <c r="AA1037" s="32">
        <v>0</v>
      </c>
      <c r="AB1037" s="113">
        <v>20000</v>
      </c>
      <c r="AC1037" s="113">
        <v>0</v>
      </c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1701</v>
      </c>
      <c r="B1038" s="111" t="s">
        <v>322</v>
      </c>
      <c r="C1038" s="112" t="s">
        <v>323</v>
      </c>
      <c r="D1038" s="21">
        <f t="shared" si="18"/>
        <v>1035700</v>
      </c>
      <c r="E1038" s="24">
        <f t="shared" si="18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61500</v>
      </c>
      <c r="K1038" s="32">
        <v>0</v>
      </c>
      <c r="L1038" s="113">
        <v>110000</v>
      </c>
      <c r="M1038" s="113">
        <v>0</v>
      </c>
      <c r="N1038" s="31">
        <v>108200</v>
      </c>
      <c r="O1038" s="32">
        <v>0</v>
      </c>
      <c r="P1038" s="113">
        <v>470000</v>
      </c>
      <c r="Q1038" s="113">
        <v>0</v>
      </c>
      <c r="R1038" s="31">
        <v>101800</v>
      </c>
      <c r="S1038" s="32">
        <v>0</v>
      </c>
      <c r="T1038" s="113">
        <v>0</v>
      </c>
      <c r="U1038" s="113">
        <v>0</v>
      </c>
      <c r="V1038" s="31">
        <v>76600</v>
      </c>
      <c r="W1038" s="32">
        <v>0</v>
      </c>
      <c r="X1038" s="113">
        <v>0</v>
      </c>
      <c r="Y1038" s="113">
        <v>0</v>
      </c>
      <c r="Z1038" s="31">
        <v>44000</v>
      </c>
      <c r="AA1038" s="32">
        <v>0</v>
      </c>
      <c r="AB1038" s="113">
        <v>63600</v>
      </c>
      <c r="AC1038" s="113">
        <v>0</v>
      </c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1701</v>
      </c>
      <c r="B1039" s="111" t="s">
        <v>324</v>
      </c>
      <c r="C1039" s="112" t="s">
        <v>325</v>
      </c>
      <c r="D1039" s="21">
        <f t="shared" si="18"/>
        <v>94000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55000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14000</v>
      </c>
      <c r="U1039" s="113">
        <v>0</v>
      </c>
      <c r="V1039" s="31">
        <v>0</v>
      </c>
      <c r="W1039" s="32">
        <v>0</v>
      </c>
      <c r="X1039" s="113">
        <v>25000</v>
      </c>
      <c r="Y1039" s="113">
        <v>0</v>
      </c>
      <c r="Z1039" s="31">
        <v>0</v>
      </c>
      <c r="AA1039" s="32">
        <v>0</v>
      </c>
      <c r="AB1039" s="113">
        <v>0</v>
      </c>
      <c r="AC1039" s="113">
        <v>0</v>
      </c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1701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>
        <v>0</v>
      </c>
      <c r="Y1040" s="113">
        <v>0</v>
      </c>
      <c r="Z1040" s="31">
        <v>0</v>
      </c>
      <c r="AA1040" s="32">
        <v>0</v>
      </c>
      <c r="AB1040" s="113">
        <v>0</v>
      </c>
      <c r="AC1040" s="113">
        <v>0</v>
      </c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1701</v>
      </c>
      <c r="B1041" s="65" t="s">
        <v>328</v>
      </c>
      <c r="C1041" s="66" t="s">
        <v>329</v>
      </c>
      <c r="D1041" s="21">
        <f t="shared" si="18"/>
        <v>91925.54</v>
      </c>
      <c r="E1041" s="24">
        <f t="shared" si="18"/>
        <v>838152.52</v>
      </c>
      <c r="F1041" s="104">
        <v>0</v>
      </c>
      <c r="G1041" s="104">
        <v>47611.23</v>
      </c>
      <c r="H1041" s="113">
        <v>0</v>
      </c>
      <c r="I1041" s="113">
        <v>48762.69</v>
      </c>
      <c r="J1041" s="31">
        <v>0</v>
      </c>
      <c r="K1041" s="32">
        <v>48762.69</v>
      </c>
      <c r="L1041" s="113">
        <v>0</v>
      </c>
      <c r="M1041" s="113">
        <v>67206.94</v>
      </c>
      <c r="N1041" s="31">
        <v>0</v>
      </c>
      <c r="O1041" s="32">
        <v>71206.92</v>
      </c>
      <c r="P1041" s="113">
        <v>0</v>
      </c>
      <c r="Q1041" s="113">
        <v>69177.62</v>
      </c>
      <c r="R1041" s="31">
        <v>0</v>
      </c>
      <c r="S1041" s="32">
        <v>64834.14</v>
      </c>
      <c r="T1041" s="113">
        <v>0</v>
      </c>
      <c r="U1041" s="113">
        <v>84094.080000000002</v>
      </c>
      <c r="V1041" s="31">
        <v>0</v>
      </c>
      <c r="W1041" s="32">
        <v>90553.71</v>
      </c>
      <c r="X1041" s="113">
        <v>0</v>
      </c>
      <c r="Y1041" s="113">
        <v>90236.22</v>
      </c>
      <c r="Z1041" s="31">
        <v>91925.54</v>
      </c>
      <c r="AA1041" s="32">
        <v>77373.37</v>
      </c>
      <c r="AB1041" s="113">
        <v>0</v>
      </c>
      <c r="AC1041" s="113">
        <v>78332.91</v>
      </c>
      <c r="AD1041" s="33"/>
      <c r="AE1041" s="19"/>
      <c r="AF1041" s="19"/>
      <c r="AG1041" s="34"/>
    </row>
    <row r="1042" spans="1:52" ht="14.4" customHeight="1" x14ac:dyDescent="0.3">
      <c r="A1042" s="64" t="s">
        <v>1701</v>
      </c>
      <c r="B1042" s="65" t="s">
        <v>330</v>
      </c>
      <c r="C1042" s="66" t="s">
        <v>331</v>
      </c>
      <c r="D1042" s="21">
        <f t="shared" si="18"/>
        <v>131333.34</v>
      </c>
      <c r="E1042" s="24">
        <f t="shared" si="18"/>
        <v>407966.67</v>
      </c>
      <c r="F1042" s="104">
        <v>0</v>
      </c>
      <c r="G1042" s="104">
        <v>12108.33</v>
      </c>
      <c r="H1042" s="113">
        <v>0</v>
      </c>
      <c r="I1042" s="113">
        <v>12108.33</v>
      </c>
      <c r="J1042" s="31">
        <v>0</v>
      </c>
      <c r="K1042" s="32">
        <v>12108.33</v>
      </c>
      <c r="L1042" s="113">
        <v>0</v>
      </c>
      <c r="M1042" s="113">
        <v>12108.33</v>
      </c>
      <c r="N1042" s="31">
        <v>0</v>
      </c>
      <c r="O1042" s="32">
        <v>12108.33</v>
      </c>
      <c r="P1042" s="113">
        <v>0</v>
      </c>
      <c r="Q1042" s="113">
        <v>12108.33</v>
      </c>
      <c r="R1042" s="31">
        <v>0</v>
      </c>
      <c r="S1042" s="32">
        <v>12108.33</v>
      </c>
      <c r="T1042" s="113">
        <v>0</v>
      </c>
      <c r="U1042" s="113">
        <v>12108.33</v>
      </c>
      <c r="V1042" s="31">
        <v>0</v>
      </c>
      <c r="W1042" s="32">
        <v>110608.33</v>
      </c>
      <c r="X1042" s="113">
        <v>0</v>
      </c>
      <c r="Y1042" s="113">
        <v>110608.33</v>
      </c>
      <c r="Z1042" s="31">
        <v>131333.34</v>
      </c>
      <c r="AA1042" s="32">
        <v>44941.66</v>
      </c>
      <c r="AB1042" s="113">
        <v>0</v>
      </c>
      <c r="AC1042" s="113">
        <v>44941.71</v>
      </c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1701</v>
      </c>
      <c r="B1043" s="111" t="s">
        <v>332</v>
      </c>
      <c r="C1043" s="112" t="s">
        <v>333</v>
      </c>
      <c r="D1043" s="21">
        <f t="shared" si="18"/>
        <v>13468.42</v>
      </c>
      <c r="E1043" s="24">
        <f t="shared" si="18"/>
        <v>244855.08999999997</v>
      </c>
      <c r="F1043" s="104">
        <v>0</v>
      </c>
      <c r="G1043" s="104">
        <v>10336.620000000001</v>
      </c>
      <c r="H1043" s="113">
        <v>0</v>
      </c>
      <c r="I1043" s="113">
        <v>20387.52</v>
      </c>
      <c r="J1043" s="31">
        <v>0</v>
      </c>
      <c r="K1043" s="32">
        <v>20387.52</v>
      </c>
      <c r="L1043" s="113">
        <v>0</v>
      </c>
      <c r="M1043" s="113">
        <v>20387.52</v>
      </c>
      <c r="N1043" s="31">
        <v>0</v>
      </c>
      <c r="O1043" s="32">
        <v>20387.52</v>
      </c>
      <c r="P1043" s="113">
        <v>0</v>
      </c>
      <c r="Q1043" s="113">
        <v>19568.13</v>
      </c>
      <c r="R1043" s="31">
        <v>0</v>
      </c>
      <c r="S1043" s="32">
        <v>20387.52</v>
      </c>
      <c r="T1043" s="113">
        <v>0</v>
      </c>
      <c r="U1043" s="113">
        <v>20387.52</v>
      </c>
      <c r="V1043" s="31">
        <v>0</v>
      </c>
      <c r="W1043" s="32">
        <v>24887.52</v>
      </c>
      <c r="X1043" s="113">
        <v>0</v>
      </c>
      <c r="Y1043" s="113">
        <v>24887.52</v>
      </c>
      <c r="Z1043" s="31">
        <v>13468.42</v>
      </c>
      <c r="AA1043" s="32">
        <v>21049.91</v>
      </c>
      <c r="AB1043" s="113">
        <v>0</v>
      </c>
      <c r="AC1043" s="113">
        <v>21800.27</v>
      </c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1701</v>
      </c>
      <c r="B1044" s="111" t="s">
        <v>334</v>
      </c>
      <c r="C1044" s="112" t="s">
        <v>335</v>
      </c>
      <c r="D1044" s="21">
        <f t="shared" si="18"/>
        <v>0.01</v>
      </c>
      <c r="E1044" s="24">
        <f t="shared" si="18"/>
        <v>63803.92</v>
      </c>
      <c r="F1044" s="104">
        <v>0.01</v>
      </c>
      <c r="G1044" s="104">
        <v>6710.33</v>
      </c>
      <c r="H1044" s="113">
        <v>0</v>
      </c>
      <c r="I1044" s="113">
        <v>6710.33</v>
      </c>
      <c r="J1044" s="31">
        <v>0</v>
      </c>
      <c r="K1044" s="32">
        <v>6710.33</v>
      </c>
      <c r="L1044" s="113">
        <v>0</v>
      </c>
      <c r="M1044" s="113">
        <v>6710.33</v>
      </c>
      <c r="N1044" s="31">
        <v>0</v>
      </c>
      <c r="O1044" s="32">
        <v>6641.83</v>
      </c>
      <c r="P1044" s="113">
        <v>0</v>
      </c>
      <c r="Q1044" s="113">
        <v>4388.3900000000003</v>
      </c>
      <c r="R1044" s="31">
        <v>0</v>
      </c>
      <c r="S1044" s="32">
        <v>4388.3900000000003</v>
      </c>
      <c r="T1044" s="113">
        <v>0</v>
      </c>
      <c r="U1044" s="113">
        <v>4388.3900000000003</v>
      </c>
      <c r="V1044" s="31">
        <v>0</v>
      </c>
      <c r="W1044" s="32">
        <v>4388.3900000000003</v>
      </c>
      <c r="X1044" s="113">
        <v>0</v>
      </c>
      <c r="Y1044" s="113">
        <v>4255.17</v>
      </c>
      <c r="Z1044" s="31">
        <v>0</v>
      </c>
      <c r="AA1044" s="32">
        <v>4255.17</v>
      </c>
      <c r="AB1044" s="113">
        <v>0</v>
      </c>
      <c r="AC1044" s="113">
        <v>4256.87</v>
      </c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1701</v>
      </c>
      <c r="B1045" s="111" t="s">
        <v>336</v>
      </c>
      <c r="C1045" s="112" t="s">
        <v>337</v>
      </c>
      <c r="D1045" s="21">
        <f t="shared" si="18"/>
        <v>2946.96</v>
      </c>
      <c r="E1045" s="24">
        <f t="shared" si="18"/>
        <v>29887.630000000005</v>
      </c>
      <c r="F1045" s="104">
        <v>0</v>
      </c>
      <c r="G1045" s="104">
        <v>162.25</v>
      </c>
      <c r="H1045" s="113">
        <v>0</v>
      </c>
      <c r="I1045" s="113">
        <v>162.25</v>
      </c>
      <c r="J1045" s="31">
        <v>0</v>
      </c>
      <c r="K1045" s="32">
        <v>4250.87</v>
      </c>
      <c r="L1045" s="113">
        <v>0</v>
      </c>
      <c r="M1045" s="113">
        <v>2912.24</v>
      </c>
      <c r="N1045" s="31">
        <v>0</v>
      </c>
      <c r="O1045" s="32">
        <v>2906.81</v>
      </c>
      <c r="P1045" s="113">
        <v>0</v>
      </c>
      <c r="Q1045" s="113">
        <v>2906.81</v>
      </c>
      <c r="R1045" s="31">
        <v>0</v>
      </c>
      <c r="S1045" s="32">
        <v>2868.18</v>
      </c>
      <c r="T1045" s="113">
        <v>0</v>
      </c>
      <c r="U1045" s="113">
        <v>2906.81</v>
      </c>
      <c r="V1045" s="31">
        <v>0</v>
      </c>
      <c r="W1045" s="32">
        <v>2906.81</v>
      </c>
      <c r="X1045" s="113">
        <v>0</v>
      </c>
      <c r="Y1045" s="113">
        <v>2906.81</v>
      </c>
      <c r="Z1045" s="31">
        <v>2946.96</v>
      </c>
      <c r="AA1045" s="32">
        <v>2520.83</v>
      </c>
      <c r="AB1045" s="113">
        <v>0</v>
      </c>
      <c r="AC1045" s="113">
        <v>2476.96</v>
      </c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1701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>
        <v>0</v>
      </c>
      <c r="AA1046" s="32">
        <v>0</v>
      </c>
      <c r="AB1046" s="113">
        <v>0</v>
      </c>
      <c r="AC1046" s="113">
        <v>0</v>
      </c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1701</v>
      </c>
      <c r="B1047" s="111" t="s">
        <v>340</v>
      </c>
      <c r="C1047" s="112" t="s">
        <v>341</v>
      </c>
      <c r="D1047" s="21">
        <f t="shared" si="18"/>
        <v>357442.78</v>
      </c>
      <c r="E1047" s="24">
        <f t="shared" si="18"/>
        <v>5374973.46</v>
      </c>
      <c r="F1047" s="104">
        <v>51.02</v>
      </c>
      <c r="G1047" s="104">
        <v>398345.64</v>
      </c>
      <c r="H1047" s="113">
        <v>0</v>
      </c>
      <c r="I1047" s="113">
        <v>401481.99</v>
      </c>
      <c r="J1047" s="31">
        <v>0</v>
      </c>
      <c r="K1047" s="32">
        <v>404807.61</v>
      </c>
      <c r="L1047" s="113">
        <v>0</v>
      </c>
      <c r="M1047" s="113">
        <v>411659.25</v>
      </c>
      <c r="N1047" s="31">
        <v>0</v>
      </c>
      <c r="O1047" s="32">
        <v>413159.5</v>
      </c>
      <c r="P1047" s="113">
        <v>0</v>
      </c>
      <c r="Q1047" s="113">
        <v>414883.9</v>
      </c>
      <c r="R1047" s="31">
        <v>0</v>
      </c>
      <c r="S1047" s="32">
        <v>415418.53</v>
      </c>
      <c r="T1047" s="113">
        <v>0</v>
      </c>
      <c r="U1047" s="113">
        <v>464262.98</v>
      </c>
      <c r="V1047" s="31">
        <v>0</v>
      </c>
      <c r="W1047" s="32">
        <v>497388.1</v>
      </c>
      <c r="X1047" s="113">
        <v>0</v>
      </c>
      <c r="Y1047" s="113">
        <v>662636.94999999995</v>
      </c>
      <c r="Z1047" s="31">
        <v>357391.76</v>
      </c>
      <c r="AA1047" s="32">
        <v>455305.01</v>
      </c>
      <c r="AB1047" s="113">
        <v>0</v>
      </c>
      <c r="AC1047" s="113">
        <v>435624</v>
      </c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1701</v>
      </c>
      <c r="B1048" s="111" t="s">
        <v>342</v>
      </c>
      <c r="C1048" s="112" t="s">
        <v>343</v>
      </c>
      <c r="D1048" s="21">
        <f t="shared" si="18"/>
        <v>88760.319999999992</v>
      </c>
      <c r="E1048" s="24">
        <f t="shared" si="18"/>
        <v>722435.49000000011</v>
      </c>
      <c r="F1048" s="104">
        <v>1030.8399999999999</v>
      </c>
      <c r="G1048" s="104">
        <v>42484.71</v>
      </c>
      <c r="H1048" s="113">
        <v>0</v>
      </c>
      <c r="I1048" s="113">
        <v>42484.71</v>
      </c>
      <c r="J1048" s="31">
        <v>0</v>
      </c>
      <c r="K1048" s="32">
        <v>42484.71</v>
      </c>
      <c r="L1048" s="113">
        <v>0</v>
      </c>
      <c r="M1048" s="113">
        <v>42330.64</v>
      </c>
      <c r="N1048" s="31">
        <v>0</v>
      </c>
      <c r="O1048" s="32">
        <v>49588.94</v>
      </c>
      <c r="P1048" s="113">
        <v>0</v>
      </c>
      <c r="Q1048" s="113">
        <v>71052.33</v>
      </c>
      <c r="R1048" s="31">
        <v>0</v>
      </c>
      <c r="S1048" s="32">
        <v>71052.33</v>
      </c>
      <c r="T1048" s="113">
        <v>0</v>
      </c>
      <c r="U1048" s="113">
        <v>76558.48</v>
      </c>
      <c r="V1048" s="31">
        <v>0</v>
      </c>
      <c r="W1048" s="32">
        <v>79844.39</v>
      </c>
      <c r="X1048" s="113">
        <v>0</v>
      </c>
      <c r="Y1048" s="113">
        <v>82399.94</v>
      </c>
      <c r="Z1048" s="31">
        <v>87729.48</v>
      </c>
      <c r="AA1048" s="32">
        <v>61025.02</v>
      </c>
      <c r="AB1048" s="113">
        <v>0</v>
      </c>
      <c r="AC1048" s="113">
        <v>61129.29</v>
      </c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1701</v>
      </c>
      <c r="B1049" s="111" t="s">
        <v>344</v>
      </c>
      <c r="C1049" s="112" t="s">
        <v>345</v>
      </c>
      <c r="D1049" s="21">
        <f t="shared" si="18"/>
        <v>8300.08</v>
      </c>
      <c r="E1049" s="24">
        <f t="shared" si="18"/>
        <v>323497.51000000007</v>
      </c>
      <c r="F1049" s="104">
        <v>0</v>
      </c>
      <c r="G1049" s="104">
        <v>26301.08</v>
      </c>
      <c r="H1049" s="113">
        <v>0</v>
      </c>
      <c r="I1049" s="113">
        <v>26301.07</v>
      </c>
      <c r="J1049" s="31">
        <v>0</v>
      </c>
      <c r="K1049" s="32">
        <v>26301.07</v>
      </c>
      <c r="L1049" s="113">
        <v>0</v>
      </c>
      <c r="M1049" s="113">
        <v>26301.07</v>
      </c>
      <c r="N1049" s="31">
        <v>0</v>
      </c>
      <c r="O1049" s="32">
        <v>28592.73</v>
      </c>
      <c r="P1049" s="113">
        <v>0</v>
      </c>
      <c r="Q1049" s="113">
        <v>28592.73</v>
      </c>
      <c r="R1049" s="31">
        <v>0</v>
      </c>
      <c r="S1049" s="32">
        <v>28592.73</v>
      </c>
      <c r="T1049" s="113">
        <v>0</v>
      </c>
      <c r="U1049" s="113">
        <v>29526.06</v>
      </c>
      <c r="V1049" s="31">
        <v>0</v>
      </c>
      <c r="W1049" s="32">
        <v>25637.3</v>
      </c>
      <c r="X1049" s="113">
        <v>0</v>
      </c>
      <c r="Y1049" s="113">
        <v>28044.82</v>
      </c>
      <c r="Z1049" s="31">
        <v>8300.08</v>
      </c>
      <c r="AA1049" s="32">
        <v>24653.14</v>
      </c>
      <c r="AB1049" s="113">
        <v>0</v>
      </c>
      <c r="AC1049" s="113">
        <v>24653.71</v>
      </c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1701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>
        <v>0</v>
      </c>
      <c r="Y1050" s="113">
        <v>0</v>
      </c>
      <c r="Z1050" s="31">
        <v>0</v>
      </c>
      <c r="AA1050" s="32">
        <v>0</v>
      </c>
      <c r="AB1050" s="113">
        <v>0</v>
      </c>
      <c r="AC1050" s="113">
        <v>0</v>
      </c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1701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1701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1701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>
        <v>0</v>
      </c>
      <c r="U1053" s="113">
        <v>0</v>
      </c>
      <c r="V1053" s="31">
        <v>0</v>
      </c>
      <c r="W1053" s="32">
        <v>0</v>
      </c>
      <c r="X1053" s="113">
        <v>0</v>
      </c>
      <c r="Y1053" s="113">
        <v>0</v>
      </c>
      <c r="Z1053" s="31">
        <v>0</v>
      </c>
      <c r="AA1053" s="32">
        <v>0</v>
      </c>
      <c r="AB1053" s="113">
        <v>0</v>
      </c>
      <c r="AC1053" s="113">
        <v>0</v>
      </c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1701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1701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>
        <v>0</v>
      </c>
      <c r="U1055" s="113">
        <v>0</v>
      </c>
      <c r="V1055" s="31">
        <v>0</v>
      </c>
      <c r="W1055" s="32">
        <v>0</v>
      </c>
      <c r="X1055" s="113">
        <v>0</v>
      </c>
      <c r="Y1055" s="113">
        <v>0</v>
      </c>
      <c r="Z1055" s="31">
        <v>0</v>
      </c>
      <c r="AA1055" s="32">
        <v>0</v>
      </c>
      <c r="AB1055" s="113">
        <v>0</v>
      </c>
      <c r="AC1055" s="113">
        <v>0</v>
      </c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1701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>
        <v>0</v>
      </c>
      <c r="AA1056" s="107">
        <v>0</v>
      </c>
      <c r="AB1056" s="105">
        <v>0</v>
      </c>
      <c r="AC1056" s="105">
        <v>0</v>
      </c>
      <c r="AD1056" s="33"/>
      <c r="AG1056" s="34"/>
    </row>
    <row r="1057" spans="1:52" ht="14.4" customHeight="1" x14ac:dyDescent="0.3">
      <c r="A1057" s="110" t="s">
        <v>1701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1701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47665.67</v>
      </c>
      <c r="F1058" s="104">
        <v>0</v>
      </c>
      <c r="G1058" s="104">
        <v>3972.13</v>
      </c>
      <c r="H1058" s="105">
        <v>0</v>
      </c>
      <c r="I1058" s="105">
        <v>3972.13</v>
      </c>
      <c r="J1058" s="106">
        <v>0</v>
      </c>
      <c r="K1058" s="107">
        <v>3972.13</v>
      </c>
      <c r="L1058" s="105">
        <v>0</v>
      </c>
      <c r="M1058" s="105">
        <v>3972.13</v>
      </c>
      <c r="N1058" s="106">
        <v>0</v>
      </c>
      <c r="O1058" s="107">
        <v>3972.13</v>
      </c>
      <c r="P1058" s="105">
        <v>0</v>
      </c>
      <c r="Q1058" s="105">
        <v>3972.13</v>
      </c>
      <c r="R1058" s="106">
        <v>0</v>
      </c>
      <c r="S1058" s="107">
        <v>3972.13</v>
      </c>
      <c r="T1058" s="105">
        <v>0</v>
      </c>
      <c r="U1058" s="105">
        <v>3972.13</v>
      </c>
      <c r="V1058" s="106">
        <v>0</v>
      </c>
      <c r="W1058" s="107">
        <v>3972.13</v>
      </c>
      <c r="X1058" s="105">
        <v>0</v>
      </c>
      <c r="Y1058" s="105">
        <v>3972.13</v>
      </c>
      <c r="Z1058" s="106">
        <v>0</v>
      </c>
      <c r="AA1058" s="107">
        <v>3972.13</v>
      </c>
      <c r="AB1058" s="105">
        <v>0</v>
      </c>
      <c r="AC1058" s="105">
        <v>3972.24</v>
      </c>
      <c r="AD1058" s="33"/>
      <c r="AG1058" s="34"/>
    </row>
    <row r="1059" spans="1:52" s="67" customFormat="1" ht="14.4" customHeight="1" x14ac:dyDescent="0.3">
      <c r="A1059" s="110" t="s">
        <v>1701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1701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1701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1701</v>
      </c>
      <c r="B1062" s="111" t="s">
        <v>370</v>
      </c>
      <c r="C1062" s="112" t="s">
        <v>371</v>
      </c>
      <c r="D1062" s="21">
        <f t="shared" si="18"/>
        <v>7966500</v>
      </c>
      <c r="E1062" s="24">
        <f t="shared" si="18"/>
        <v>8115000</v>
      </c>
      <c r="F1062" s="104">
        <v>2304500</v>
      </c>
      <c r="G1062" s="104">
        <v>495000</v>
      </c>
      <c r="H1062" s="113">
        <v>3578500</v>
      </c>
      <c r="I1062" s="113">
        <v>2990000</v>
      </c>
      <c r="J1062" s="31">
        <v>0</v>
      </c>
      <c r="K1062" s="32">
        <v>0</v>
      </c>
      <c r="L1062" s="113">
        <v>0</v>
      </c>
      <c r="M1062" s="113">
        <v>0</v>
      </c>
      <c r="N1062" s="31">
        <v>2083500</v>
      </c>
      <c r="O1062" s="32">
        <v>4630000</v>
      </c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1701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1701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1701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1701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1701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1701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1701</v>
      </c>
      <c r="B1069" s="111" t="s">
        <v>384</v>
      </c>
      <c r="C1069" s="112" t="s">
        <v>1568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1701</v>
      </c>
      <c r="B1070" s="111" t="s">
        <v>386</v>
      </c>
      <c r="C1070" s="112" t="s">
        <v>1662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1701</v>
      </c>
      <c r="B1071" s="111" t="s">
        <v>388</v>
      </c>
      <c r="C1071" s="112" t="s">
        <v>1663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1701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1701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1701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1701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1701</v>
      </c>
      <c r="B1076" s="65" t="s">
        <v>398</v>
      </c>
      <c r="C1076" s="66" t="s">
        <v>1569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1701</v>
      </c>
      <c r="B1077" s="65" t="s">
        <v>400</v>
      </c>
      <c r="C1077" s="66" t="s">
        <v>1664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1701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1701</v>
      </c>
      <c r="B1079" s="65" t="s">
        <v>404</v>
      </c>
      <c r="C1079" s="66" t="s">
        <v>1570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1701</v>
      </c>
      <c r="B1080" s="65" t="s">
        <v>406</v>
      </c>
      <c r="C1080" s="66" t="s">
        <v>1571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1701</v>
      </c>
      <c r="B1081" s="65" t="s">
        <v>408</v>
      </c>
      <c r="C1081" s="66" t="s">
        <v>1572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1701</v>
      </c>
      <c r="B1082" s="111" t="s">
        <v>410</v>
      </c>
      <c r="C1082" s="112" t="s">
        <v>1573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1701</v>
      </c>
      <c r="B1083" s="111" t="s">
        <v>412</v>
      </c>
      <c r="C1083" s="112" t="s">
        <v>413</v>
      </c>
      <c r="D1083" s="21">
        <f t="shared" si="18"/>
        <v>17926886.300000001</v>
      </c>
      <c r="E1083" s="24">
        <f t="shared" si="18"/>
        <v>24257902.240000002</v>
      </c>
      <c r="F1083" s="104">
        <v>0</v>
      </c>
      <c r="G1083" s="104">
        <v>2555508.4900000002</v>
      </c>
      <c r="H1083" s="113">
        <v>0</v>
      </c>
      <c r="I1083" s="113">
        <v>2839179.48</v>
      </c>
      <c r="J1083" s="31">
        <v>4574892.99</v>
      </c>
      <c r="K1083" s="32">
        <v>2016523.3</v>
      </c>
      <c r="L1083" s="113">
        <v>801409.8</v>
      </c>
      <c r="M1083" s="113">
        <v>2788873.03</v>
      </c>
      <c r="N1083" s="31">
        <v>1330211.71</v>
      </c>
      <c r="O1083" s="32">
        <v>2185717.4</v>
      </c>
      <c r="P1083" s="113">
        <v>1885567.17</v>
      </c>
      <c r="Q1083" s="113">
        <v>1989008</v>
      </c>
      <c r="R1083" s="31">
        <v>50035</v>
      </c>
      <c r="S1083" s="32">
        <v>977889.4</v>
      </c>
      <c r="T1083" s="113">
        <v>1665051.29</v>
      </c>
      <c r="U1083" s="113">
        <v>1559526.3999999999</v>
      </c>
      <c r="V1083" s="31">
        <v>1502673.2</v>
      </c>
      <c r="W1083" s="32">
        <v>1434040.45</v>
      </c>
      <c r="X1083" s="113">
        <v>438360</v>
      </c>
      <c r="Y1083" s="113">
        <v>2553244.19</v>
      </c>
      <c r="Z1083" s="31">
        <v>5381710.1399999997</v>
      </c>
      <c r="AA1083" s="32">
        <v>2114875.5</v>
      </c>
      <c r="AB1083" s="113">
        <v>296975</v>
      </c>
      <c r="AC1083" s="113">
        <v>1243516.6000000001</v>
      </c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1701</v>
      </c>
      <c r="B1084" s="111" t="s">
        <v>414</v>
      </c>
      <c r="C1084" s="112" t="s">
        <v>415</v>
      </c>
      <c r="D1084" s="21">
        <f t="shared" si="18"/>
        <v>7805617.8499999996</v>
      </c>
      <c r="E1084" s="24">
        <f t="shared" si="18"/>
        <v>10779685.949999999</v>
      </c>
      <c r="F1084" s="104">
        <v>3210</v>
      </c>
      <c r="G1084" s="104">
        <v>971625.53</v>
      </c>
      <c r="H1084" s="113">
        <v>69057.8</v>
      </c>
      <c r="I1084" s="113">
        <v>1202760.3</v>
      </c>
      <c r="J1084" s="31">
        <v>1415041.5</v>
      </c>
      <c r="K1084" s="32">
        <v>791325.48</v>
      </c>
      <c r="L1084" s="113">
        <v>880705.5</v>
      </c>
      <c r="M1084" s="113">
        <v>1189559.3999999999</v>
      </c>
      <c r="N1084" s="31">
        <v>905605.64</v>
      </c>
      <c r="O1084" s="32">
        <v>915937.67</v>
      </c>
      <c r="P1084" s="113">
        <v>1140859.83</v>
      </c>
      <c r="Q1084" s="113">
        <v>1016268.4</v>
      </c>
      <c r="R1084" s="31">
        <v>89470.8</v>
      </c>
      <c r="S1084" s="32">
        <v>697763.68</v>
      </c>
      <c r="T1084" s="113">
        <v>593320</v>
      </c>
      <c r="U1084" s="113">
        <v>551743.19999999995</v>
      </c>
      <c r="V1084" s="31">
        <v>418111</v>
      </c>
      <c r="W1084" s="32">
        <v>940477.26</v>
      </c>
      <c r="X1084" s="113">
        <v>459351.2</v>
      </c>
      <c r="Y1084" s="113">
        <v>783683.9</v>
      </c>
      <c r="Z1084" s="31">
        <v>1673974.58</v>
      </c>
      <c r="AA1084" s="32">
        <v>1104321.1299999999</v>
      </c>
      <c r="AB1084" s="113">
        <v>156910</v>
      </c>
      <c r="AC1084" s="113">
        <v>614220</v>
      </c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1701</v>
      </c>
      <c r="B1085" s="111" t="s">
        <v>416</v>
      </c>
      <c r="C1085" s="112" t="s">
        <v>417</v>
      </c>
      <c r="D1085" s="21">
        <f t="shared" si="18"/>
        <v>6698738.3999999994</v>
      </c>
      <c r="E1085" s="24">
        <f t="shared" si="18"/>
        <v>9356839</v>
      </c>
      <c r="F1085" s="104">
        <v>6000</v>
      </c>
      <c r="G1085" s="104">
        <v>1036565</v>
      </c>
      <c r="H1085" s="113">
        <v>0</v>
      </c>
      <c r="I1085" s="113">
        <v>480133.58</v>
      </c>
      <c r="J1085" s="31">
        <v>1142507</v>
      </c>
      <c r="K1085" s="32">
        <v>904035</v>
      </c>
      <c r="L1085" s="113">
        <v>283723</v>
      </c>
      <c r="M1085" s="113">
        <v>456098.76</v>
      </c>
      <c r="N1085" s="31">
        <v>1456969.72</v>
      </c>
      <c r="O1085" s="32">
        <v>787629.84</v>
      </c>
      <c r="P1085" s="113">
        <v>825996</v>
      </c>
      <c r="Q1085" s="113">
        <v>447741.9</v>
      </c>
      <c r="R1085" s="31">
        <v>0</v>
      </c>
      <c r="S1085" s="32">
        <v>700629.04</v>
      </c>
      <c r="T1085" s="113">
        <v>850225.34</v>
      </c>
      <c r="U1085" s="113">
        <v>545276.5</v>
      </c>
      <c r="V1085" s="31">
        <v>700159.85</v>
      </c>
      <c r="W1085" s="32">
        <v>814283.2</v>
      </c>
      <c r="X1085" s="113">
        <v>150625</v>
      </c>
      <c r="Y1085" s="113">
        <v>971018.58</v>
      </c>
      <c r="Z1085" s="31">
        <v>1282532.49</v>
      </c>
      <c r="AA1085" s="32">
        <v>1418105.6</v>
      </c>
      <c r="AB1085" s="113">
        <v>0</v>
      </c>
      <c r="AC1085" s="113">
        <v>795322</v>
      </c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1701</v>
      </c>
      <c r="B1086" s="111" t="s">
        <v>418</v>
      </c>
      <c r="C1086" s="112" t="s">
        <v>419</v>
      </c>
      <c r="D1086" s="21">
        <f t="shared" si="18"/>
        <v>5388497.8200000003</v>
      </c>
      <c r="E1086" s="24">
        <f t="shared" si="18"/>
        <v>5177366.54</v>
      </c>
      <c r="F1086" s="104">
        <v>311764</v>
      </c>
      <c r="G1086" s="104">
        <v>212602.22</v>
      </c>
      <c r="H1086" s="105">
        <v>217439.07</v>
      </c>
      <c r="I1086" s="105">
        <v>408833.82</v>
      </c>
      <c r="J1086" s="106">
        <v>436834</v>
      </c>
      <c r="K1086" s="107">
        <v>452278</v>
      </c>
      <c r="L1086" s="105">
        <v>245030</v>
      </c>
      <c r="M1086" s="105">
        <v>377391</v>
      </c>
      <c r="N1086" s="106">
        <v>649609</v>
      </c>
      <c r="O1086" s="107">
        <v>464895.5</v>
      </c>
      <c r="P1086" s="113">
        <v>294161</v>
      </c>
      <c r="Q1086" s="113">
        <v>404147</v>
      </c>
      <c r="R1086" s="106">
        <v>341907</v>
      </c>
      <c r="S1086" s="107">
        <v>357988</v>
      </c>
      <c r="T1086" s="105">
        <v>141510.82</v>
      </c>
      <c r="U1086" s="105">
        <v>461660</v>
      </c>
      <c r="V1086" s="106">
        <v>499233</v>
      </c>
      <c r="W1086" s="107">
        <v>326467</v>
      </c>
      <c r="X1086" s="105">
        <v>366427</v>
      </c>
      <c r="Y1086" s="105">
        <v>377894</v>
      </c>
      <c r="Z1086" s="106">
        <v>854860.93</v>
      </c>
      <c r="AA1086" s="107">
        <v>1005398</v>
      </c>
      <c r="AB1086" s="105">
        <v>1029722</v>
      </c>
      <c r="AC1086" s="105">
        <v>327812</v>
      </c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1701</v>
      </c>
      <c r="B1087" s="111" t="s">
        <v>420</v>
      </c>
      <c r="C1087" s="112" t="s">
        <v>421</v>
      </c>
      <c r="D1087" s="21">
        <f t="shared" si="18"/>
        <v>17060133.619999997</v>
      </c>
      <c r="E1087" s="24">
        <f t="shared" si="18"/>
        <v>15399672.450000001</v>
      </c>
      <c r="F1087" s="104">
        <v>1316847.1000000001</v>
      </c>
      <c r="G1087" s="104">
        <v>978422.3</v>
      </c>
      <c r="H1087" s="113">
        <v>810577.9</v>
      </c>
      <c r="I1087" s="113">
        <v>541049.4</v>
      </c>
      <c r="J1087" s="31">
        <v>1646737.4</v>
      </c>
      <c r="K1087" s="32">
        <v>1258718.2</v>
      </c>
      <c r="L1087" s="113">
        <v>507847.2</v>
      </c>
      <c r="M1087" s="113">
        <v>1202956.7</v>
      </c>
      <c r="N1087" s="31">
        <v>1248997.7</v>
      </c>
      <c r="O1087" s="32">
        <v>893840.06</v>
      </c>
      <c r="P1087" s="105">
        <v>1480907.4</v>
      </c>
      <c r="Q1087" s="105">
        <v>1697867.94</v>
      </c>
      <c r="R1087" s="31">
        <v>1337199.44</v>
      </c>
      <c r="S1087" s="32">
        <v>892524.84</v>
      </c>
      <c r="T1087" s="113">
        <v>840336.36</v>
      </c>
      <c r="U1087" s="113">
        <v>1472085.34</v>
      </c>
      <c r="V1087" s="31">
        <v>1408557.18</v>
      </c>
      <c r="W1087" s="32">
        <v>998310.8</v>
      </c>
      <c r="X1087" s="113">
        <v>1455268.56</v>
      </c>
      <c r="Y1087" s="113">
        <v>2262937.04</v>
      </c>
      <c r="Z1087" s="31">
        <v>3234290.63</v>
      </c>
      <c r="AA1087" s="32">
        <v>1944856.15</v>
      </c>
      <c r="AB1087" s="113">
        <v>1772566.75</v>
      </c>
      <c r="AC1087" s="113">
        <v>1256103.68</v>
      </c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1701</v>
      </c>
      <c r="B1088" s="111" t="s">
        <v>422</v>
      </c>
      <c r="C1088" s="112" t="s">
        <v>423</v>
      </c>
      <c r="D1088" s="21">
        <f t="shared" si="18"/>
        <v>8154083.7400000002</v>
      </c>
      <c r="E1088" s="24">
        <f t="shared" si="18"/>
        <v>7720318.7400000002</v>
      </c>
      <c r="F1088" s="104">
        <v>501200</v>
      </c>
      <c r="G1088" s="104">
        <v>2300</v>
      </c>
      <c r="H1088" s="105">
        <v>1660700</v>
      </c>
      <c r="I1088" s="105">
        <v>1975800</v>
      </c>
      <c r="J1088" s="106">
        <v>183400</v>
      </c>
      <c r="K1088" s="107">
        <v>243400</v>
      </c>
      <c r="L1088" s="105">
        <v>896140</v>
      </c>
      <c r="M1088" s="105">
        <v>1218000</v>
      </c>
      <c r="N1088" s="106">
        <v>315600</v>
      </c>
      <c r="O1088" s="107">
        <v>499800</v>
      </c>
      <c r="P1088" s="113">
        <v>448800</v>
      </c>
      <c r="Q1088" s="113">
        <v>106200</v>
      </c>
      <c r="R1088" s="106">
        <v>119505.75</v>
      </c>
      <c r="S1088" s="107">
        <v>245885.75</v>
      </c>
      <c r="T1088" s="105">
        <v>364000</v>
      </c>
      <c r="U1088" s="105">
        <v>1204932.8700000001</v>
      </c>
      <c r="V1088" s="106">
        <v>945982.87</v>
      </c>
      <c r="W1088" s="107">
        <v>846490</v>
      </c>
      <c r="X1088" s="105">
        <v>739790</v>
      </c>
      <c r="Y1088" s="105">
        <v>401800</v>
      </c>
      <c r="Z1088" s="106">
        <v>1493785.12</v>
      </c>
      <c r="AA1088" s="107">
        <v>777450.12</v>
      </c>
      <c r="AB1088" s="105">
        <v>485180</v>
      </c>
      <c r="AC1088" s="105">
        <v>198260</v>
      </c>
      <c r="AD1088" s="33"/>
      <c r="AF1088" s="19" t="s">
        <v>1695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1701</v>
      </c>
      <c r="B1089" s="111" t="s">
        <v>424</v>
      </c>
      <c r="C1089" s="112" t="s">
        <v>425</v>
      </c>
      <c r="D1089" s="21">
        <f t="shared" si="18"/>
        <v>8694500</v>
      </c>
      <c r="E1089" s="24">
        <f t="shared" si="18"/>
        <v>8479500</v>
      </c>
      <c r="F1089" s="104">
        <v>1702500</v>
      </c>
      <c r="G1089" s="104">
        <v>1907500</v>
      </c>
      <c r="H1089" s="113">
        <v>1098000</v>
      </c>
      <c r="I1089" s="113">
        <v>3578500</v>
      </c>
      <c r="J1089" s="31">
        <v>2083500</v>
      </c>
      <c r="K1089" s="32">
        <v>0</v>
      </c>
      <c r="L1089" s="113">
        <v>897000</v>
      </c>
      <c r="M1089" s="113">
        <v>0</v>
      </c>
      <c r="N1089" s="31">
        <v>0</v>
      </c>
      <c r="O1089" s="32">
        <v>2083500</v>
      </c>
      <c r="P1089" s="105">
        <v>2083500</v>
      </c>
      <c r="Q1089" s="105">
        <v>0</v>
      </c>
      <c r="R1089" s="31">
        <v>0</v>
      </c>
      <c r="S1089" s="32">
        <v>0</v>
      </c>
      <c r="T1089" s="113">
        <v>0</v>
      </c>
      <c r="U1089" s="113">
        <v>0</v>
      </c>
      <c r="V1089" s="31">
        <v>0</v>
      </c>
      <c r="W1089" s="32">
        <v>0</v>
      </c>
      <c r="X1089" s="113">
        <v>270000</v>
      </c>
      <c r="Y1089" s="113">
        <v>270000</v>
      </c>
      <c r="Z1089" s="31">
        <v>0</v>
      </c>
      <c r="AA1089" s="32">
        <v>0</v>
      </c>
      <c r="AB1089" s="113">
        <v>560000</v>
      </c>
      <c r="AC1089" s="113">
        <v>640000</v>
      </c>
      <c r="AD1089" s="33"/>
      <c r="AF1089" s="19" t="s">
        <v>1695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1701</v>
      </c>
      <c r="B1090" s="111" t="s">
        <v>426</v>
      </c>
      <c r="C1090" s="112" t="s">
        <v>427</v>
      </c>
      <c r="D1090" s="21">
        <f t="shared" si="18"/>
        <v>297508</v>
      </c>
      <c r="E1090" s="24">
        <f t="shared" si="18"/>
        <v>583962</v>
      </c>
      <c r="F1090" s="104">
        <v>18400</v>
      </c>
      <c r="G1090" s="104">
        <v>0</v>
      </c>
      <c r="H1090" s="113">
        <v>0</v>
      </c>
      <c r="I1090" s="113">
        <v>5400</v>
      </c>
      <c r="J1090" s="31">
        <v>0</v>
      </c>
      <c r="K1090" s="32">
        <v>104647</v>
      </c>
      <c r="L1090" s="113">
        <v>33860</v>
      </c>
      <c r="M1090" s="113">
        <v>110296</v>
      </c>
      <c r="N1090" s="31">
        <v>96979</v>
      </c>
      <c r="O1090" s="32">
        <v>37913</v>
      </c>
      <c r="P1090" s="113">
        <v>67805</v>
      </c>
      <c r="Q1090" s="113">
        <v>30392</v>
      </c>
      <c r="R1090" s="31">
        <v>0</v>
      </c>
      <c r="S1090" s="32">
        <v>37072</v>
      </c>
      <c r="T1090" s="113">
        <v>37072</v>
      </c>
      <c r="U1090" s="113">
        <v>48382</v>
      </c>
      <c r="V1090" s="31">
        <v>2492</v>
      </c>
      <c r="W1090" s="32">
        <v>0</v>
      </c>
      <c r="X1090" s="113">
        <v>0</v>
      </c>
      <c r="Y1090" s="113">
        <v>2000</v>
      </c>
      <c r="Z1090" s="31">
        <v>1400</v>
      </c>
      <c r="AA1090" s="32">
        <v>59660</v>
      </c>
      <c r="AB1090" s="113">
        <v>39500</v>
      </c>
      <c r="AC1090" s="113">
        <v>148200</v>
      </c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1701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1701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358900</v>
      </c>
      <c r="E1092" s="24">
        <f t="shared" si="19"/>
        <v>537600</v>
      </c>
      <c r="F1092" s="104">
        <v>0</v>
      </c>
      <c r="G1092" s="104">
        <v>52000</v>
      </c>
      <c r="H1092" s="113">
        <v>0</v>
      </c>
      <c r="I1092" s="113">
        <v>96000</v>
      </c>
      <c r="J1092" s="31">
        <v>59700</v>
      </c>
      <c r="K1092" s="32">
        <v>30000</v>
      </c>
      <c r="L1092" s="113">
        <v>0</v>
      </c>
      <c r="M1092" s="113">
        <v>0</v>
      </c>
      <c r="N1092" s="31">
        <v>53600</v>
      </c>
      <c r="O1092" s="32">
        <v>92600</v>
      </c>
      <c r="P1092" s="113">
        <v>0</v>
      </c>
      <c r="Q1092" s="113">
        <v>39000</v>
      </c>
      <c r="R1092" s="31">
        <v>0</v>
      </c>
      <c r="S1092" s="32">
        <v>50000</v>
      </c>
      <c r="T1092" s="113">
        <v>0</v>
      </c>
      <c r="U1092" s="113">
        <v>0</v>
      </c>
      <c r="V1092" s="31">
        <v>26000</v>
      </c>
      <c r="W1092" s="32">
        <v>0</v>
      </c>
      <c r="X1092" s="113">
        <v>30000</v>
      </c>
      <c r="Y1092" s="113">
        <v>89000</v>
      </c>
      <c r="Z1092" s="31">
        <v>119600</v>
      </c>
      <c r="AA1092" s="32">
        <v>89000</v>
      </c>
      <c r="AB1092" s="113">
        <v>70000</v>
      </c>
      <c r="AC1092" s="113">
        <v>0</v>
      </c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1701</v>
      </c>
      <c r="B1093" s="111" t="s">
        <v>432</v>
      </c>
      <c r="C1093" s="112" t="s">
        <v>433</v>
      </c>
      <c r="D1093" s="21">
        <f t="shared" si="19"/>
        <v>775599.02</v>
      </c>
      <c r="E1093" s="24">
        <f t="shared" si="19"/>
        <v>370467.27</v>
      </c>
      <c r="F1093" s="104">
        <v>0</v>
      </c>
      <c r="G1093" s="104">
        <v>0</v>
      </c>
      <c r="H1093" s="105">
        <v>0</v>
      </c>
      <c r="I1093" s="105">
        <v>145170.01999999999</v>
      </c>
      <c r="J1093" s="106">
        <v>58046</v>
      </c>
      <c r="K1093" s="107">
        <v>23534</v>
      </c>
      <c r="L1093" s="105">
        <v>75360</v>
      </c>
      <c r="M1093" s="105">
        <v>40400</v>
      </c>
      <c r="N1093" s="106">
        <v>204300</v>
      </c>
      <c r="O1093" s="107">
        <v>28302</v>
      </c>
      <c r="P1093" s="113">
        <v>187750.02</v>
      </c>
      <c r="Q1093" s="113">
        <v>25441</v>
      </c>
      <c r="R1093" s="106">
        <v>0</v>
      </c>
      <c r="S1093" s="107">
        <v>8195</v>
      </c>
      <c r="T1093" s="105">
        <v>81500</v>
      </c>
      <c r="U1093" s="105">
        <v>5690</v>
      </c>
      <c r="V1093" s="106">
        <v>49656</v>
      </c>
      <c r="W1093" s="107">
        <v>23100</v>
      </c>
      <c r="X1093" s="105">
        <v>7827</v>
      </c>
      <c r="Y1093" s="105">
        <v>12385.25</v>
      </c>
      <c r="Z1093" s="106">
        <v>88460</v>
      </c>
      <c r="AA1093" s="107">
        <v>22250</v>
      </c>
      <c r="AB1093" s="105">
        <v>22700</v>
      </c>
      <c r="AC1093" s="105">
        <v>36000</v>
      </c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1701</v>
      </c>
      <c r="B1094" s="111" t="s">
        <v>434</v>
      </c>
      <c r="C1094" s="112" t="s">
        <v>435</v>
      </c>
      <c r="D1094" s="21">
        <f t="shared" si="19"/>
        <v>364450</v>
      </c>
      <c r="E1094" s="24">
        <f t="shared" si="19"/>
        <v>44500</v>
      </c>
      <c r="F1094" s="104">
        <v>0</v>
      </c>
      <c r="G1094" s="104">
        <v>0</v>
      </c>
      <c r="H1094" s="105">
        <v>0</v>
      </c>
      <c r="I1094" s="105">
        <v>0</v>
      </c>
      <c r="J1094" s="106">
        <v>218150</v>
      </c>
      <c r="K1094" s="107">
        <v>0</v>
      </c>
      <c r="L1094" s="105">
        <v>0</v>
      </c>
      <c r="M1094" s="105">
        <v>0</v>
      </c>
      <c r="N1094" s="106">
        <v>0</v>
      </c>
      <c r="O1094" s="107">
        <v>0</v>
      </c>
      <c r="P1094" s="105">
        <v>0</v>
      </c>
      <c r="Q1094" s="105">
        <v>0</v>
      </c>
      <c r="R1094" s="106">
        <v>0</v>
      </c>
      <c r="S1094" s="107">
        <v>0</v>
      </c>
      <c r="T1094" s="105">
        <v>0</v>
      </c>
      <c r="U1094" s="105">
        <v>0</v>
      </c>
      <c r="V1094" s="106">
        <v>0</v>
      </c>
      <c r="W1094" s="107">
        <v>0</v>
      </c>
      <c r="X1094" s="105">
        <v>0</v>
      </c>
      <c r="Y1094" s="105">
        <v>44500</v>
      </c>
      <c r="Z1094" s="106">
        <v>146300</v>
      </c>
      <c r="AA1094" s="107">
        <v>0</v>
      </c>
      <c r="AB1094" s="105">
        <v>0</v>
      </c>
      <c r="AC1094" s="105">
        <v>0</v>
      </c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1701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1701</v>
      </c>
      <c r="B1096" s="111" t="s">
        <v>438</v>
      </c>
      <c r="C1096" s="112" t="s">
        <v>1574</v>
      </c>
      <c r="D1096" s="21">
        <f t="shared" si="19"/>
        <v>4367736.59</v>
      </c>
      <c r="E1096" s="24">
        <f t="shared" si="19"/>
        <v>5089562.7499999991</v>
      </c>
      <c r="F1096" s="104">
        <v>76930</v>
      </c>
      <c r="G1096" s="104">
        <v>419600</v>
      </c>
      <c r="H1096" s="113">
        <v>61080</v>
      </c>
      <c r="I1096" s="113">
        <v>395390</v>
      </c>
      <c r="J1096" s="31">
        <v>688435</v>
      </c>
      <c r="K1096" s="32">
        <v>484904.75</v>
      </c>
      <c r="L1096" s="113">
        <v>594425</v>
      </c>
      <c r="M1096" s="113">
        <v>441605</v>
      </c>
      <c r="N1096" s="31">
        <v>724000</v>
      </c>
      <c r="O1096" s="32">
        <v>440653.15</v>
      </c>
      <c r="P1096" s="105">
        <v>347535</v>
      </c>
      <c r="Q1096" s="105">
        <v>481399.2</v>
      </c>
      <c r="R1096" s="31">
        <v>146995</v>
      </c>
      <c r="S1096" s="32">
        <v>316617.8</v>
      </c>
      <c r="T1096" s="113">
        <v>572735</v>
      </c>
      <c r="U1096" s="113">
        <v>335807.4</v>
      </c>
      <c r="V1096" s="31">
        <v>0</v>
      </c>
      <c r="W1096" s="32">
        <v>440085.05</v>
      </c>
      <c r="X1096" s="113">
        <v>368530</v>
      </c>
      <c r="Y1096" s="113">
        <v>183200</v>
      </c>
      <c r="Z1096" s="31">
        <v>745046.84</v>
      </c>
      <c r="AA1096" s="32">
        <v>773234.6</v>
      </c>
      <c r="AB1096" s="113">
        <v>42024.75</v>
      </c>
      <c r="AC1096" s="113">
        <v>377065.8</v>
      </c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1701</v>
      </c>
      <c r="B1097" s="111" t="s">
        <v>439</v>
      </c>
      <c r="C1097" s="112" t="s">
        <v>1575</v>
      </c>
      <c r="D1097" s="21">
        <f t="shared" si="19"/>
        <v>3545930</v>
      </c>
      <c r="E1097" s="24">
        <f t="shared" si="19"/>
        <v>3942470</v>
      </c>
      <c r="F1097" s="104">
        <v>0</v>
      </c>
      <c r="G1097" s="104">
        <v>0</v>
      </c>
      <c r="H1097" s="113">
        <v>0</v>
      </c>
      <c r="I1097" s="113">
        <v>482690</v>
      </c>
      <c r="J1097" s="31">
        <v>794670</v>
      </c>
      <c r="K1097" s="32">
        <v>293980</v>
      </c>
      <c r="L1097" s="113">
        <v>0</v>
      </c>
      <c r="M1097" s="113">
        <v>389470</v>
      </c>
      <c r="N1097" s="31">
        <v>699650</v>
      </c>
      <c r="O1097" s="32">
        <v>310180</v>
      </c>
      <c r="P1097" s="113">
        <v>0</v>
      </c>
      <c r="Q1097" s="113">
        <v>371915.89</v>
      </c>
      <c r="R1097" s="31">
        <v>397950</v>
      </c>
      <c r="S1097" s="32">
        <v>399224.11</v>
      </c>
      <c r="T1097" s="113">
        <v>373190</v>
      </c>
      <c r="U1097" s="113">
        <v>331350</v>
      </c>
      <c r="V1097" s="31">
        <v>331350</v>
      </c>
      <c r="W1097" s="32">
        <v>303120</v>
      </c>
      <c r="X1097" s="113">
        <v>303120</v>
      </c>
      <c r="Y1097" s="113">
        <v>389530</v>
      </c>
      <c r="Z1097" s="31">
        <v>646000</v>
      </c>
      <c r="AA1097" s="32">
        <v>279470</v>
      </c>
      <c r="AB1097" s="113">
        <v>0</v>
      </c>
      <c r="AC1097" s="113">
        <v>391540</v>
      </c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1701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1701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1701</v>
      </c>
      <c r="B1100" s="111" t="s">
        <v>1576</v>
      </c>
      <c r="C1100" s="112" t="s">
        <v>1577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1701</v>
      </c>
      <c r="B1101" s="111" t="s">
        <v>444</v>
      </c>
      <c r="C1101" s="112" t="s">
        <v>445</v>
      </c>
      <c r="D1101" s="21">
        <f t="shared" si="19"/>
        <v>9282341.379999999</v>
      </c>
      <c r="E1101" s="24">
        <f t="shared" si="19"/>
        <v>7252341.3799999999</v>
      </c>
      <c r="F1101" s="104">
        <v>2028300</v>
      </c>
      <c r="G1101" s="104">
        <v>198000</v>
      </c>
      <c r="H1101" s="113">
        <v>0</v>
      </c>
      <c r="I1101" s="113">
        <v>30300</v>
      </c>
      <c r="J1101" s="31">
        <v>0</v>
      </c>
      <c r="K1101" s="32">
        <v>50000</v>
      </c>
      <c r="L1101" s="113">
        <v>230000</v>
      </c>
      <c r="M1101" s="113">
        <v>0</v>
      </c>
      <c r="N1101" s="31">
        <v>67500</v>
      </c>
      <c r="O1101" s="32">
        <v>42500</v>
      </c>
      <c r="P1101" s="105">
        <v>394000</v>
      </c>
      <c r="Q1101" s="105">
        <v>394000</v>
      </c>
      <c r="R1101" s="31">
        <v>511694.25</v>
      </c>
      <c r="S1101" s="32">
        <v>784694.25</v>
      </c>
      <c r="T1101" s="113">
        <v>558000</v>
      </c>
      <c r="U1101" s="113">
        <v>1141847.1299999999</v>
      </c>
      <c r="V1101" s="31">
        <v>2801847.13</v>
      </c>
      <c r="W1101" s="32">
        <v>2120000</v>
      </c>
      <c r="X1101" s="113">
        <v>0</v>
      </c>
      <c r="Y1101" s="113">
        <v>2047000</v>
      </c>
      <c r="Z1101" s="31">
        <v>2691000</v>
      </c>
      <c r="AA1101" s="32">
        <v>444000</v>
      </c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1701</v>
      </c>
      <c r="B1102" s="111" t="s">
        <v>446</v>
      </c>
      <c r="C1102" s="112" t="s">
        <v>447</v>
      </c>
      <c r="D1102" s="21">
        <f t="shared" si="19"/>
        <v>8197891</v>
      </c>
      <c r="E1102" s="24">
        <f t="shared" si="19"/>
        <v>6385437.25</v>
      </c>
      <c r="F1102" s="104">
        <v>1075267.5</v>
      </c>
      <c r="G1102" s="104">
        <v>620122</v>
      </c>
      <c r="H1102" s="113">
        <v>680536</v>
      </c>
      <c r="I1102" s="113">
        <v>677432</v>
      </c>
      <c r="J1102" s="31">
        <v>39825</v>
      </c>
      <c r="K1102" s="32">
        <v>606030.25</v>
      </c>
      <c r="L1102" s="113">
        <v>27384</v>
      </c>
      <c r="M1102" s="113">
        <v>583032.5</v>
      </c>
      <c r="N1102" s="31">
        <v>23559</v>
      </c>
      <c r="O1102" s="32">
        <v>669804.25</v>
      </c>
      <c r="P1102" s="113">
        <v>1824381</v>
      </c>
      <c r="Q1102" s="113">
        <v>578587</v>
      </c>
      <c r="R1102" s="31">
        <v>674316.75</v>
      </c>
      <c r="S1102" s="32">
        <v>489773.25</v>
      </c>
      <c r="T1102" s="113">
        <v>15837</v>
      </c>
      <c r="U1102" s="113">
        <v>691246</v>
      </c>
      <c r="V1102" s="31">
        <v>2403078.75</v>
      </c>
      <c r="W1102" s="32">
        <v>35704</v>
      </c>
      <c r="X1102" s="113">
        <v>819919</v>
      </c>
      <c r="Y1102" s="113">
        <v>819919</v>
      </c>
      <c r="Z1102" s="31">
        <v>2450</v>
      </c>
      <c r="AA1102" s="32">
        <v>549652</v>
      </c>
      <c r="AB1102" s="113">
        <v>611337</v>
      </c>
      <c r="AC1102" s="113">
        <v>64135</v>
      </c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1701</v>
      </c>
      <c r="B1103" s="111" t="s">
        <v>448</v>
      </c>
      <c r="C1103" s="112" t="s">
        <v>449</v>
      </c>
      <c r="D1103" s="21">
        <f t="shared" si="19"/>
        <v>952304.5</v>
      </c>
      <c r="E1103" s="24">
        <f t="shared" si="19"/>
        <v>926577.5</v>
      </c>
      <c r="F1103" s="104">
        <v>0</v>
      </c>
      <c r="G1103" s="104">
        <v>3819</v>
      </c>
      <c r="H1103" s="113">
        <v>120007.5</v>
      </c>
      <c r="I1103" s="113">
        <v>94234.5</v>
      </c>
      <c r="J1103" s="31">
        <v>143293.25</v>
      </c>
      <c r="K1103" s="32">
        <v>108329.25</v>
      </c>
      <c r="L1103" s="113">
        <v>99962.5</v>
      </c>
      <c r="M1103" s="113">
        <v>105064.5</v>
      </c>
      <c r="N1103" s="31">
        <v>96525.5</v>
      </c>
      <c r="O1103" s="32">
        <v>102367.5</v>
      </c>
      <c r="P1103" s="113">
        <v>0</v>
      </c>
      <c r="Q1103" s="113">
        <v>2115</v>
      </c>
      <c r="R1103" s="31">
        <v>175471.75</v>
      </c>
      <c r="S1103" s="32">
        <v>175471.75</v>
      </c>
      <c r="T1103" s="113">
        <v>63455</v>
      </c>
      <c r="U1103" s="113">
        <v>63455</v>
      </c>
      <c r="V1103" s="31">
        <v>78749.25</v>
      </c>
      <c r="W1103" s="32">
        <v>78749.25</v>
      </c>
      <c r="X1103" s="113">
        <v>43934.25</v>
      </c>
      <c r="Y1103" s="113">
        <v>49218.25</v>
      </c>
      <c r="Z1103" s="31">
        <v>56467</v>
      </c>
      <c r="AA1103" s="32">
        <v>69315</v>
      </c>
      <c r="AB1103" s="113">
        <v>74438.5</v>
      </c>
      <c r="AC1103" s="113">
        <v>74438.5</v>
      </c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1701</v>
      </c>
      <c r="B1104" s="111" t="s">
        <v>450</v>
      </c>
      <c r="C1104" s="112" t="s">
        <v>1578</v>
      </c>
      <c r="D1104" s="21">
        <f t="shared" si="19"/>
        <v>3705</v>
      </c>
      <c r="E1104" s="24">
        <f t="shared" si="19"/>
        <v>3705</v>
      </c>
      <c r="F1104" s="104">
        <v>0</v>
      </c>
      <c r="G1104" s="104">
        <v>3705</v>
      </c>
      <c r="H1104" s="113">
        <v>0</v>
      </c>
      <c r="I1104" s="113">
        <v>0</v>
      </c>
      <c r="J1104" s="31">
        <v>3705</v>
      </c>
      <c r="K1104" s="32">
        <v>0</v>
      </c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1701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1701</v>
      </c>
      <c r="B1106" s="111" t="s">
        <v>454</v>
      </c>
      <c r="C1106" s="112" t="s">
        <v>1579</v>
      </c>
      <c r="D1106" s="21">
        <f t="shared" si="19"/>
        <v>81556.39</v>
      </c>
      <c r="E1106" s="24">
        <f t="shared" si="19"/>
        <v>122123.51000000001</v>
      </c>
      <c r="F1106" s="104">
        <v>0</v>
      </c>
      <c r="G1106" s="104">
        <v>19470.22</v>
      </c>
      <c r="H1106" s="105">
        <v>81556.39</v>
      </c>
      <c r="I1106" s="105">
        <v>140</v>
      </c>
      <c r="J1106" s="106">
        <v>0</v>
      </c>
      <c r="K1106" s="107">
        <v>33731.370000000003</v>
      </c>
      <c r="L1106" s="105">
        <v>0</v>
      </c>
      <c r="M1106" s="105">
        <v>0</v>
      </c>
      <c r="N1106" s="106">
        <v>0</v>
      </c>
      <c r="O1106" s="107">
        <v>340</v>
      </c>
      <c r="P1106" s="105">
        <v>0</v>
      </c>
      <c r="Q1106" s="105">
        <v>700</v>
      </c>
      <c r="R1106" s="106">
        <v>0</v>
      </c>
      <c r="S1106" s="107">
        <v>0</v>
      </c>
      <c r="T1106" s="105">
        <v>0</v>
      </c>
      <c r="U1106" s="105">
        <v>14270.48</v>
      </c>
      <c r="V1106" s="106">
        <v>0</v>
      </c>
      <c r="W1106" s="107">
        <v>0</v>
      </c>
      <c r="X1106" s="105">
        <v>0</v>
      </c>
      <c r="Y1106" s="105">
        <v>27210.22</v>
      </c>
      <c r="Z1106" s="106">
        <v>0</v>
      </c>
      <c r="AA1106" s="107">
        <v>26261.22</v>
      </c>
      <c r="AB1106" s="105">
        <v>0</v>
      </c>
      <c r="AC1106" s="105">
        <v>0</v>
      </c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1701</v>
      </c>
      <c r="B1107" s="111" t="s">
        <v>456</v>
      </c>
      <c r="C1107" s="112" t="s">
        <v>1580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1701</v>
      </c>
      <c r="B1108" s="111" t="s">
        <v>458</v>
      </c>
      <c r="C1108" s="112" t="s">
        <v>459</v>
      </c>
      <c r="D1108" s="21">
        <f t="shared" si="19"/>
        <v>22741</v>
      </c>
      <c r="E1108" s="24">
        <f t="shared" si="19"/>
        <v>58241</v>
      </c>
      <c r="F1108" s="104">
        <v>0</v>
      </c>
      <c r="G1108" s="104">
        <v>4072</v>
      </c>
      <c r="H1108" s="113">
        <v>22741</v>
      </c>
      <c r="I1108" s="113">
        <v>5376</v>
      </c>
      <c r="J1108" s="31">
        <v>0</v>
      </c>
      <c r="K1108" s="32">
        <v>4458</v>
      </c>
      <c r="L1108" s="113">
        <v>0</v>
      </c>
      <c r="M1108" s="113">
        <v>2306</v>
      </c>
      <c r="N1108" s="31">
        <v>0</v>
      </c>
      <c r="O1108" s="32">
        <v>3550</v>
      </c>
      <c r="P1108" s="105">
        <v>0</v>
      </c>
      <c r="Q1108" s="105">
        <v>1520</v>
      </c>
      <c r="R1108" s="31">
        <v>0</v>
      </c>
      <c r="S1108" s="32">
        <v>2750</v>
      </c>
      <c r="T1108" s="113">
        <v>0</v>
      </c>
      <c r="U1108" s="113">
        <v>1350</v>
      </c>
      <c r="V1108" s="31">
        <v>0</v>
      </c>
      <c r="W1108" s="32">
        <v>0</v>
      </c>
      <c r="X1108" s="113">
        <v>0</v>
      </c>
      <c r="Y1108" s="113">
        <v>12830</v>
      </c>
      <c r="Z1108" s="31">
        <v>0</v>
      </c>
      <c r="AA1108" s="32">
        <v>20029</v>
      </c>
      <c r="AB1108" s="113">
        <v>0</v>
      </c>
      <c r="AC1108" s="113">
        <v>0</v>
      </c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1701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1701</v>
      </c>
      <c r="B1110" s="111" t="s">
        <v>462</v>
      </c>
      <c r="C1110" s="112" t="s">
        <v>463</v>
      </c>
      <c r="D1110" s="21">
        <f t="shared" si="19"/>
        <v>9973725.5</v>
      </c>
      <c r="E1110" s="24">
        <f t="shared" si="19"/>
        <v>14830726.5</v>
      </c>
      <c r="F1110" s="104">
        <v>1219500</v>
      </c>
      <c r="G1110" s="104">
        <v>471000</v>
      </c>
      <c r="H1110" s="105">
        <v>0</v>
      </c>
      <c r="I1110" s="105">
        <v>986889.5</v>
      </c>
      <c r="J1110" s="106">
        <v>388389.5</v>
      </c>
      <c r="K1110" s="107">
        <v>1321314</v>
      </c>
      <c r="L1110" s="105">
        <v>1351000</v>
      </c>
      <c r="M1110" s="105">
        <v>472700</v>
      </c>
      <c r="N1110" s="106">
        <v>167414</v>
      </c>
      <c r="O1110" s="107">
        <v>63000</v>
      </c>
      <c r="P1110" s="105">
        <v>1047100</v>
      </c>
      <c r="Q1110" s="105">
        <v>376880</v>
      </c>
      <c r="R1110" s="106">
        <v>377480</v>
      </c>
      <c r="S1110" s="107">
        <v>375100</v>
      </c>
      <c r="T1110" s="105">
        <v>360400</v>
      </c>
      <c r="U1110" s="105">
        <v>483570</v>
      </c>
      <c r="V1110" s="106">
        <v>379600</v>
      </c>
      <c r="W1110" s="107">
        <v>1685475</v>
      </c>
      <c r="X1110" s="105">
        <v>1413720</v>
      </c>
      <c r="Y1110" s="105">
        <v>1401832</v>
      </c>
      <c r="Z1110" s="106">
        <v>1450565</v>
      </c>
      <c r="AA1110" s="107">
        <v>1540131</v>
      </c>
      <c r="AB1110" s="105">
        <v>1818557</v>
      </c>
      <c r="AC1110" s="105">
        <v>5652835</v>
      </c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1701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1701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1701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1701</v>
      </c>
      <c r="B1114" s="111" t="s">
        <v>470</v>
      </c>
      <c r="C1114" s="112" t="s">
        <v>471</v>
      </c>
      <c r="D1114" s="21">
        <f t="shared" si="19"/>
        <v>0</v>
      </c>
      <c r="E1114" s="24">
        <f t="shared" si="19"/>
        <v>0</v>
      </c>
      <c r="F1114" s="104"/>
      <c r="G1114" s="104"/>
      <c r="H1114" s="105"/>
      <c r="I1114" s="105"/>
      <c r="J1114" s="106"/>
      <c r="K1114" s="107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1701</v>
      </c>
      <c r="B1115" s="111" t="s">
        <v>472</v>
      </c>
      <c r="C1115" s="112" t="s">
        <v>473</v>
      </c>
      <c r="D1115" s="21">
        <f t="shared" si="19"/>
        <v>63335</v>
      </c>
      <c r="E1115" s="24">
        <f t="shared" si="19"/>
        <v>96201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>
        <v>0</v>
      </c>
      <c r="Y1115" s="105">
        <v>30560</v>
      </c>
      <c r="Z1115" s="106">
        <v>30560</v>
      </c>
      <c r="AA1115" s="107">
        <v>32775</v>
      </c>
      <c r="AB1115" s="105">
        <v>32775</v>
      </c>
      <c r="AC1115" s="105">
        <v>32866</v>
      </c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1701</v>
      </c>
      <c r="B1116" s="111" t="s">
        <v>474</v>
      </c>
      <c r="C1116" s="112" t="s">
        <v>475</v>
      </c>
      <c r="D1116" s="21">
        <f t="shared" si="19"/>
        <v>0</v>
      </c>
      <c r="E1116" s="24">
        <f t="shared" si="19"/>
        <v>0</v>
      </c>
      <c r="F1116" s="104"/>
      <c r="G1116" s="104"/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1701</v>
      </c>
      <c r="B1117" s="111" t="s">
        <v>476</v>
      </c>
      <c r="C1117" s="112" t="s">
        <v>477</v>
      </c>
      <c r="D1117" s="21">
        <f t="shared" si="19"/>
        <v>2533575</v>
      </c>
      <c r="E1117" s="24">
        <f t="shared" si="19"/>
        <v>2645900</v>
      </c>
      <c r="F1117" s="104">
        <v>200800</v>
      </c>
      <c r="G1117" s="104">
        <v>124830</v>
      </c>
      <c r="H1117" s="105">
        <v>124830</v>
      </c>
      <c r="I1117" s="105">
        <v>165215</v>
      </c>
      <c r="J1117" s="106">
        <v>165215</v>
      </c>
      <c r="K1117" s="107">
        <v>0</v>
      </c>
      <c r="L1117" s="105">
        <v>0</v>
      </c>
      <c r="M1117" s="105">
        <v>265515</v>
      </c>
      <c r="N1117" s="106">
        <v>265515</v>
      </c>
      <c r="O1117" s="107">
        <v>272100</v>
      </c>
      <c r="P1117" s="113">
        <v>272100</v>
      </c>
      <c r="Q1117" s="113">
        <v>288530</v>
      </c>
      <c r="R1117" s="106">
        <v>288530</v>
      </c>
      <c r="S1117" s="107">
        <v>205730</v>
      </c>
      <c r="T1117" s="105">
        <v>205730</v>
      </c>
      <c r="U1117" s="105">
        <v>214440</v>
      </c>
      <c r="V1117" s="106">
        <v>214440</v>
      </c>
      <c r="W1117" s="107">
        <v>239915</v>
      </c>
      <c r="X1117" s="105">
        <v>239915</v>
      </c>
      <c r="Y1117" s="105">
        <v>241795</v>
      </c>
      <c r="Z1117" s="106">
        <v>241795</v>
      </c>
      <c r="AA1117" s="107">
        <v>314705</v>
      </c>
      <c r="AB1117" s="105">
        <v>314705</v>
      </c>
      <c r="AC1117" s="105">
        <v>313125</v>
      </c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1701</v>
      </c>
      <c r="B1118" s="111" t="s">
        <v>478</v>
      </c>
      <c r="C1118" s="112" t="s">
        <v>479</v>
      </c>
      <c r="D1118" s="21">
        <f t="shared" si="19"/>
        <v>82860</v>
      </c>
      <c r="E1118" s="24">
        <f t="shared" si="19"/>
        <v>92520</v>
      </c>
      <c r="F1118" s="104">
        <v>0</v>
      </c>
      <c r="G1118" s="104">
        <v>29040</v>
      </c>
      <c r="H1118" s="105">
        <v>29040</v>
      </c>
      <c r="I1118" s="105">
        <v>0</v>
      </c>
      <c r="J1118" s="106"/>
      <c r="K1118" s="107"/>
      <c r="L1118" s="105"/>
      <c r="M1118" s="105"/>
      <c r="N1118" s="106"/>
      <c r="O1118" s="107"/>
      <c r="P1118" s="105">
        <v>0</v>
      </c>
      <c r="Q1118" s="105">
        <v>10120</v>
      </c>
      <c r="R1118" s="106">
        <v>10120</v>
      </c>
      <c r="S1118" s="107">
        <v>7820</v>
      </c>
      <c r="T1118" s="105">
        <v>7820</v>
      </c>
      <c r="U1118" s="105">
        <v>8280</v>
      </c>
      <c r="V1118" s="106">
        <v>8280</v>
      </c>
      <c r="W1118" s="107">
        <v>9660</v>
      </c>
      <c r="X1118" s="105">
        <v>9660</v>
      </c>
      <c r="Y1118" s="105">
        <v>8280</v>
      </c>
      <c r="Z1118" s="106">
        <v>8280</v>
      </c>
      <c r="AA1118" s="107">
        <v>9660</v>
      </c>
      <c r="AB1118" s="105">
        <v>9660</v>
      </c>
      <c r="AC1118" s="105">
        <v>9660</v>
      </c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1701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1701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1701</v>
      </c>
      <c r="B1121" s="111" t="s">
        <v>484</v>
      </c>
      <c r="C1121" s="112" t="s">
        <v>485</v>
      </c>
      <c r="D1121" s="21">
        <f t="shared" si="19"/>
        <v>0</v>
      </c>
      <c r="E1121" s="24">
        <f t="shared" si="19"/>
        <v>0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1701</v>
      </c>
      <c r="B1122" s="111" t="s">
        <v>486</v>
      </c>
      <c r="C1122" s="112" t="s">
        <v>1581</v>
      </c>
      <c r="D1122" s="21">
        <f t="shared" si="19"/>
        <v>15735070</v>
      </c>
      <c r="E1122" s="24">
        <f t="shared" si="19"/>
        <v>19226100</v>
      </c>
      <c r="F1122" s="104">
        <v>1553790</v>
      </c>
      <c r="G1122" s="104">
        <v>171700</v>
      </c>
      <c r="H1122" s="113">
        <v>171700</v>
      </c>
      <c r="I1122" s="113">
        <v>1553790</v>
      </c>
      <c r="J1122" s="31">
        <v>1553790</v>
      </c>
      <c r="K1122" s="32">
        <v>1553790</v>
      </c>
      <c r="L1122" s="113">
        <v>1553790</v>
      </c>
      <c r="M1122" s="113">
        <v>1553400</v>
      </c>
      <c r="N1122" s="31">
        <v>1553400</v>
      </c>
      <c r="O1122" s="32">
        <v>1553400</v>
      </c>
      <c r="P1122" s="113">
        <v>1553400</v>
      </c>
      <c r="Q1122" s="113">
        <v>1553400</v>
      </c>
      <c r="R1122" s="31">
        <v>1553400</v>
      </c>
      <c r="S1122" s="32">
        <v>1553400</v>
      </c>
      <c r="T1122" s="113">
        <v>1553400</v>
      </c>
      <c r="U1122" s="113">
        <v>1553400</v>
      </c>
      <c r="V1122" s="31">
        <v>1553400</v>
      </c>
      <c r="W1122" s="32">
        <v>1553400</v>
      </c>
      <c r="X1122" s="113">
        <v>1553400</v>
      </c>
      <c r="Y1122" s="113">
        <v>1581600</v>
      </c>
      <c r="Z1122" s="31">
        <v>1581600</v>
      </c>
      <c r="AA1122" s="32">
        <v>2522410</v>
      </c>
      <c r="AB1122" s="113">
        <v>0</v>
      </c>
      <c r="AC1122" s="113">
        <v>2522410</v>
      </c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1701</v>
      </c>
      <c r="B1123" s="111" t="s">
        <v>488</v>
      </c>
      <c r="C1123" s="112" t="s">
        <v>489</v>
      </c>
      <c r="D1123" s="21">
        <f t="shared" si="19"/>
        <v>4041770</v>
      </c>
      <c r="E1123" s="24">
        <f t="shared" si="19"/>
        <v>3936320</v>
      </c>
      <c r="F1123" s="104">
        <v>241420</v>
      </c>
      <c r="G1123" s="104">
        <v>1623510</v>
      </c>
      <c r="H1123" s="113">
        <v>1623510</v>
      </c>
      <c r="I1123" s="113">
        <v>241420</v>
      </c>
      <c r="J1123" s="31">
        <v>241420</v>
      </c>
      <c r="K1123" s="32">
        <v>241420</v>
      </c>
      <c r="L1123" s="113">
        <v>241420</v>
      </c>
      <c r="M1123" s="113">
        <v>242000</v>
      </c>
      <c r="N1123" s="31">
        <v>242000</v>
      </c>
      <c r="O1123" s="32">
        <v>242000</v>
      </c>
      <c r="P1123" s="113">
        <v>242000</v>
      </c>
      <c r="Q1123" s="113">
        <v>242000</v>
      </c>
      <c r="R1123" s="31">
        <v>242000</v>
      </c>
      <c r="S1123" s="32">
        <v>242000</v>
      </c>
      <c r="T1123" s="113">
        <v>242000</v>
      </c>
      <c r="U1123" s="113">
        <v>242000</v>
      </c>
      <c r="V1123" s="31">
        <v>242000</v>
      </c>
      <c r="W1123" s="32">
        <v>242000</v>
      </c>
      <c r="X1123" s="113">
        <v>242000</v>
      </c>
      <c r="Y1123" s="113">
        <v>242000</v>
      </c>
      <c r="Z1123" s="31">
        <v>242000</v>
      </c>
      <c r="AA1123" s="32">
        <v>67985</v>
      </c>
      <c r="AB1123" s="113">
        <v>0</v>
      </c>
      <c r="AC1123" s="113">
        <v>67985</v>
      </c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1701</v>
      </c>
      <c r="B1124" s="111" t="s">
        <v>490</v>
      </c>
      <c r="C1124" s="112" t="s">
        <v>1582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1701</v>
      </c>
      <c r="B1125" s="111" t="s">
        <v>492</v>
      </c>
      <c r="C1125" s="112" t="s">
        <v>493</v>
      </c>
      <c r="D1125" s="21">
        <f t="shared" si="19"/>
        <v>4315400</v>
      </c>
      <c r="E1125" s="24">
        <f t="shared" si="19"/>
        <v>4615400</v>
      </c>
      <c r="F1125" s="104"/>
      <c r="G1125" s="104"/>
      <c r="H1125" s="113"/>
      <c r="I1125" s="113"/>
      <c r="J1125" s="31">
        <v>0</v>
      </c>
      <c r="K1125" s="32">
        <v>700000</v>
      </c>
      <c r="L1125" s="113">
        <v>0</v>
      </c>
      <c r="M1125" s="113">
        <v>700000</v>
      </c>
      <c r="N1125" s="31">
        <v>0</v>
      </c>
      <c r="O1125" s="32">
        <v>700000</v>
      </c>
      <c r="P1125" s="113">
        <v>0</v>
      </c>
      <c r="Q1125" s="113">
        <v>700000</v>
      </c>
      <c r="R1125" s="31">
        <v>2800000</v>
      </c>
      <c r="S1125" s="32">
        <v>300000</v>
      </c>
      <c r="T1125" s="113">
        <v>300000</v>
      </c>
      <c r="U1125" s="113">
        <v>300000</v>
      </c>
      <c r="V1125" s="31">
        <v>300000</v>
      </c>
      <c r="W1125" s="32">
        <v>300000</v>
      </c>
      <c r="X1125" s="113">
        <v>300000</v>
      </c>
      <c r="Y1125" s="113">
        <v>300000</v>
      </c>
      <c r="Z1125" s="31">
        <v>300000</v>
      </c>
      <c r="AA1125" s="32">
        <v>300000</v>
      </c>
      <c r="AB1125" s="113">
        <v>315400</v>
      </c>
      <c r="AC1125" s="113">
        <v>315400</v>
      </c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1701</v>
      </c>
      <c r="B1126" s="111" t="s">
        <v>494</v>
      </c>
      <c r="C1126" s="112" t="s">
        <v>495</v>
      </c>
      <c r="D1126" s="21">
        <f t="shared" si="19"/>
        <v>1852300</v>
      </c>
      <c r="E1126" s="24">
        <f t="shared" si="19"/>
        <v>0</v>
      </c>
      <c r="F1126" s="104">
        <v>1852300</v>
      </c>
      <c r="G1126" s="104">
        <v>0</v>
      </c>
      <c r="H1126" s="113"/>
      <c r="I1126" s="113"/>
      <c r="J1126" s="31"/>
      <c r="K1126" s="32"/>
      <c r="L1126" s="113"/>
      <c r="M1126" s="113"/>
      <c r="N1126" s="31"/>
      <c r="O1126" s="32"/>
      <c r="P1126" s="113"/>
      <c r="Q1126" s="113"/>
      <c r="R1126" s="31"/>
      <c r="S1126" s="32"/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1701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1701</v>
      </c>
      <c r="B1128" s="111" t="s">
        <v>498</v>
      </c>
      <c r="C1128" s="112" t="s">
        <v>461</v>
      </c>
      <c r="D1128" s="21">
        <f t="shared" si="19"/>
        <v>4828364.3</v>
      </c>
      <c r="E1128" s="24">
        <f t="shared" si="19"/>
        <v>5081368.6300000008</v>
      </c>
      <c r="F1128" s="104">
        <v>856498.86</v>
      </c>
      <c r="G1128" s="104">
        <v>386904.53</v>
      </c>
      <c r="H1128" s="105">
        <v>359056.48</v>
      </c>
      <c r="I1128" s="105">
        <v>337915.4</v>
      </c>
      <c r="J1128" s="106">
        <v>379502.05</v>
      </c>
      <c r="K1128" s="107">
        <v>337025.01</v>
      </c>
      <c r="L1128" s="105">
        <v>316161.07</v>
      </c>
      <c r="M1128" s="105">
        <v>226405.75</v>
      </c>
      <c r="N1128" s="106">
        <v>226855.65</v>
      </c>
      <c r="O1128" s="107">
        <v>260416.28</v>
      </c>
      <c r="P1128" s="113">
        <v>258969.06</v>
      </c>
      <c r="Q1128" s="113">
        <v>236587.29</v>
      </c>
      <c r="R1128" s="106">
        <v>236841.05</v>
      </c>
      <c r="S1128" s="107">
        <v>469603.52</v>
      </c>
      <c r="T1128" s="105">
        <v>468033.78</v>
      </c>
      <c r="U1128" s="105">
        <v>547044.43000000005</v>
      </c>
      <c r="V1128" s="106">
        <v>536035.37</v>
      </c>
      <c r="W1128" s="107">
        <v>519014.5</v>
      </c>
      <c r="X1128" s="105">
        <v>563504.89</v>
      </c>
      <c r="Y1128" s="105">
        <v>516382.57</v>
      </c>
      <c r="Z1128" s="106">
        <v>56153.11</v>
      </c>
      <c r="AA1128" s="107">
        <v>569193.74</v>
      </c>
      <c r="AB1128" s="105">
        <v>570752.93000000005</v>
      </c>
      <c r="AC1128" s="105">
        <v>674875.61</v>
      </c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1701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1701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1701</v>
      </c>
      <c r="B1131" s="111" t="s">
        <v>503</v>
      </c>
      <c r="C1131" s="112" t="s">
        <v>504</v>
      </c>
      <c r="D1131" s="21">
        <f t="shared" si="19"/>
        <v>190307.63</v>
      </c>
      <c r="E1131" s="24">
        <f t="shared" si="19"/>
        <v>308568.34999999998</v>
      </c>
      <c r="F1131" s="104">
        <v>0</v>
      </c>
      <c r="G1131" s="104">
        <v>13368</v>
      </c>
      <c r="H1131" s="113">
        <v>19610.22</v>
      </c>
      <c r="I1131" s="113">
        <v>1514</v>
      </c>
      <c r="J1131" s="31">
        <v>30981.37</v>
      </c>
      <c r="K1131" s="32">
        <v>3028</v>
      </c>
      <c r="L1131" s="113">
        <v>0</v>
      </c>
      <c r="M1131" s="113">
        <v>33162</v>
      </c>
      <c r="N1131" s="31">
        <v>8376.66</v>
      </c>
      <c r="O1131" s="32">
        <v>107538</v>
      </c>
      <c r="P1131" s="113">
        <v>12794.65</v>
      </c>
      <c r="Q1131" s="113">
        <v>43844</v>
      </c>
      <c r="R1131" s="31">
        <v>14263.38</v>
      </c>
      <c r="S1131" s="32">
        <v>50556</v>
      </c>
      <c r="T1131" s="113">
        <v>15865.29</v>
      </c>
      <c r="U1131" s="113">
        <v>6370</v>
      </c>
      <c r="V1131" s="31">
        <v>16193.81</v>
      </c>
      <c r="W1131" s="32">
        <v>12796</v>
      </c>
      <c r="X1131" s="113">
        <v>16000.81</v>
      </c>
      <c r="Y1131" s="113">
        <v>6370</v>
      </c>
      <c r="Z1131" s="31">
        <v>26261.22</v>
      </c>
      <c r="AA1131" s="32">
        <v>3342</v>
      </c>
      <c r="AB1131" s="113">
        <v>29960.22</v>
      </c>
      <c r="AC1131" s="113">
        <v>26680.35</v>
      </c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1701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1701</v>
      </c>
      <c r="B1133" s="111" t="s">
        <v>507</v>
      </c>
      <c r="C1133" s="112" t="s">
        <v>508</v>
      </c>
      <c r="D1133" s="21">
        <f t="shared" si="19"/>
        <v>10137051.779999999</v>
      </c>
      <c r="E1133" s="24">
        <f t="shared" si="19"/>
        <v>2479415.08</v>
      </c>
      <c r="F1133" s="104">
        <v>1128600</v>
      </c>
      <c r="G1133" s="104">
        <v>0</v>
      </c>
      <c r="H1133" s="113">
        <v>645700</v>
      </c>
      <c r="I1133" s="113">
        <v>0</v>
      </c>
      <c r="J1133" s="31">
        <v>3010500</v>
      </c>
      <c r="K1133" s="32">
        <v>2947.08</v>
      </c>
      <c r="L1133" s="113">
        <v>0</v>
      </c>
      <c r="M1133" s="113">
        <v>0</v>
      </c>
      <c r="N1133" s="31">
        <v>0</v>
      </c>
      <c r="O1133" s="32">
        <v>0</v>
      </c>
      <c r="P1133" s="113">
        <v>2094300</v>
      </c>
      <c r="Q1133" s="113">
        <v>1680568</v>
      </c>
      <c r="R1133" s="31">
        <v>0</v>
      </c>
      <c r="S1133" s="32">
        <v>0</v>
      </c>
      <c r="T1133" s="113">
        <v>0</v>
      </c>
      <c r="U1133" s="113">
        <v>385000</v>
      </c>
      <c r="V1133" s="31">
        <v>2256168</v>
      </c>
      <c r="W1133" s="32">
        <v>0</v>
      </c>
      <c r="X1133" s="113">
        <v>80000</v>
      </c>
      <c r="Y1133" s="113">
        <v>264000</v>
      </c>
      <c r="Z1133" s="31">
        <v>310000</v>
      </c>
      <c r="AA1133" s="32">
        <v>126900</v>
      </c>
      <c r="AB1133" s="113">
        <v>611783.78</v>
      </c>
      <c r="AC1133" s="113">
        <v>20000</v>
      </c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1701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90000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90000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0</v>
      </c>
      <c r="W1134" s="32">
        <v>0</v>
      </c>
      <c r="X1134" s="113">
        <v>0</v>
      </c>
      <c r="Y1134" s="113">
        <v>0</v>
      </c>
      <c r="Z1134" s="31">
        <v>0</v>
      </c>
      <c r="AA1134" s="32">
        <v>0</v>
      </c>
      <c r="AB1134" s="113">
        <v>0</v>
      </c>
      <c r="AC1134" s="113">
        <v>0</v>
      </c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1701</v>
      </c>
      <c r="B1135" s="111" t="s">
        <v>511</v>
      </c>
      <c r="C1135" s="112" t="s">
        <v>512</v>
      </c>
      <c r="D1135" s="21">
        <f t="shared" si="19"/>
        <v>39771.58</v>
      </c>
      <c r="E1135" s="24">
        <f t="shared" si="19"/>
        <v>744049.01000000013</v>
      </c>
      <c r="F1135" s="104">
        <v>0</v>
      </c>
      <c r="G1135" s="104">
        <v>12101.28</v>
      </c>
      <c r="H1135" s="113">
        <v>27670.3</v>
      </c>
      <c r="I1135" s="113">
        <v>0</v>
      </c>
      <c r="J1135" s="31">
        <v>0</v>
      </c>
      <c r="K1135" s="32">
        <v>221487.82</v>
      </c>
      <c r="L1135" s="113">
        <v>0</v>
      </c>
      <c r="M1135" s="113">
        <v>0</v>
      </c>
      <c r="N1135" s="31">
        <v>0</v>
      </c>
      <c r="O1135" s="32">
        <v>147658.54</v>
      </c>
      <c r="P1135" s="113">
        <v>0</v>
      </c>
      <c r="Q1135" s="113">
        <v>0</v>
      </c>
      <c r="R1135" s="31">
        <v>12101.28</v>
      </c>
      <c r="S1135" s="32">
        <v>0</v>
      </c>
      <c r="T1135" s="113">
        <v>0</v>
      </c>
      <c r="U1135" s="113">
        <v>111005.66</v>
      </c>
      <c r="V1135" s="31">
        <v>0</v>
      </c>
      <c r="W1135" s="32">
        <v>74003.78</v>
      </c>
      <c r="X1135" s="113">
        <v>0</v>
      </c>
      <c r="Y1135" s="113">
        <v>66796.009999999995</v>
      </c>
      <c r="Z1135" s="31">
        <v>0</v>
      </c>
      <c r="AA1135" s="32">
        <v>38390.629999999997</v>
      </c>
      <c r="AB1135" s="113">
        <v>0</v>
      </c>
      <c r="AC1135" s="113">
        <v>72605.289999999994</v>
      </c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1701</v>
      </c>
      <c r="B1136" s="111" t="s">
        <v>513</v>
      </c>
      <c r="C1136" s="112" t="s">
        <v>514</v>
      </c>
      <c r="D1136" s="21">
        <f t="shared" si="19"/>
        <v>0</v>
      </c>
      <c r="E1136" s="24">
        <f t="shared" si="19"/>
        <v>0</v>
      </c>
      <c r="F1136" s="104"/>
      <c r="G1136" s="104"/>
      <c r="H1136" s="113"/>
      <c r="I1136" s="113"/>
      <c r="J1136" s="31"/>
      <c r="K1136" s="32"/>
      <c r="L1136" s="113"/>
      <c r="M1136" s="113"/>
      <c r="N1136" s="31"/>
      <c r="O1136" s="32"/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1701</v>
      </c>
      <c r="B1137" s="111" t="s">
        <v>515</v>
      </c>
      <c r="C1137" s="112" t="s">
        <v>516</v>
      </c>
      <c r="D1137" s="21">
        <f t="shared" si="19"/>
        <v>0</v>
      </c>
      <c r="E1137" s="24">
        <f t="shared" si="19"/>
        <v>0</v>
      </c>
      <c r="F1137" s="104"/>
      <c r="G1137" s="104"/>
      <c r="H1137" s="113"/>
      <c r="I1137" s="113"/>
      <c r="J1137" s="31"/>
      <c r="K1137" s="32"/>
      <c r="L1137" s="113"/>
      <c r="M1137" s="113"/>
      <c r="N1137" s="31"/>
      <c r="O1137" s="32"/>
      <c r="P1137" s="113"/>
      <c r="Q1137" s="113"/>
      <c r="R1137" s="31"/>
      <c r="S1137" s="32"/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1701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1701</v>
      </c>
      <c r="B1139" s="111" t="s">
        <v>519</v>
      </c>
      <c r="C1139" s="112" t="s">
        <v>520</v>
      </c>
      <c r="D1139" s="21">
        <f t="shared" si="19"/>
        <v>703462.84000000008</v>
      </c>
      <c r="E1139" s="24">
        <f t="shared" si="19"/>
        <v>713853.95000000007</v>
      </c>
      <c r="F1139" s="104">
        <v>29332.11</v>
      </c>
      <c r="G1139" s="104">
        <v>52693.74</v>
      </c>
      <c r="H1139" s="113">
        <v>52693.75</v>
      </c>
      <c r="I1139" s="113">
        <v>34988.49</v>
      </c>
      <c r="J1139" s="31">
        <v>34593.24</v>
      </c>
      <c r="K1139" s="32">
        <v>122800.51</v>
      </c>
      <c r="L1139" s="113">
        <v>129524.31</v>
      </c>
      <c r="M1139" s="113">
        <v>41598.82</v>
      </c>
      <c r="N1139" s="31">
        <v>35270.28</v>
      </c>
      <c r="O1139" s="32">
        <v>64601.97</v>
      </c>
      <c r="P1139" s="105">
        <v>64601.97</v>
      </c>
      <c r="Q1139" s="105">
        <v>79907.210000000006</v>
      </c>
      <c r="R1139" s="31">
        <v>79907.210000000006</v>
      </c>
      <c r="S1139" s="32">
        <v>24352.32</v>
      </c>
      <c r="T1139" s="113">
        <v>24457.52</v>
      </c>
      <c r="U1139" s="113">
        <v>49787.32</v>
      </c>
      <c r="V1139" s="31">
        <v>49787.34</v>
      </c>
      <c r="W1139" s="32">
        <v>78693.070000000007</v>
      </c>
      <c r="X1139" s="113">
        <v>79038.86</v>
      </c>
      <c r="Y1139" s="113">
        <v>32777.910000000003</v>
      </c>
      <c r="Z1139" s="31">
        <v>32876.31</v>
      </c>
      <c r="AA1139" s="32">
        <v>91478.34</v>
      </c>
      <c r="AB1139" s="113">
        <v>91379.94</v>
      </c>
      <c r="AC1139" s="113">
        <v>40174.25</v>
      </c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1701</v>
      </c>
      <c r="B1140" s="111" t="s">
        <v>521</v>
      </c>
      <c r="C1140" s="112" t="s">
        <v>1583</v>
      </c>
      <c r="D1140" s="21">
        <f t="shared" si="19"/>
        <v>170430.64</v>
      </c>
      <c r="E1140" s="24">
        <f t="shared" si="19"/>
        <v>170430.64</v>
      </c>
      <c r="F1140" s="104">
        <v>14213</v>
      </c>
      <c r="G1140" s="104">
        <v>14213</v>
      </c>
      <c r="H1140" s="113">
        <v>14228.88</v>
      </c>
      <c r="I1140" s="113">
        <v>14228.88</v>
      </c>
      <c r="J1140" s="31">
        <v>14095.2</v>
      </c>
      <c r="K1140" s="32">
        <v>14095.2</v>
      </c>
      <c r="L1140" s="113">
        <v>13991.6</v>
      </c>
      <c r="M1140" s="113">
        <v>13991.6</v>
      </c>
      <c r="N1140" s="31">
        <v>13991.6</v>
      </c>
      <c r="O1140" s="32">
        <v>13991.6</v>
      </c>
      <c r="P1140" s="113">
        <v>13991.6</v>
      </c>
      <c r="Q1140" s="113">
        <v>13991.6</v>
      </c>
      <c r="R1140" s="31">
        <v>14333</v>
      </c>
      <c r="S1140" s="32">
        <v>14333</v>
      </c>
      <c r="T1140" s="113">
        <v>14333</v>
      </c>
      <c r="U1140" s="113">
        <v>14333</v>
      </c>
      <c r="V1140" s="31">
        <v>14248.56</v>
      </c>
      <c r="W1140" s="32">
        <v>14248.56</v>
      </c>
      <c r="X1140" s="113">
        <v>14122.2</v>
      </c>
      <c r="Y1140" s="113">
        <v>14122.2</v>
      </c>
      <c r="Z1140" s="31">
        <v>14480.6</v>
      </c>
      <c r="AA1140" s="32">
        <v>14480.6</v>
      </c>
      <c r="AB1140" s="113">
        <v>14401.4</v>
      </c>
      <c r="AC1140" s="113">
        <v>14401.4</v>
      </c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1701</v>
      </c>
      <c r="B1141" s="111" t="s">
        <v>522</v>
      </c>
      <c r="C1141" s="112" t="s">
        <v>1584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1701</v>
      </c>
      <c r="B1142" s="111" t="s">
        <v>523</v>
      </c>
      <c r="C1142" s="112" t="s">
        <v>1665</v>
      </c>
      <c r="D1142" s="21">
        <f t="shared" si="19"/>
        <v>385425</v>
      </c>
      <c r="E1142" s="24">
        <f t="shared" si="19"/>
        <v>392792</v>
      </c>
      <c r="F1142" s="104">
        <v>20741</v>
      </c>
      <c r="G1142" s="104">
        <v>21046</v>
      </c>
      <c r="H1142" s="113">
        <v>21539</v>
      </c>
      <c r="I1142" s="113">
        <v>21458</v>
      </c>
      <c r="J1142" s="31">
        <v>21780</v>
      </c>
      <c r="K1142" s="32">
        <v>60409</v>
      </c>
      <c r="L1142" s="113">
        <v>58110</v>
      </c>
      <c r="M1142" s="113">
        <v>29834</v>
      </c>
      <c r="N1142" s="31">
        <v>35498</v>
      </c>
      <c r="O1142" s="32">
        <v>10767</v>
      </c>
      <c r="P1142" s="113">
        <v>6159</v>
      </c>
      <c r="Q1142" s="113">
        <v>6115</v>
      </c>
      <c r="R1142" s="31">
        <v>6160</v>
      </c>
      <c r="S1142" s="32">
        <v>53808</v>
      </c>
      <c r="T1142" s="113">
        <v>60658</v>
      </c>
      <c r="U1142" s="113">
        <v>60467</v>
      </c>
      <c r="V1142" s="31">
        <v>60696</v>
      </c>
      <c r="W1142" s="32">
        <v>34235</v>
      </c>
      <c r="X1142" s="113">
        <v>30749</v>
      </c>
      <c r="Y1142" s="113">
        <v>30591</v>
      </c>
      <c r="Z1142" s="31">
        <v>30560</v>
      </c>
      <c r="AA1142" s="32">
        <v>31170</v>
      </c>
      <c r="AB1142" s="113">
        <v>32775</v>
      </c>
      <c r="AC1142" s="113">
        <v>32892</v>
      </c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1701</v>
      </c>
      <c r="B1143" s="111" t="s">
        <v>524</v>
      </c>
      <c r="C1143" s="112" t="s">
        <v>525</v>
      </c>
      <c r="D1143" s="21">
        <f t="shared" si="19"/>
        <v>50816113.319999993</v>
      </c>
      <c r="E1143" s="24">
        <f t="shared" si="19"/>
        <v>51768901.980000004</v>
      </c>
      <c r="F1143" s="104">
        <v>1717011.55</v>
      </c>
      <c r="G1143" s="104">
        <v>1526415</v>
      </c>
      <c r="H1143" s="105">
        <v>23622527.879999999</v>
      </c>
      <c r="I1143" s="105">
        <v>23622527.879999999</v>
      </c>
      <c r="J1143" s="106">
        <v>0</v>
      </c>
      <c r="K1143" s="107">
        <v>0</v>
      </c>
      <c r="L1143" s="105">
        <v>0</v>
      </c>
      <c r="M1143" s="105">
        <v>11046466.65</v>
      </c>
      <c r="N1143" s="106">
        <v>9091610.3399999999</v>
      </c>
      <c r="O1143" s="107">
        <v>11046466.640000001</v>
      </c>
      <c r="P1143" s="113">
        <v>9861740.3300000001</v>
      </c>
      <c r="Q1143" s="113">
        <v>0</v>
      </c>
      <c r="R1143" s="106">
        <v>3565006.91</v>
      </c>
      <c r="S1143" s="107">
        <v>572572</v>
      </c>
      <c r="T1143" s="105">
        <v>0</v>
      </c>
      <c r="U1143" s="105">
        <v>0</v>
      </c>
      <c r="V1143" s="106">
        <v>1029500</v>
      </c>
      <c r="W1143" s="107">
        <v>1680568</v>
      </c>
      <c r="X1143" s="105">
        <v>0</v>
      </c>
      <c r="Y1143" s="105">
        <v>1945178.81</v>
      </c>
      <c r="Z1143" s="106">
        <v>1538096.56</v>
      </c>
      <c r="AA1143" s="107">
        <v>0</v>
      </c>
      <c r="AB1143" s="105">
        <v>390619.75</v>
      </c>
      <c r="AC1143" s="105">
        <v>328707</v>
      </c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1701</v>
      </c>
      <c r="B1144" s="111" t="s">
        <v>526</v>
      </c>
      <c r="C1144" s="112" t="s">
        <v>527</v>
      </c>
      <c r="D1144" s="21">
        <f t="shared" si="19"/>
        <v>36400</v>
      </c>
      <c r="E1144" s="24">
        <f t="shared" si="19"/>
        <v>36400</v>
      </c>
      <c r="F1144" s="104">
        <v>0</v>
      </c>
      <c r="G1144" s="104">
        <v>36400</v>
      </c>
      <c r="H1144" s="105">
        <v>0</v>
      </c>
      <c r="I1144" s="105">
        <v>0</v>
      </c>
      <c r="J1144" s="106">
        <v>0</v>
      </c>
      <c r="K1144" s="107">
        <v>0</v>
      </c>
      <c r="L1144" s="105">
        <v>0</v>
      </c>
      <c r="M1144" s="105">
        <v>0</v>
      </c>
      <c r="N1144" s="106">
        <v>0</v>
      </c>
      <c r="O1144" s="107">
        <v>0</v>
      </c>
      <c r="P1144" s="105">
        <v>30300</v>
      </c>
      <c r="Q1144" s="105">
        <v>0</v>
      </c>
      <c r="R1144" s="106">
        <v>0</v>
      </c>
      <c r="S1144" s="107">
        <v>0</v>
      </c>
      <c r="T1144" s="105">
        <v>0</v>
      </c>
      <c r="U1144" s="105">
        <v>0</v>
      </c>
      <c r="V1144" s="106">
        <v>6100</v>
      </c>
      <c r="W1144" s="107">
        <v>0</v>
      </c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1701</v>
      </c>
      <c r="B1145" s="111" t="s">
        <v>528</v>
      </c>
      <c r="C1145" s="112" t="s">
        <v>529</v>
      </c>
      <c r="D1145" s="21">
        <f t="shared" si="19"/>
        <v>8891092.7100000009</v>
      </c>
      <c r="E1145" s="24">
        <f t="shared" si="19"/>
        <v>7759124.7999999998</v>
      </c>
      <c r="F1145" s="104">
        <v>526457.57999999996</v>
      </c>
      <c r="G1145" s="104">
        <v>0</v>
      </c>
      <c r="H1145" s="105">
        <v>363425.21</v>
      </c>
      <c r="I1145" s="105">
        <v>3600000</v>
      </c>
      <c r="J1145" s="106">
        <v>797498.76</v>
      </c>
      <c r="K1145" s="107">
        <v>0</v>
      </c>
      <c r="L1145" s="105">
        <v>2059963.02</v>
      </c>
      <c r="M1145" s="105">
        <v>0</v>
      </c>
      <c r="N1145" s="106">
        <v>517124.64</v>
      </c>
      <c r="O1145" s="107">
        <v>3600000</v>
      </c>
      <c r="P1145" s="105">
        <v>403377.1</v>
      </c>
      <c r="Q1145" s="105">
        <v>0</v>
      </c>
      <c r="R1145" s="106">
        <v>559544.77</v>
      </c>
      <c r="S1145" s="107">
        <v>0</v>
      </c>
      <c r="T1145" s="105">
        <v>302898.65000000002</v>
      </c>
      <c r="U1145" s="105">
        <v>0</v>
      </c>
      <c r="V1145" s="106">
        <v>317200.78999999998</v>
      </c>
      <c r="W1145" s="107">
        <v>0</v>
      </c>
      <c r="X1145" s="105">
        <v>1634533.03</v>
      </c>
      <c r="Y1145" s="105">
        <v>0</v>
      </c>
      <c r="Z1145" s="106">
        <v>963120.99</v>
      </c>
      <c r="AA1145" s="107">
        <v>0</v>
      </c>
      <c r="AB1145" s="105">
        <v>445948.17</v>
      </c>
      <c r="AC1145" s="105">
        <v>559124.80000000005</v>
      </c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1701</v>
      </c>
      <c r="B1146" s="111" t="s">
        <v>530</v>
      </c>
      <c r="C1146" s="112" t="s">
        <v>531</v>
      </c>
      <c r="D1146" s="21">
        <f t="shared" si="19"/>
        <v>4807572.28</v>
      </c>
      <c r="E1146" s="24">
        <f t="shared" si="19"/>
        <v>4807572.28</v>
      </c>
      <c r="F1146" s="104"/>
      <c r="G1146" s="104"/>
      <c r="H1146" s="105">
        <v>1126893.07</v>
      </c>
      <c r="I1146" s="105">
        <v>2253786.14</v>
      </c>
      <c r="J1146" s="106">
        <v>0</v>
      </c>
      <c r="K1146" s="107">
        <v>0</v>
      </c>
      <c r="L1146" s="105">
        <v>1426893.07</v>
      </c>
      <c r="M1146" s="105">
        <v>300000</v>
      </c>
      <c r="N1146" s="106">
        <v>0</v>
      </c>
      <c r="O1146" s="107">
        <v>2253786.14</v>
      </c>
      <c r="P1146" s="105">
        <v>0</v>
      </c>
      <c r="Q1146" s="105">
        <v>0</v>
      </c>
      <c r="R1146" s="106">
        <v>1126893.07</v>
      </c>
      <c r="S1146" s="107">
        <v>0</v>
      </c>
      <c r="T1146" s="105">
        <v>0</v>
      </c>
      <c r="U1146" s="105">
        <v>0</v>
      </c>
      <c r="V1146" s="106">
        <v>0</v>
      </c>
      <c r="W1146" s="107">
        <v>0</v>
      </c>
      <c r="X1146" s="105">
        <v>1126893.07</v>
      </c>
      <c r="Y1146" s="105">
        <v>0</v>
      </c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1701</v>
      </c>
      <c r="B1147" s="111" t="s">
        <v>532</v>
      </c>
      <c r="C1147" s="112" t="s">
        <v>533</v>
      </c>
      <c r="D1147" s="21">
        <f t="shared" si="19"/>
        <v>15748453.130000001</v>
      </c>
      <c r="E1147" s="24">
        <f t="shared" si="19"/>
        <v>15742385.870000001</v>
      </c>
      <c r="F1147" s="104">
        <v>1097703.07</v>
      </c>
      <c r="G1147" s="104">
        <v>1362703.07</v>
      </c>
      <c r="H1147" s="113">
        <v>139546.57</v>
      </c>
      <c r="I1147" s="113">
        <v>5578865.7800000003</v>
      </c>
      <c r="J1147" s="31">
        <v>6881024.4699999997</v>
      </c>
      <c r="K1147" s="32">
        <v>1441705.26</v>
      </c>
      <c r="L1147" s="113">
        <v>865621.32</v>
      </c>
      <c r="M1147" s="113">
        <v>865621.32</v>
      </c>
      <c r="N1147" s="31">
        <v>0</v>
      </c>
      <c r="O1147" s="32">
        <v>0</v>
      </c>
      <c r="P1147" s="105">
        <v>886330</v>
      </c>
      <c r="Q1147" s="105">
        <v>770130</v>
      </c>
      <c r="R1147" s="31">
        <v>569782.64</v>
      </c>
      <c r="S1147" s="32">
        <v>977428.15</v>
      </c>
      <c r="T1147" s="113">
        <v>0</v>
      </c>
      <c r="U1147" s="113">
        <v>0</v>
      </c>
      <c r="V1147" s="31">
        <v>2230466.5</v>
      </c>
      <c r="W1147" s="32">
        <v>1667953.73</v>
      </c>
      <c r="X1147" s="113"/>
      <c r="Y1147" s="113"/>
      <c r="Z1147" s="31">
        <v>2283192.56</v>
      </c>
      <c r="AA1147" s="32">
        <v>2283192.56</v>
      </c>
      <c r="AB1147" s="113">
        <v>794786</v>
      </c>
      <c r="AC1147" s="113">
        <v>794786</v>
      </c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1701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1701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1701</v>
      </c>
      <c r="B1150" s="111" t="s">
        <v>538</v>
      </c>
      <c r="C1150" s="112" t="s">
        <v>1666</v>
      </c>
      <c r="D1150" s="21">
        <f t="shared" si="19"/>
        <v>38912</v>
      </c>
      <c r="E1150" s="24">
        <f t="shared" si="19"/>
        <v>38392</v>
      </c>
      <c r="F1150" s="104">
        <v>780</v>
      </c>
      <c r="G1150" s="104">
        <v>1560</v>
      </c>
      <c r="H1150" s="113">
        <v>1560</v>
      </c>
      <c r="I1150" s="113">
        <v>130</v>
      </c>
      <c r="J1150" s="31">
        <v>130</v>
      </c>
      <c r="K1150" s="32">
        <v>260</v>
      </c>
      <c r="L1150" s="113">
        <v>260</v>
      </c>
      <c r="M1150" s="113">
        <v>4290</v>
      </c>
      <c r="N1150" s="31">
        <v>4290</v>
      </c>
      <c r="O1150" s="32">
        <v>15210</v>
      </c>
      <c r="P1150" s="113">
        <v>15730</v>
      </c>
      <c r="Q1150" s="113">
        <v>6152</v>
      </c>
      <c r="R1150" s="31">
        <v>6152</v>
      </c>
      <c r="S1150" s="32">
        <v>7020</v>
      </c>
      <c r="T1150" s="113">
        <v>6500</v>
      </c>
      <c r="U1150" s="113">
        <v>650</v>
      </c>
      <c r="V1150" s="31">
        <v>650</v>
      </c>
      <c r="W1150" s="32">
        <v>1820</v>
      </c>
      <c r="X1150" s="113">
        <v>1950</v>
      </c>
      <c r="Y1150" s="113">
        <v>650</v>
      </c>
      <c r="Z1150" s="31">
        <v>520</v>
      </c>
      <c r="AA1150" s="32">
        <v>390</v>
      </c>
      <c r="AB1150" s="113">
        <v>390</v>
      </c>
      <c r="AC1150" s="113">
        <v>260</v>
      </c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1701</v>
      </c>
      <c r="B1151" s="111" t="s">
        <v>539</v>
      </c>
      <c r="C1151" s="112" t="s">
        <v>540</v>
      </c>
      <c r="D1151" s="21">
        <f t="shared" si="19"/>
        <v>104757</v>
      </c>
      <c r="E1151" s="24">
        <f t="shared" si="19"/>
        <v>103357</v>
      </c>
      <c r="F1151" s="104">
        <v>2100</v>
      </c>
      <c r="G1151" s="104">
        <v>4200</v>
      </c>
      <c r="H1151" s="113">
        <v>4200</v>
      </c>
      <c r="I1151" s="113">
        <v>350</v>
      </c>
      <c r="J1151" s="31">
        <v>350</v>
      </c>
      <c r="K1151" s="32">
        <v>700</v>
      </c>
      <c r="L1151" s="113">
        <v>700</v>
      </c>
      <c r="M1151" s="113">
        <v>11550</v>
      </c>
      <c r="N1151" s="31">
        <v>11550</v>
      </c>
      <c r="O1151" s="32">
        <v>40950</v>
      </c>
      <c r="P1151" s="113">
        <v>42350</v>
      </c>
      <c r="Q1151" s="113">
        <v>16557</v>
      </c>
      <c r="R1151" s="31">
        <v>16557</v>
      </c>
      <c r="S1151" s="32">
        <v>18900</v>
      </c>
      <c r="T1151" s="113">
        <v>17500</v>
      </c>
      <c r="U1151" s="113">
        <v>1750</v>
      </c>
      <c r="V1151" s="31">
        <v>1750</v>
      </c>
      <c r="W1151" s="32">
        <v>4900</v>
      </c>
      <c r="X1151" s="113">
        <v>5250</v>
      </c>
      <c r="Y1151" s="113">
        <v>1750</v>
      </c>
      <c r="Z1151" s="31">
        <v>1400</v>
      </c>
      <c r="AA1151" s="32">
        <v>1050</v>
      </c>
      <c r="AB1151" s="113">
        <v>1050</v>
      </c>
      <c r="AC1151" s="113">
        <v>700</v>
      </c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1701</v>
      </c>
      <c r="B1152" s="111" t="s">
        <v>541</v>
      </c>
      <c r="C1152" s="112" t="s">
        <v>542</v>
      </c>
      <c r="D1152" s="21">
        <f t="shared" si="19"/>
        <v>61659</v>
      </c>
      <c r="E1152" s="24">
        <f t="shared" si="19"/>
        <v>60835</v>
      </c>
      <c r="F1152" s="104">
        <v>1236</v>
      </c>
      <c r="G1152" s="104">
        <v>2472</v>
      </c>
      <c r="H1152" s="113">
        <v>2472</v>
      </c>
      <c r="I1152" s="113">
        <v>206</v>
      </c>
      <c r="J1152" s="31">
        <v>206</v>
      </c>
      <c r="K1152" s="32">
        <v>412</v>
      </c>
      <c r="L1152" s="113">
        <v>412</v>
      </c>
      <c r="M1152" s="113">
        <v>6798</v>
      </c>
      <c r="N1152" s="31">
        <v>6798</v>
      </c>
      <c r="O1152" s="32">
        <v>24102</v>
      </c>
      <c r="P1152" s="113">
        <v>24926</v>
      </c>
      <c r="Q1152" s="113">
        <v>9747</v>
      </c>
      <c r="R1152" s="31">
        <v>9747</v>
      </c>
      <c r="S1152" s="32">
        <v>11124</v>
      </c>
      <c r="T1152" s="113">
        <v>10300</v>
      </c>
      <c r="U1152" s="113">
        <v>1030</v>
      </c>
      <c r="V1152" s="31">
        <v>1030</v>
      </c>
      <c r="W1152" s="32">
        <v>2884</v>
      </c>
      <c r="X1152" s="113">
        <v>3090</v>
      </c>
      <c r="Y1152" s="113">
        <v>1030</v>
      </c>
      <c r="Z1152" s="31">
        <v>824</v>
      </c>
      <c r="AA1152" s="32">
        <v>618</v>
      </c>
      <c r="AB1152" s="113">
        <v>618</v>
      </c>
      <c r="AC1152" s="113">
        <v>412</v>
      </c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1701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1701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1701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1701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241074</v>
      </c>
      <c r="E1156" s="24">
        <f t="shared" si="20"/>
        <v>276241</v>
      </c>
      <c r="F1156" s="104">
        <v>5250</v>
      </c>
      <c r="G1156" s="104">
        <v>5250</v>
      </c>
      <c r="H1156" s="113">
        <v>209469</v>
      </c>
      <c r="I1156" s="113">
        <v>54000</v>
      </c>
      <c r="J1156" s="31">
        <v>0</v>
      </c>
      <c r="K1156" s="32">
        <v>33975</v>
      </c>
      <c r="L1156" s="113">
        <v>0</v>
      </c>
      <c r="M1156" s="113">
        <v>18916</v>
      </c>
      <c r="N1156" s="31">
        <v>0</v>
      </c>
      <c r="O1156" s="32">
        <v>0</v>
      </c>
      <c r="P1156" s="113">
        <v>0</v>
      </c>
      <c r="Q1156" s="113">
        <v>22400</v>
      </c>
      <c r="R1156" s="31">
        <v>0</v>
      </c>
      <c r="S1156" s="32">
        <v>25625</v>
      </c>
      <c r="T1156" s="113">
        <v>0</v>
      </c>
      <c r="U1156" s="113">
        <v>22950</v>
      </c>
      <c r="V1156" s="31">
        <v>14355</v>
      </c>
      <c r="W1156" s="32">
        <v>9630</v>
      </c>
      <c r="X1156" s="113">
        <v>0</v>
      </c>
      <c r="Y1156" s="113">
        <v>0</v>
      </c>
      <c r="Z1156" s="31">
        <v>0</v>
      </c>
      <c r="AA1156" s="32">
        <v>35000</v>
      </c>
      <c r="AB1156" s="113">
        <v>12000</v>
      </c>
      <c r="AC1156" s="113">
        <v>48495</v>
      </c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1701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1701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1701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1701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1701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1701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1701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1701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1701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1701</v>
      </c>
      <c r="B1166" s="111" t="s">
        <v>569</v>
      </c>
      <c r="C1166" s="112" t="s">
        <v>570</v>
      </c>
      <c r="D1166" s="21">
        <f t="shared" si="20"/>
        <v>95999</v>
      </c>
      <c r="E1166" s="24">
        <f t="shared" si="20"/>
        <v>95999</v>
      </c>
      <c r="F1166" s="104">
        <v>0</v>
      </c>
      <c r="G1166" s="104">
        <v>95999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>
        <v>95999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1701</v>
      </c>
      <c r="B1167" s="111" t="s">
        <v>571</v>
      </c>
      <c r="C1167" s="112" t="s">
        <v>572</v>
      </c>
      <c r="D1167" s="21">
        <f t="shared" si="20"/>
        <v>3103966.57</v>
      </c>
      <c r="E1167" s="24">
        <f t="shared" si="20"/>
        <v>2345660.69</v>
      </c>
      <c r="F1167" s="104">
        <v>86800.73</v>
      </c>
      <c r="G1167" s="104">
        <v>0</v>
      </c>
      <c r="H1167" s="113">
        <v>93867.36</v>
      </c>
      <c r="I1167" s="113">
        <v>0</v>
      </c>
      <c r="J1167" s="31">
        <v>51470</v>
      </c>
      <c r="K1167" s="32">
        <v>0</v>
      </c>
      <c r="L1167" s="113">
        <v>51470</v>
      </c>
      <c r="M1167" s="113">
        <v>0</v>
      </c>
      <c r="N1167" s="31">
        <v>51470</v>
      </c>
      <c r="O1167" s="32">
        <v>0</v>
      </c>
      <c r="P1167" s="105">
        <v>251470</v>
      </c>
      <c r="Q1167" s="105">
        <v>0</v>
      </c>
      <c r="R1167" s="31">
        <v>55819.98</v>
      </c>
      <c r="S1167" s="32">
        <v>0</v>
      </c>
      <c r="T1167" s="113">
        <v>55819.98</v>
      </c>
      <c r="U1167" s="113">
        <v>95999</v>
      </c>
      <c r="V1167" s="31">
        <v>55696.28</v>
      </c>
      <c r="W1167" s="32">
        <v>200000</v>
      </c>
      <c r="X1167" s="113">
        <v>55696.28</v>
      </c>
      <c r="Y1167" s="113">
        <v>0</v>
      </c>
      <c r="Z1167" s="31">
        <v>2198419.5099999998</v>
      </c>
      <c r="AA1167" s="32">
        <v>0</v>
      </c>
      <c r="AB1167" s="113">
        <v>95966.45</v>
      </c>
      <c r="AC1167" s="113">
        <v>2049661.69</v>
      </c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1701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1701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1701</v>
      </c>
      <c r="B1170" s="111" t="s">
        <v>577</v>
      </c>
      <c r="C1170" s="112" t="s">
        <v>1585</v>
      </c>
      <c r="D1170" s="21">
        <f t="shared" si="20"/>
        <v>0</v>
      </c>
      <c r="E1170" s="24">
        <f t="shared" si="20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1701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>
        <v>0</v>
      </c>
      <c r="AA1171" s="107">
        <v>0</v>
      </c>
      <c r="AB1171" s="105">
        <v>0</v>
      </c>
      <c r="AC1171" s="105">
        <v>0</v>
      </c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1701</v>
      </c>
      <c r="B1172" s="111" t="s">
        <v>580</v>
      </c>
      <c r="C1172" s="112" t="s">
        <v>581</v>
      </c>
      <c r="D1172" s="21">
        <f t="shared" si="20"/>
        <v>5741991.4899999993</v>
      </c>
      <c r="E1172" s="24">
        <f t="shared" si="20"/>
        <v>14964092.469999999</v>
      </c>
      <c r="F1172" s="104">
        <v>5626357.79</v>
      </c>
      <c r="G1172" s="104">
        <v>3648247</v>
      </c>
      <c r="H1172" s="113">
        <v>16389.8</v>
      </c>
      <c r="I1172" s="113">
        <v>2369847.21</v>
      </c>
      <c r="J1172" s="31">
        <v>162.68</v>
      </c>
      <c r="K1172" s="32">
        <v>7960.28</v>
      </c>
      <c r="L1172" s="113">
        <v>36590</v>
      </c>
      <c r="M1172" s="113">
        <v>12276</v>
      </c>
      <c r="N1172" s="31">
        <v>3546</v>
      </c>
      <c r="O1172" s="32">
        <v>1395</v>
      </c>
      <c r="P1172" s="105">
        <v>0</v>
      </c>
      <c r="Q1172" s="105">
        <v>0</v>
      </c>
      <c r="R1172" s="31">
        <v>30516.720000000001</v>
      </c>
      <c r="S1172" s="32">
        <v>0</v>
      </c>
      <c r="T1172" s="113">
        <v>16184.8</v>
      </c>
      <c r="U1172" s="113">
        <v>1068.3499999999999</v>
      </c>
      <c r="V1172" s="31">
        <v>10839.7</v>
      </c>
      <c r="W1172" s="32">
        <v>42282.62</v>
      </c>
      <c r="X1172" s="113">
        <v>0</v>
      </c>
      <c r="Y1172" s="113">
        <v>631114.26</v>
      </c>
      <c r="Z1172" s="31">
        <v>1404</v>
      </c>
      <c r="AA1172" s="32">
        <v>8249901.75</v>
      </c>
      <c r="AB1172" s="113">
        <v>0</v>
      </c>
      <c r="AC1172" s="113">
        <v>0</v>
      </c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1701</v>
      </c>
      <c r="B1173" s="111" t="s">
        <v>582</v>
      </c>
      <c r="C1173" s="112" t="s">
        <v>1586</v>
      </c>
      <c r="D1173" s="21">
        <f t="shared" si="20"/>
        <v>4452373.08</v>
      </c>
      <c r="E1173" s="24">
        <f t="shared" si="20"/>
        <v>10514688.390000001</v>
      </c>
      <c r="F1173" s="104">
        <v>2668050.25</v>
      </c>
      <c r="G1173" s="104">
        <v>3330920.17</v>
      </c>
      <c r="H1173" s="113">
        <v>89979</v>
      </c>
      <c r="I1173" s="113">
        <v>655082.09</v>
      </c>
      <c r="J1173" s="31">
        <v>1038591.83</v>
      </c>
      <c r="K1173" s="32">
        <v>62830.5</v>
      </c>
      <c r="L1173" s="113">
        <v>0</v>
      </c>
      <c r="M1173" s="113">
        <v>1752928.75</v>
      </c>
      <c r="N1173" s="31">
        <v>0</v>
      </c>
      <c r="O1173" s="32">
        <v>0</v>
      </c>
      <c r="P1173" s="113">
        <v>0</v>
      </c>
      <c r="Q1173" s="113">
        <v>30300</v>
      </c>
      <c r="R1173" s="31">
        <v>572602</v>
      </c>
      <c r="S1173" s="32">
        <v>2288420.92</v>
      </c>
      <c r="T1173" s="113">
        <v>83150</v>
      </c>
      <c r="U1173" s="113">
        <v>25077</v>
      </c>
      <c r="V1173" s="31">
        <v>0</v>
      </c>
      <c r="W1173" s="32">
        <v>806467.46</v>
      </c>
      <c r="X1173" s="113">
        <v>0</v>
      </c>
      <c r="Y1173" s="113">
        <v>0</v>
      </c>
      <c r="Z1173" s="31">
        <v>0</v>
      </c>
      <c r="AA1173" s="32">
        <v>193072</v>
      </c>
      <c r="AB1173" s="113">
        <v>0</v>
      </c>
      <c r="AC1173" s="113">
        <v>1369589.5</v>
      </c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1701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>
        <v>0</v>
      </c>
      <c r="AA1174" s="32">
        <v>0</v>
      </c>
      <c r="AB1174" s="113">
        <v>0</v>
      </c>
      <c r="AC1174" s="113">
        <v>0</v>
      </c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1701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1701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1701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1701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1701</v>
      </c>
      <c r="B1179" s="111" t="s">
        <v>593</v>
      </c>
      <c r="C1179" s="112" t="s">
        <v>1587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1701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1701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1701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1701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1701</v>
      </c>
      <c r="B1184" s="111" t="s">
        <v>602</v>
      </c>
      <c r="C1184" s="112" t="s">
        <v>1667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1701</v>
      </c>
      <c r="B1185" s="111" t="s">
        <v>1588</v>
      </c>
      <c r="C1185" s="112" t="s">
        <v>1589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1701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1701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18591</v>
      </c>
      <c r="F1187" s="104">
        <v>0</v>
      </c>
      <c r="G1187" s="104">
        <v>912</v>
      </c>
      <c r="H1187" s="113">
        <v>0</v>
      </c>
      <c r="I1187" s="113">
        <v>866</v>
      </c>
      <c r="J1187" s="31">
        <v>0</v>
      </c>
      <c r="K1187" s="32">
        <v>2702</v>
      </c>
      <c r="L1187" s="113">
        <v>0</v>
      </c>
      <c r="M1187" s="113">
        <v>512</v>
      </c>
      <c r="N1187" s="31">
        <v>0</v>
      </c>
      <c r="O1187" s="32">
        <v>1392</v>
      </c>
      <c r="P1187" s="113">
        <v>0</v>
      </c>
      <c r="Q1187" s="113">
        <v>644</v>
      </c>
      <c r="R1187" s="31">
        <v>0</v>
      </c>
      <c r="S1187" s="32">
        <v>400</v>
      </c>
      <c r="T1187" s="113">
        <v>0</v>
      </c>
      <c r="U1187" s="113">
        <v>208</v>
      </c>
      <c r="V1187" s="31">
        <v>0</v>
      </c>
      <c r="W1187" s="32">
        <v>280</v>
      </c>
      <c r="X1187" s="113">
        <v>0</v>
      </c>
      <c r="Y1187" s="113">
        <v>4283</v>
      </c>
      <c r="Z1187" s="31">
        <v>0</v>
      </c>
      <c r="AA1187" s="32">
        <v>2588</v>
      </c>
      <c r="AB1187" s="113">
        <v>0</v>
      </c>
      <c r="AC1187" s="113">
        <v>3804</v>
      </c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1701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1701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1701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1701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212970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>
        <v>0</v>
      </c>
      <c r="U1191" s="105">
        <v>81300</v>
      </c>
      <c r="V1191" s="106">
        <v>0</v>
      </c>
      <c r="W1191" s="107">
        <v>0</v>
      </c>
      <c r="X1191" s="105">
        <v>0</v>
      </c>
      <c r="Y1191" s="105">
        <v>76500</v>
      </c>
      <c r="Z1191" s="106">
        <v>0</v>
      </c>
      <c r="AA1191" s="107">
        <v>55170</v>
      </c>
      <c r="AB1191" s="105">
        <v>0</v>
      </c>
      <c r="AC1191" s="105">
        <v>0</v>
      </c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1701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207785</v>
      </c>
      <c r="F1192" s="104">
        <v>0</v>
      </c>
      <c r="G1192" s="104">
        <v>11000</v>
      </c>
      <c r="H1192" s="105">
        <v>0</v>
      </c>
      <c r="I1192" s="105">
        <v>2500</v>
      </c>
      <c r="J1192" s="106">
        <v>0</v>
      </c>
      <c r="K1192" s="107">
        <v>1000</v>
      </c>
      <c r="L1192" s="105">
        <v>0</v>
      </c>
      <c r="M1192" s="105">
        <v>12500</v>
      </c>
      <c r="N1192" s="106">
        <v>0</v>
      </c>
      <c r="O1192" s="107">
        <v>33500</v>
      </c>
      <c r="P1192" s="105">
        <v>0</v>
      </c>
      <c r="Q1192" s="105">
        <v>27740</v>
      </c>
      <c r="R1192" s="106">
        <v>0</v>
      </c>
      <c r="S1192" s="107">
        <v>15000</v>
      </c>
      <c r="T1192" s="105">
        <v>0</v>
      </c>
      <c r="U1192" s="105">
        <v>5500</v>
      </c>
      <c r="V1192" s="106">
        <v>0</v>
      </c>
      <c r="W1192" s="107">
        <v>21440</v>
      </c>
      <c r="X1192" s="105">
        <v>0</v>
      </c>
      <c r="Y1192" s="105">
        <v>4500</v>
      </c>
      <c r="Z1192" s="106">
        <v>0</v>
      </c>
      <c r="AA1192" s="107">
        <v>23400</v>
      </c>
      <c r="AB1192" s="105">
        <v>0</v>
      </c>
      <c r="AC1192" s="105">
        <v>49705</v>
      </c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1701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457522</v>
      </c>
      <c r="F1193" s="104">
        <v>0</v>
      </c>
      <c r="G1193" s="104">
        <v>16982</v>
      </c>
      <c r="H1193" s="113">
        <v>0</v>
      </c>
      <c r="I1193" s="113">
        <v>17872</v>
      </c>
      <c r="J1193" s="31">
        <v>0</v>
      </c>
      <c r="K1193" s="32">
        <v>109298</v>
      </c>
      <c r="L1193" s="113">
        <v>0</v>
      </c>
      <c r="M1193" s="113">
        <v>53562</v>
      </c>
      <c r="N1193" s="31">
        <v>0</v>
      </c>
      <c r="O1193" s="32">
        <v>47004</v>
      </c>
      <c r="P1193" s="105">
        <v>0</v>
      </c>
      <c r="Q1193" s="105">
        <v>82848</v>
      </c>
      <c r="R1193" s="31">
        <v>0</v>
      </c>
      <c r="S1193" s="32">
        <v>22454</v>
      </c>
      <c r="T1193" s="113">
        <v>0</v>
      </c>
      <c r="U1193" s="113">
        <v>16362</v>
      </c>
      <c r="V1193" s="31">
        <v>0</v>
      </c>
      <c r="W1193" s="32">
        <v>31600</v>
      </c>
      <c r="X1193" s="113">
        <v>0</v>
      </c>
      <c r="Y1193" s="113">
        <v>21492</v>
      </c>
      <c r="Z1193" s="31">
        <v>0</v>
      </c>
      <c r="AA1193" s="32">
        <v>18806</v>
      </c>
      <c r="AB1193" s="113">
        <v>0</v>
      </c>
      <c r="AC1193" s="113">
        <v>19242</v>
      </c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1701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255985</v>
      </c>
      <c r="F1194" s="104"/>
      <c r="G1194" s="104"/>
      <c r="H1194" s="113"/>
      <c r="I1194" s="113"/>
      <c r="J1194" s="31">
        <v>0</v>
      </c>
      <c r="K1194" s="32">
        <v>46010</v>
      </c>
      <c r="L1194" s="113">
        <v>0</v>
      </c>
      <c r="M1194" s="113">
        <v>0</v>
      </c>
      <c r="N1194" s="31">
        <v>0</v>
      </c>
      <c r="O1194" s="32">
        <v>118265</v>
      </c>
      <c r="P1194" s="113">
        <v>0</v>
      </c>
      <c r="Q1194" s="113">
        <v>0</v>
      </c>
      <c r="R1194" s="31">
        <v>0</v>
      </c>
      <c r="S1194" s="32">
        <v>0</v>
      </c>
      <c r="T1194" s="113">
        <v>0</v>
      </c>
      <c r="U1194" s="113">
        <v>0</v>
      </c>
      <c r="V1194" s="31">
        <v>0</v>
      </c>
      <c r="W1194" s="32">
        <v>0</v>
      </c>
      <c r="X1194" s="113">
        <v>0</v>
      </c>
      <c r="Y1194" s="113">
        <v>91710</v>
      </c>
      <c r="Z1194" s="31">
        <v>0</v>
      </c>
      <c r="AA1194" s="32">
        <v>0</v>
      </c>
      <c r="AB1194" s="113">
        <v>0</v>
      </c>
      <c r="AC1194" s="113">
        <v>0</v>
      </c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1701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779250</v>
      </c>
      <c r="F1195" s="104">
        <v>0</v>
      </c>
      <c r="G1195" s="104">
        <v>69300</v>
      </c>
      <c r="H1195" s="113">
        <v>0</v>
      </c>
      <c r="I1195" s="113">
        <v>74050</v>
      </c>
      <c r="J1195" s="31">
        <v>0</v>
      </c>
      <c r="K1195" s="32">
        <v>80200</v>
      </c>
      <c r="L1195" s="113">
        <v>0</v>
      </c>
      <c r="M1195" s="113">
        <v>64450</v>
      </c>
      <c r="N1195" s="31">
        <v>0</v>
      </c>
      <c r="O1195" s="32">
        <v>64700</v>
      </c>
      <c r="P1195" s="113">
        <v>0</v>
      </c>
      <c r="Q1195" s="113">
        <v>60950</v>
      </c>
      <c r="R1195" s="31">
        <v>0</v>
      </c>
      <c r="S1195" s="32">
        <v>66300</v>
      </c>
      <c r="T1195" s="113">
        <v>0</v>
      </c>
      <c r="U1195" s="113">
        <v>61700</v>
      </c>
      <c r="V1195" s="31">
        <v>0</v>
      </c>
      <c r="W1195" s="32">
        <v>56700</v>
      </c>
      <c r="X1195" s="113">
        <v>0</v>
      </c>
      <c r="Y1195" s="113">
        <v>67450</v>
      </c>
      <c r="Z1195" s="31">
        <v>0</v>
      </c>
      <c r="AA1195" s="32">
        <v>64950</v>
      </c>
      <c r="AB1195" s="113">
        <v>0</v>
      </c>
      <c r="AC1195" s="113">
        <v>48500</v>
      </c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1701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0</v>
      </c>
      <c r="F1196" s="104"/>
      <c r="G1196" s="104"/>
      <c r="H1196" s="105"/>
      <c r="I1196" s="105"/>
      <c r="J1196" s="106"/>
      <c r="K1196" s="107"/>
      <c r="L1196" s="105"/>
      <c r="M1196" s="105"/>
      <c r="N1196" s="106"/>
      <c r="O1196" s="107"/>
      <c r="P1196" s="113"/>
      <c r="Q1196" s="113"/>
      <c r="R1196" s="106"/>
      <c r="S1196" s="107"/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1701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1701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341015.3</v>
      </c>
      <c r="F1198" s="104"/>
      <c r="G1198" s="104"/>
      <c r="H1198" s="105"/>
      <c r="I1198" s="105"/>
      <c r="J1198" s="106">
        <v>0</v>
      </c>
      <c r="K1198" s="107">
        <v>16103</v>
      </c>
      <c r="L1198" s="105">
        <v>0</v>
      </c>
      <c r="M1198" s="105">
        <v>9099</v>
      </c>
      <c r="N1198" s="106">
        <v>0</v>
      </c>
      <c r="O1198" s="107">
        <v>30214</v>
      </c>
      <c r="P1198" s="113">
        <v>0</v>
      </c>
      <c r="Q1198" s="113">
        <v>48341.5</v>
      </c>
      <c r="R1198" s="106">
        <v>0</v>
      </c>
      <c r="S1198" s="107">
        <v>31052.5</v>
      </c>
      <c r="T1198" s="105">
        <v>0</v>
      </c>
      <c r="U1198" s="105">
        <v>30</v>
      </c>
      <c r="V1198" s="106">
        <v>0</v>
      </c>
      <c r="W1198" s="107">
        <v>24230.5</v>
      </c>
      <c r="X1198" s="105">
        <v>0</v>
      </c>
      <c r="Y1198" s="105">
        <v>22572</v>
      </c>
      <c r="Z1198" s="106">
        <v>0</v>
      </c>
      <c r="AA1198" s="107">
        <v>90623</v>
      </c>
      <c r="AB1198" s="105">
        <v>0</v>
      </c>
      <c r="AC1198" s="105">
        <v>68749.8</v>
      </c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1701</v>
      </c>
      <c r="B1199" s="111" t="s">
        <v>629</v>
      </c>
      <c r="C1199" s="112" t="s">
        <v>630</v>
      </c>
      <c r="D1199" s="21">
        <f t="shared" si="20"/>
        <v>92870</v>
      </c>
      <c r="E1199" s="24">
        <f t="shared" si="20"/>
        <v>3852851.12</v>
      </c>
      <c r="F1199" s="104">
        <v>240</v>
      </c>
      <c r="G1199" s="104">
        <v>371792.6</v>
      </c>
      <c r="H1199" s="105">
        <v>14765</v>
      </c>
      <c r="I1199" s="105">
        <v>392408.5</v>
      </c>
      <c r="J1199" s="106">
        <v>0</v>
      </c>
      <c r="K1199" s="107">
        <v>407251</v>
      </c>
      <c r="L1199" s="105">
        <v>2402</v>
      </c>
      <c r="M1199" s="105">
        <v>325744.52</v>
      </c>
      <c r="N1199" s="106">
        <v>5564.5</v>
      </c>
      <c r="O1199" s="107">
        <v>319145.5</v>
      </c>
      <c r="P1199" s="105">
        <v>0</v>
      </c>
      <c r="Q1199" s="105">
        <v>302954</v>
      </c>
      <c r="R1199" s="106">
        <v>2776</v>
      </c>
      <c r="S1199" s="107">
        <v>287964.5</v>
      </c>
      <c r="T1199" s="105">
        <v>1440</v>
      </c>
      <c r="U1199" s="105">
        <v>222769.5</v>
      </c>
      <c r="V1199" s="106">
        <v>0</v>
      </c>
      <c r="W1199" s="107">
        <v>352213</v>
      </c>
      <c r="X1199" s="105">
        <v>15471.5</v>
      </c>
      <c r="Y1199" s="105">
        <v>287841.59999999998</v>
      </c>
      <c r="Z1199" s="106">
        <v>39408.5</v>
      </c>
      <c r="AA1199" s="107">
        <v>276505.5</v>
      </c>
      <c r="AB1199" s="105">
        <v>10802.5</v>
      </c>
      <c r="AC1199" s="105">
        <v>306260.90000000002</v>
      </c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1701</v>
      </c>
      <c r="B1200" s="111" t="s">
        <v>631</v>
      </c>
      <c r="C1200" s="112" t="s">
        <v>632</v>
      </c>
      <c r="D1200" s="21">
        <f t="shared" si="20"/>
        <v>201636.5</v>
      </c>
      <c r="E1200" s="24">
        <f t="shared" si="20"/>
        <v>8440683.1999999993</v>
      </c>
      <c r="F1200" s="104">
        <v>0</v>
      </c>
      <c r="G1200" s="104">
        <v>704534</v>
      </c>
      <c r="H1200" s="105">
        <v>16273</v>
      </c>
      <c r="I1200" s="105">
        <v>656471</v>
      </c>
      <c r="J1200" s="106">
        <v>0</v>
      </c>
      <c r="K1200" s="107">
        <v>701735</v>
      </c>
      <c r="L1200" s="105">
        <v>1200</v>
      </c>
      <c r="M1200" s="105">
        <v>532257.5</v>
      </c>
      <c r="N1200" s="106">
        <v>10103.5</v>
      </c>
      <c r="O1200" s="107">
        <v>525179.5</v>
      </c>
      <c r="P1200" s="105">
        <v>0</v>
      </c>
      <c r="Q1200" s="105">
        <v>694478.5</v>
      </c>
      <c r="R1200" s="106">
        <v>0</v>
      </c>
      <c r="S1200" s="107">
        <v>737247.5</v>
      </c>
      <c r="T1200" s="105">
        <v>0</v>
      </c>
      <c r="U1200" s="105">
        <v>770541.5</v>
      </c>
      <c r="V1200" s="106">
        <v>0</v>
      </c>
      <c r="W1200" s="107">
        <v>498971</v>
      </c>
      <c r="X1200" s="105">
        <v>0</v>
      </c>
      <c r="Y1200" s="105">
        <v>676786.1</v>
      </c>
      <c r="Z1200" s="106">
        <v>16741.5</v>
      </c>
      <c r="AA1200" s="107">
        <v>1096944.3999999999</v>
      </c>
      <c r="AB1200" s="105">
        <v>157318.5</v>
      </c>
      <c r="AC1200" s="105">
        <v>845537.2</v>
      </c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1701</v>
      </c>
      <c r="B1201" s="111" t="s">
        <v>633</v>
      </c>
      <c r="C1201" s="112" t="s">
        <v>1590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1701</v>
      </c>
      <c r="B1202" s="111" t="s">
        <v>634</v>
      </c>
      <c r="C1202" s="112" t="s">
        <v>1591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1701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1701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1701</v>
      </c>
      <c r="B1205" s="111" t="s">
        <v>639</v>
      </c>
      <c r="C1205" s="112" t="s">
        <v>640</v>
      </c>
      <c r="D1205" s="21">
        <f t="shared" si="20"/>
        <v>616340.5</v>
      </c>
      <c r="E1205" s="24">
        <f t="shared" si="20"/>
        <v>11558537.300000001</v>
      </c>
      <c r="F1205" s="104">
        <v>56552</v>
      </c>
      <c r="G1205" s="104">
        <v>988965.5</v>
      </c>
      <c r="H1205" s="105">
        <v>34423.5</v>
      </c>
      <c r="I1205" s="105">
        <v>1032625</v>
      </c>
      <c r="J1205" s="106">
        <v>41519</v>
      </c>
      <c r="K1205" s="107">
        <v>1028227.5</v>
      </c>
      <c r="L1205" s="105">
        <v>27781</v>
      </c>
      <c r="M1205" s="105">
        <v>978370</v>
      </c>
      <c r="N1205" s="106">
        <v>52989</v>
      </c>
      <c r="O1205" s="107">
        <v>961524.5</v>
      </c>
      <c r="P1205" s="105">
        <v>45650</v>
      </c>
      <c r="Q1205" s="105">
        <v>1153435.5</v>
      </c>
      <c r="R1205" s="106">
        <v>31846.5</v>
      </c>
      <c r="S1205" s="107">
        <v>838801</v>
      </c>
      <c r="T1205" s="105">
        <v>77739.5</v>
      </c>
      <c r="U1205" s="105">
        <v>807732.5</v>
      </c>
      <c r="V1205" s="106">
        <v>124885.5</v>
      </c>
      <c r="W1205" s="107">
        <v>1018442.5</v>
      </c>
      <c r="X1205" s="105">
        <v>47365.5</v>
      </c>
      <c r="Y1205" s="105">
        <v>891837.5</v>
      </c>
      <c r="Z1205" s="106">
        <v>29162</v>
      </c>
      <c r="AA1205" s="107">
        <v>926720.3</v>
      </c>
      <c r="AB1205" s="105">
        <v>46427</v>
      </c>
      <c r="AC1205" s="105">
        <v>931855.5</v>
      </c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1701</v>
      </c>
      <c r="B1206" s="111" t="s">
        <v>641</v>
      </c>
      <c r="C1206" s="112" t="s">
        <v>642</v>
      </c>
      <c r="D1206" s="21">
        <f t="shared" si="20"/>
        <v>20787</v>
      </c>
      <c r="E1206" s="24">
        <f t="shared" si="20"/>
        <v>9955626.8000000007</v>
      </c>
      <c r="F1206" s="104">
        <v>2386</v>
      </c>
      <c r="G1206" s="104">
        <v>694100.5</v>
      </c>
      <c r="H1206" s="105">
        <v>0</v>
      </c>
      <c r="I1206" s="105">
        <v>721788</v>
      </c>
      <c r="J1206" s="106">
        <v>0</v>
      </c>
      <c r="K1206" s="107">
        <v>702030</v>
      </c>
      <c r="L1206" s="105">
        <v>18401</v>
      </c>
      <c r="M1206" s="105">
        <v>708440</v>
      </c>
      <c r="N1206" s="106">
        <v>0</v>
      </c>
      <c r="O1206" s="107">
        <v>512472</v>
      </c>
      <c r="P1206" s="105">
        <v>0</v>
      </c>
      <c r="Q1206" s="105">
        <v>602426.5</v>
      </c>
      <c r="R1206" s="106">
        <v>0</v>
      </c>
      <c r="S1206" s="107">
        <v>438488</v>
      </c>
      <c r="T1206" s="105">
        <v>0</v>
      </c>
      <c r="U1206" s="105">
        <v>733242.5</v>
      </c>
      <c r="V1206" s="106">
        <v>0</v>
      </c>
      <c r="W1206" s="107">
        <v>911731</v>
      </c>
      <c r="X1206" s="105">
        <v>0</v>
      </c>
      <c r="Y1206" s="105">
        <v>691497</v>
      </c>
      <c r="Z1206" s="106">
        <v>0</v>
      </c>
      <c r="AA1206" s="107">
        <v>1146153.8</v>
      </c>
      <c r="AB1206" s="105">
        <v>0</v>
      </c>
      <c r="AC1206" s="105">
        <v>2093257.5</v>
      </c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1701</v>
      </c>
      <c r="B1207" s="111" t="s">
        <v>643</v>
      </c>
      <c r="C1207" s="112" t="s">
        <v>644</v>
      </c>
      <c r="D1207" s="21">
        <f t="shared" si="20"/>
        <v>3332556.8200000008</v>
      </c>
      <c r="E1207" s="24">
        <f t="shared" si="20"/>
        <v>17696.060000000001</v>
      </c>
      <c r="F1207" s="104">
        <v>452311.51</v>
      </c>
      <c r="G1207" s="104">
        <v>0</v>
      </c>
      <c r="H1207" s="105">
        <v>236010.42</v>
      </c>
      <c r="I1207" s="105">
        <v>0</v>
      </c>
      <c r="J1207" s="106">
        <v>223642.34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536789.03</v>
      </c>
      <c r="Q1207" s="105">
        <v>0</v>
      </c>
      <c r="R1207" s="106">
        <v>242133.59</v>
      </c>
      <c r="S1207" s="107">
        <v>0</v>
      </c>
      <c r="T1207" s="105">
        <v>164747.89000000001</v>
      </c>
      <c r="U1207" s="105">
        <v>0</v>
      </c>
      <c r="V1207" s="106">
        <v>311042.99</v>
      </c>
      <c r="W1207" s="107">
        <v>17696.060000000001</v>
      </c>
      <c r="X1207" s="105">
        <v>335919.68</v>
      </c>
      <c r="Y1207" s="105">
        <v>0</v>
      </c>
      <c r="Z1207" s="106">
        <v>187301.25</v>
      </c>
      <c r="AA1207" s="107">
        <v>0</v>
      </c>
      <c r="AB1207" s="105">
        <v>642658.12</v>
      </c>
      <c r="AC1207" s="105">
        <v>0</v>
      </c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1701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293300.84999999992</v>
      </c>
      <c r="F1208" s="104">
        <v>0</v>
      </c>
      <c r="G1208" s="104">
        <v>23785.24</v>
      </c>
      <c r="H1208" s="113">
        <v>0</v>
      </c>
      <c r="I1208" s="113">
        <v>9144.48</v>
      </c>
      <c r="J1208" s="31">
        <v>0</v>
      </c>
      <c r="K1208" s="32">
        <v>48984.18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52460.69</v>
      </c>
      <c r="R1208" s="31">
        <v>0</v>
      </c>
      <c r="S1208" s="32">
        <v>42120.33</v>
      </c>
      <c r="T1208" s="113">
        <v>0</v>
      </c>
      <c r="U1208" s="113">
        <v>33483.67</v>
      </c>
      <c r="V1208" s="31">
        <v>0</v>
      </c>
      <c r="W1208" s="32">
        <v>28540.18</v>
      </c>
      <c r="X1208" s="113">
        <v>0</v>
      </c>
      <c r="Y1208" s="113">
        <v>21250.98</v>
      </c>
      <c r="Z1208" s="31">
        <v>0</v>
      </c>
      <c r="AA1208" s="32">
        <v>21927.88</v>
      </c>
      <c r="AB1208" s="113">
        <v>0</v>
      </c>
      <c r="AC1208" s="113">
        <v>11603.22</v>
      </c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1701</v>
      </c>
      <c r="B1209" s="111" t="s">
        <v>647</v>
      </c>
      <c r="C1209" s="112" t="s">
        <v>648</v>
      </c>
      <c r="D1209" s="21">
        <f t="shared" si="20"/>
        <v>0.5</v>
      </c>
      <c r="E1209" s="24">
        <f t="shared" si="20"/>
        <v>380319.3</v>
      </c>
      <c r="F1209" s="104">
        <v>0</v>
      </c>
      <c r="G1209" s="104">
        <v>44748</v>
      </c>
      <c r="H1209" s="113">
        <v>0</v>
      </c>
      <c r="I1209" s="113">
        <v>75384</v>
      </c>
      <c r="J1209" s="31">
        <v>0</v>
      </c>
      <c r="K1209" s="32">
        <v>33734</v>
      </c>
      <c r="L1209" s="113">
        <v>0</v>
      </c>
      <c r="M1209" s="113">
        <v>17774</v>
      </c>
      <c r="N1209" s="31">
        <v>0.5</v>
      </c>
      <c r="O1209" s="32">
        <v>34384</v>
      </c>
      <c r="P1209" s="113">
        <v>0</v>
      </c>
      <c r="Q1209" s="113">
        <v>12681.5</v>
      </c>
      <c r="R1209" s="31">
        <v>0</v>
      </c>
      <c r="S1209" s="32">
        <v>25165</v>
      </c>
      <c r="T1209" s="113">
        <v>0</v>
      </c>
      <c r="U1209" s="113">
        <v>6950.5</v>
      </c>
      <c r="V1209" s="31">
        <v>0</v>
      </c>
      <c r="W1209" s="32">
        <v>12201</v>
      </c>
      <c r="X1209" s="113">
        <v>0</v>
      </c>
      <c r="Y1209" s="113">
        <v>52649</v>
      </c>
      <c r="Z1209" s="31">
        <v>0</v>
      </c>
      <c r="AA1209" s="32">
        <v>42280.800000000003</v>
      </c>
      <c r="AB1209" s="113">
        <v>0</v>
      </c>
      <c r="AC1209" s="113">
        <v>22367.5</v>
      </c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1701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723160.7</v>
      </c>
      <c r="F1210" s="104">
        <v>0</v>
      </c>
      <c r="G1210" s="104">
        <v>35044</v>
      </c>
      <c r="H1210" s="105">
        <v>0</v>
      </c>
      <c r="I1210" s="105">
        <v>110085.5</v>
      </c>
      <c r="J1210" s="106">
        <v>0</v>
      </c>
      <c r="K1210" s="107">
        <v>75163</v>
      </c>
      <c r="L1210" s="105">
        <v>0</v>
      </c>
      <c r="M1210" s="105">
        <v>11815.5</v>
      </c>
      <c r="N1210" s="106">
        <v>0</v>
      </c>
      <c r="O1210" s="107">
        <v>46845.5</v>
      </c>
      <c r="P1210" s="113">
        <v>0</v>
      </c>
      <c r="Q1210" s="113">
        <v>74995.5</v>
      </c>
      <c r="R1210" s="106">
        <v>0</v>
      </c>
      <c r="S1210" s="107">
        <v>73200</v>
      </c>
      <c r="T1210" s="105">
        <v>0</v>
      </c>
      <c r="U1210" s="105">
        <v>23788</v>
      </c>
      <c r="V1210" s="106">
        <v>0</v>
      </c>
      <c r="W1210" s="107">
        <v>104519</v>
      </c>
      <c r="X1210" s="105">
        <v>0</v>
      </c>
      <c r="Y1210" s="105">
        <v>39306.5</v>
      </c>
      <c r="Z1210" s="106">
        <v>0</v>
      </c>
      <c r="AA1210" s="107">
        <v>109067.2</v>
      </c>
      <c r="AB1210" s="105">
        <v>0</v>
      </c>
      <c r="AC1210" s="105">
        <v>19331</v>
      </c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1701</v>
      </c>
      <c r="B1211" s="111" t="s">
        <v>651</v>
      </c>
      <c r="C1211" s="112" t="s">
        <v>652</v>
      </c>
      <c r="D1211" s="21">
        <f t="shared" si="20"/>
        <v>72312.5</v>
      </c>
      <c r="E1211" s="24">
        <f t="shared" si="20"/>
        <v>1287567</v>
      </c>
      <c r="F1211" s="104">
        <v>4923</v>
      </c>
      <c r="G1211" s="104">
        <v>98569.5</v>
      </c>
      <c r="H1211" s="105">
        <v>10455</v>
      </c>
      <c r="I1211" s="105">
        <v>121080.5</v>
      </c>
      <c r="J1211" s="106">
        <v>4153</v>
      </c>
      <c r="K1211" s="107">
        <v>134882</v>
      </c>
      <c r="L1211" s="105">
        <v>2850</v>
      </c>
      <c r="M1211" s="105">
        <v>82943.5</v>
      </c>
      <c r="N1211" s="106">
        <v>11272.5</v>
      </c>
      <c r="O1211" s="107">
        <v>120990</v>
      </c>
      <c r="P1211" s="105">
        <v>0</v>
      </c>
      <c r="Q1211" s="105">
        <v>147878</v>
      </c>
      <c r="R1211" s="106">
        <v>0</v>
      </c>
      <c r="S1211" s="107">
        <v>76746.5</v>
      </c>
      <c r="T1211" s="105">
        <v>12991</v>
      </c>
      <c r="U1211" s="105">
        <v>89353</v>
      </c>
      <c r="V1211" s="106">
        <v>10951</v>
      </c>
      <c r="W1211" s="107">
        <v>120872</v>
      </c>
      <c r="X1211" s="105">
        <v>8124</v>
      </c>
      <c r="Y1211" s="105">
        <v>95667.5</v>
      </c>
      <c r="Z1211" s="106">
        <v>3355</v>
      </c>
      <c r="AA1211" s="107">
        <v>93630</v>
      </c>
      <c r="AB1211" s="105">
        <v>3238</v>
      </c>
      <c r="AC1211" s="105">
        <v>104954.5</v>
      </c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1701</v>
      </c>
      <c r="B1212" s="111" t="s">
        <v>653</v>
      </c>
      <c r="C1212" s="112" t="s">
        <v>1592</v>
      </c>
      <c r="D1212" s="21">
        <f t="shared" si="20"/>
        <v>0</v>
      </c>
      <c r="E1212" s="24">
        <f t="shared" si="20"/>
        <v>1703985.3599999999</v>
      </c>
      <c r="F1212" s="104">
        <v>0</v>
      </c>
      <c r="G1212" s="104">
        <v>75294.5</v>
      </c>
      <c r="H1212" s="105">
        <v>0</v>
      </c>
      <c r="I1212" s="105">
        <v>138807</v>
      </c>
      <c r="J1212" s="106">
        <v>0</v>
      </c>
      <c r="K1212" s="107">
        <v>94435.25</v>
      </c>
      <c r="L1212" s="105">
        <v>0</v>
      </c>
      <c r="M1212" s="105">
        <v>112655.5</v>
      </c>
      <c r="N1212" s="106">
        <v>0</v>
      </c>
      <c r="O1212" s="107">
        <v>171948</v>
      </c>
      <c r="P1212" s="105">
        <v>0</v>
      </c>
      <c r="Q1212" s="105">
        <v>86177</v>
      </c>
      <c r="R1212" s="106">
        <v>0</v>
      </c>
      <c r="S1212" s="107">
        <v>157236.5</v>
      </c>
      <c r="T1212" s="105">
        <v>0</v>
      </c>
      <c r="U1212" s="105">
        <v>78588</v>
      </c>
      <c r="V1212" s="106">
        <v>0</v>
      </c>
      <c r="W1212" s="107">
        <v>91125.5</v>
      </c>
      <c r="X1212" s="105">
        <v>0</v>
      </c>
      <c r="Y1212" s="105">
        <v>117645.9</v>
      </c>
      <c r="Z1212" s="106">
        <v>0</v>
      </c>
      <c r="AA1212" s="107">
        <v>107953.11</v>
      </c>
      <c r="AB1212" s="105">
        <v>0</v>
      </c>
      <c r="AC1212" s="105">
        <v>472119.1</v>
      </c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1701</v>
      </c>
      <c r="B1213" s="111" t="s">
        <v>654</v>
      </c>
      <c r="C1213" s="112" t="s">
        <v>1593</v>
      </c>
      <c r="D1213" s="21">
        <f t="shared" si="20"/>
        <v>481897.43999999994</v>
      </c>
      <c r="E1213" s="24">
        <f t="shared" si="20"/>
        <v>7500</v>
      </c>
      <c r="F1213" s="104">
        <v>52763.93</v>
      </c>
      <c r="G1213" s="104">
        <v>0</v>
      </c>
      <c r="H1213" s="105">
        <v>24622.7</v>
      </c>
      <c r="I1213" s="105">
        <v>0</v>
      </c>
      <c r="J1213" s="106">
        <v>59076.27</v>
      </c>
      <c r="K1213" s="107">
        <v>0</v>
      </c>
      <c r="L1213" s="105">
        <v>37925.269999999997</v>
      </c>
      <c r="M1213" s="105">
        <v>0</v>
      </c>
      <c r="N1213" s="106">
        <v>13933.33</v>
      </c>
      <c r="O1213" s="107">
        <v>0</v>
      </c>
      <c r="P1213" s="105">
        <v>41531.379999999997</v>
      </c>
      <c r="Q1213" s="105">
        <v>0</v>
      </c>
      <c r="R1213" s="106">
        <v>33708.01</v>
      </c>
      <c r="S1213" s="107">
        <v>0</v>
      </c>
      <c r="T1213" s="105">
        <v>51192.47</v>
      </c>
      <c r="U1213" s="105">
        <v>0</v>
      </c>
      <c r="V1213" s="106">
        <v>49445.52</v>
      </c>
      <c r="W1213" s="107">
        <v>0</v>
      </c>
      <c r="X1213" s="105">
        <v>27218.79</v>
      </c>
      <c r="Y1213" s="105">
        <v>0</v>
      </c>
      <c r="Z1213" s="106">
        <v>9098.2900000000009</v>
      </c>
      <c r="AA1213" s="107">
        <v>7500</v>
      </c>
      <c r="AB1213" s="105">
        <v>81381.48</v>
      </c>
      <c r="AC1213" s="105">
        <v>0</v>
      </c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1701</v>
      </c>
      <c r="B1214" s="111" t="s">
        <v>655</v>
      </c>
      <c r="C1214" s="112" t="s">
        <v>1594</v>
      </c>
      <c r="D1214" s="21">
        <f t="shared" si="20"/>
        <v>0</v>
      </c>
      <c r="E1214" s="24">
        <f t="shared" si="20"/>
        <v>29822.65</v>
      </c>
      <c r="F1214" s="104">
        <v>0</v>
      </c>
      <c r="G1214" s="104">
        <v>8409.39</v>
      </c>
      <c r="H1214" s="113">
        <v>0</v>
      </c>
      <c r="I1214" s="113">
        <v>2941.94</v>
      </c>
      <c r="J1214" s="31">
        <v>0</v>
      </c>
      <c r="K1214" s="32">
        <v>3967.4</v>
      </c>
      <c r="L1214" s="113">
        <v>0</v>
      </c>
      <c r="M1214" s="113">
        <v>1452.45</v>
      </c>
      <c r="N1214" s="31">
        <v>0</v>
      </c>
      <c r="O1214" s="32">
        <v>0</v>
      </c>
      <c r="P1214" s="105">
        <v>0</v>
      </c>
      <c r="Q1214" s="105">
        <v>3219.38</v>
      </c>
      <c r="R1214" s="31">
        <v>0</v>
      </c>
      <c r="S1214" s="32">
        <v>42.71</v>
      </c>
      <c r="T1214" s="113">
        <v>0</v>
      </c>
      <c r="U1214" s="113">
        <v>2183.02</v>
      </c>
      <c r="V1214" s="31">
        <v>0</v>
      </c>
      <c r="W1214" s="32">
        <v>320.58</v>
      </c>
      <c r="X1214" s="113">
        <v>0</v>
      </c>
      <c r="Y1214" s="113">
        <v>1544.32</v>
      </c>
      <c r="Z1214" s="31">
        <v>0</v>
      </c>
      <c r="AA1214" s="32">
        <v>1251.5899999999999</v>
      </c>
      <c r="AB1214" s="113">
        <v>0</v>
      </c>
      <c r="AC1214" s="113">
        <v>4489.87</v>
      </c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1701</v>
      </c>
      <c r="B1215" s="111" t="s">
        <v>656</v>
      </c>
      <c r="C1215" s="112" t="s">
        <v>1595</v>
      </c>
      <c r="D1215" s="21">
        <f t="shared" si="20"/>
        <v>769.5</v>
      </c>
      <c r="E1215" s="24">
        <f t="shared" si="20"/>
        <v>121029</v>
      </c>
      <c r="F1215" s="104">
        <v>0</v>
      </c>
      <c r="G1215" s="104">
        <v>6890</v>
      </c>
      <c r="H1215" s="113">
        <v>0</v>
      </c>
      <c r="I1215" s="113">
        <v>3264</v>
      </c>
      <c r="J1215" s="31">
        <v>0</v>
      </c>
      <c r="K1215" s="32">
        <v>11168.5</v>
      </c>
      <c r="L1215" s="113">
        <v>0</v>
      </c>
      <c r="M1215" s="113">
        <v>10543.5</v>
      </c>
      <c r="N1215" s="31">
        <v>0</v>
      </c>
      <c r="O1215" s="32">
        <v>4579.5</v>
      </c>
      <c r="P1215" s="113">
        <v>769.5</v>
      </c>
      <c r="Q1215" s="113">
        <v>19299.5</v>
      </c>
      <c r="R1215" s="31">
        <v>0</v>
      </c>
      <c r="S1215" s="32">
        <v>3300.5</v>
      </c>
      <c r="T1215" s="113">
        <v>0</v>
      </c>
      <c r="U1215" s="113">
        <v>17114</v>
      </c>
      <c r="V1215" s="31">
        <v>0</v>
      </c>
      <c r="W1215" s="32">
        <v>19522.5</v>
      </c>
      <c r="X1215" s="113">
        <v>0</v>
      </c>
      <c r="Y1215" s="113">
        <v>9774.5</v>
      </c>
      <c r="Z1215" s="31">
        <v>0</v>
      </c>
      <c r="AA1215" s="32">
        <v>4130.5</v>
      </c>
      <c r="AB1215" s="113">
        <v>0</v>
      </c>
      <c r="AC1215" s="113">
        <v>11442</v>
      </c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1701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343449.3</v>
      </c>
      <c r="F1216" s="104"/>
      <c r="G1216" s="104"/>
      <c r="H1216" s="113">
        <v>0</v>
      </c>
      <c r="I1216" s="113">
        <v>13613.5</v>
      </c>
      <c r="J1216" s="31">
        <v>0</v>
      </c>
      <c r="K1216" s="32">
        <v>45351.5</v>
      </c>
      <c r="L1216" s="113">
        <v>0</v>
      </c>
      <c r="M1216" s="113">
        <v>0</v>
      </c>
      <c r="N1216" s="31">
        <v>0</v>
      </c>
      <c r="O1216" s="32">
        <v>0</v>
      </c>
      <c r="P1216" s="113">
        <v>0</v>
      </c>
      <c r="Q1216" s="113">
        <v>11927</v>
      </c>
      <c r="R1216" s="31">
        <v>0</v>
      </c>
      <c r="S1216" s="32">
        <v>71227</v>
      </c>
      <c r="T1216" s="113">
        <v>0</v>
      </c>
      <c r="U1216" s="113">
        <v>18148.5</v>
      </c>
      <c r="V1216" s="31">
        <v>0</v>
      </c>
      <c r="W1216" s="32">
        <v>0</v>
      </c>
      <c r="X1216" s="113">
        <v>0</v>
      </c>
      <c r="Y1216" s="113">
        <v>0</v>
      </c>
      <c r="Z1216" s="31">
        <v>0</v>
      </c>
      <c r="AA1216" s="32">
        <v>0</v>
      </c>
      <c r="AB1216" s="113">
        <v>0</v>
      </c>
      <c r="AC1216" s="113">
        <v>183181.8</v>
      </c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1701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1701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1701</v>
      </c>
      <c r="B1219" s="111" t="s">
        <v>663</v>
      </c>
      <c r="C1219" s="112" t="s">
        <v>664</v>
      </c>
      <c r="D1219" s="21">
        <f t="shared" si="20"/>
        <v>132762.25</v>
      </c>
      <c r="E1219" s="24">
        <f t="shared" si="20"/>
        <v>59076823.190000005</v>
      </c>
      <c r="F1219" s="104">
        <v>0</v>
      </c>
      <c r="G1219" s="104">
        <v>4678714.3499999996</v>
      </c>
      <c r="H1219" s="113">
        <v>4070</v>
      </c>
      <c r="I1219" s="113">
        <v>4525439.3499999996</v>
      </c>
      <c r="J1219" s="31">
        <v>0</v>
      </c>
      <c r="K1219" s="32">
        <v>5011791</v>
      </c>
      <c r="L1219" s="113">
        <v>2087.5</v>
      </c>
      <c r="M1219" s="113">
        <v>4766352</v>
      </c>
      <c r="N1219" s="31">
        <v>170</v>
      </c>
      <c r="O1219" s="32">
        <v>5092555.75</v>
      </c>
      <c r="P1219" s="113">
        <v>967</v>
      </c>
      <c r="Q1219" s="113">
        <v>5745277.2199999997</v>
      </c>
      <c r="R1219" s="31">
        <v>0</v>
      </c>
      <c r="S1219" s="32">
        <v>4566964.2699999996</v>
      </c>
      <c r="T1219" s="113">
        <v>26664</v>
      </c>
      <c r="U1219" s="113">
        <v>4517209.2</v>
      </c>
      <c r="V1219" s="31">
        <v>3858</v>
      </c>
      <c r="W1219" s="32">
        <v>5234491.45</v>
      </c>
      <c r="X1219" s="113">
        <v>15393.75</v>
      </c>
      <c r="Y1219" s="113">
        <v>4502092.5999999996</v>
      </c>
      <c r="Z1219" s="31">
        <v>53171</v>
      </c>
      <c r="AA1219" s="32">
        <v>5559292.4000000004</v>
      </c>
      <c r="AB1219" s="113">
        <v>26381</v>
      </c>
      <c r="AC1219" s="113">
        <v>4876643.5999999996</v>
      </c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1701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10502764.76</v>
      </c>
      <c r="E1220" s="24">
        <f t="shared" si="21"/>
        <v>94442893.909999996</v>
      </c>
      <c r="F1220" s="104">
        <v>0</v>
      </c>
      <c r="G1220" s="104">
        <v>5679709.9199999999</v>
      </c>
      <c r="H1220" s="105">
        <v>118.9</v>
      </c>
      <c r="I1220" s="105">
        <v>6088951.7000000002</v>
      </c>
      <c r="J1220" s="106">
        <v>8051.75</v>
      </c>
      <c r="K1220" s="107">
        <v>6430283.1699999999</v>
      </c>
      <c r="L1220" s="105">
        <v>12165</v>
      </c>
      <c r="M1220" s="105">
        <v>5980337</v>
      </c>
      <c r="N1220" s="106">
        <v>11683</v>
      </c>
      <c r="O1220" s="107">
        <v>5493628.5999999996</v>
      </c>
      <c r="P1220" s="113">
        <v>118043.59</v>
      </c>
      <c r="Q1220" s="113">
        <v>6684550.0700000003</v>
      </c>
      <c r="R1220" s="106">
        <v>28280.81</v>
      </c>
      <c r="S1220" s="107">
        <v>6486444.75</v>
      </c>
      <c r="T1220" s="105">
        <v>6084.65</v>
      </c>
      <c r="U1220" s="105">
        <v>6064711.0499999998</v>
      </c>
      <c r="V1220" s="106">
        <v>314581.74</v>
      </c>
      <c r="W1220" s="107">
        <v>5940099.7999999998</v>
      </c>
      <c r="X1220" s="105">
        <v>646925.87</v>
      </c>
      <c r="Y1220" s="105">
        <v>7762773.3499999996</v>
      </c>
      <c r="Z1220" s="106">
        <v>2040028.6</v>
      </c>
      <c r="AA1220" s="107">
        <v>12799293.050000001</v>
      </c>
      <c r="AB1220" s="105">
        <v>7316800.8499999996</v>
      </c>
      <c r="AC1220" s="105">
        <v>19032111.449999999</v>
      </c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1701</v>
      </c>
      <c r="B1221" s="111" t="s">
        <v>667</v>
      </c>
      <c r="C1221" s="112" t="s">
        <v>668</v>
      </c>
      <c r="D1221" s="21">
        <f t="shared" si="21"/>
        <v>10849.5</v>
      </c>
      <c r="E1221" s="24">
        <f t="shared" si="21"/>
        <v>6426892.8899999997</v>
      </c>
      <c r="F1221" s="104">
        <v>0</v>
      </c>
      <c r="G1221" s="104">
        <v>473521.54</v>
      </c>
      <c r="H1221" s="105">
        <v>432.5</v>
      </c>
      <c r="I1221" s="105">
        <v>468687.5</v>
      </c>
      <c r="J1221" s="106">
        <v>0</v>
      </c>
      <c r="K1221" s="107">
        <v>490529</v>
      </c>
      <c r="L1221" s="105">
        <v>445</v>
      </c>
      <c r="M1221" s="105">
        <v>568482.5</v>
      </c>
      <c r="N1221" s="106">
        <v>630</v>
      </c>
      <c r="O1221" s="107">
        <v>636627.5</v>
      </c>
      <c r="P1221" s="105">
        <v>534</v>
      </c>
      <c r="Q1221" s="105">
        <v>642282</v>
      </c>
      <c r="R1221" s="106">
        <v>0</v>
      </c>
      <c r="S1221" s="107">
        <v>522468.5</v>
      </c>
      <c r="T1221" s="105">
        <v>6364</v>
      </c>
      <c r="U1221" s="105">
        <v>596300</v>
      </c>
      <c r="V1221" s="106">
        <v>0</v>
      </c>
      <c r="W1221" s="107">
        <v>405469.5</v>
      </c>
      <c r="X1221" s="105">
        <v>2279</v>
      </c>
      <c r="Y1221" s="105">
        <v>610075.80000000005</v>
      </c>
      <c r="Z1221" s="106">
        <v>0</v>
      </c>
      <c r="AA1221" s="107">
        <v>475730</v>
      </c>
      <c r="AB1221" s="105">
        <v>165</v>
      </c>
      <c r="AC1221" s="105">
        <v>536719.05000000005</v>
      </c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1701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1701</v>
      </c>
      <c r="B1223" s="111" t="s">
        <v>671</v>
      </c>
      <c r="C1223" s="112" t="s">
        <v>1596</v>
      </c>
      <c r="D1223" s="21">
        <f t="shared" si="21"/>
        <v>1700</v>
      </c>
      <c r="E1223" s="24">
        <f t="shared" si="21"/>
        <v>293079.09999999998</v>
      </c>
      <c r="F1223" s="104">
        <v>500</v>
      </c>
      <c r="G1223" s="104">
        <v>17258</v>
      </c>
      <c r="H1223" s="113">
        <v>200</v>
      </c>
      <c r="I1223" s="113">
        <v>13728.5</v>
      </c>
      <c r="J1223" s="31">
        <v>0</v>
      </c>
      <c r="K1223" s="32">
        <v>20474</v>
      </c>
      <c r="L1223" s="113">
        <v>0</v>
      </c>
      <c r="M1223" s="113">
        <v>6041.5</v>
      </c>
      <c r="N1223" s="31">
        <v>0</v>
      </c>
      <c r="O1223" s="32">
        <v>23616</v>
      </c>
      <c r="P1223" s="105">
        <v>0</v>
      </c>
      <c r="Q1223" s="105">
        <v>35979</v>
      </c>
      <c r="R1223" s="31">
        <v>0</v>
      </c>
      <c r="S1223" s="32">
        <v>30343</v>
      </c>
      <c r="T1223" s="113">
        <v>0</v>
      </c>
      <c r="U1223" s="113">
        <v>16333</v>
      </c>
      <c r="V1223" s="31">
        <v>0</v>
      </c>
      <c r="W1223" s="32">
        <v>29026.5</v>
      </c>
      <c r="X1223" s="113">
        <v>1000</v>
      </c>
      <c r="Y1223" s="113">
        <v>39001.599999999999</v>
      </c>
      <c r="Z1223" s="31">
        <v>0</v>
      </c>
      <c r="AA1223" s="32">
        <v>32267.5</v>
      </c>
      <c r="AB1223" s="113">
        <v>0</v>
      </c>
      <c r="AC1223" s="113">
        <v>29010.5</v>
      </c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1701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5933471.2599999998</v>
      </c>
      <c r="F1224" s="104"/>
      <c r="G1224" s="104"/>
      <c r="H1224" s="105"/>
      <c r="I1224" s="105"/>
      <c r="J1224" s="106">
        <v>0</v>
      </c>
      <c r="K1224" s="107">
        <v>5933471.2599999998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>
        <v>0</v>
      </c>
      <c r="AA1224" s="107">
        <v>0</v>
      </c>
      <c r="AB1224" s="105">
        <v>0</v>
      </c>
      <c r="AC1224" s="105">
        <v>0</v>
      </c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1701</v>
      </c>
      <c r="B1225" s="111" t="s">
        <v>674</v>
      </c>
      <c r="C1225" s="112" t="s">
        <v>675</v>
      </c>
      <c r="D1225" s="21">
        <f t="shared" si="21"/>
        <v>76487823.530000016</v>
      </c>
      <c r="E1225" s="24">
        <f t="shared" si="21"/>
        <v>80263214.330000013</v>
      </c>
      <c r="F1225" s="104">
        <v>4678714.3499999996</v>
      </c>
      <c r="G1225" s="104">
        <v>50724077.840000004</v>
      </c>
      <c r="H1225" s="105">
        <v>18196654.890000001</v>
      </c>
      <c r="I1225" s="105">
        <v>12524878.93</v>
      </c>
      <c r="J1225" s="106">
        <v>5554451</v>
      </c>
      <c r="K1225" s="107">
        <v>169052.25</v>
      </c>
      <c r="L1225" s="105">
        <v>5626052</v>
      </c>
      <c r="M1225" s="105">
        <v>122749.75</v>
      </c>
      <c r="N1225" s="106">
        <v>5092555.75</v>
      </c>
      <c r="O1225" s="107">
        <v>3393983.7</v>
      </c>
      <c r="P1225" s="105">
        <v>5745277.2199999997</v>
      </c>
      <c r="Q1225" s="105">
        <v>9841019.3300000001</v>
      </c>
      <c r="R1225" s="106">
        <v>4566964.2699999996</v>
      </c>
      <c r="S1225" s="107">
        <v>264781.5</v>
      </c>
      <c r="T1225" s="105">
        <v>4517109.2</v>
      </c>
      <c r="U1225" s="105">
        <v>332463.5</v>
      </c>
      <c r="V1225" s="106">
        <v>5234491.45</v>
      </c>
      <c r="W1225" s="107">
        <v>181144.25</v>
      </c>
      <c r="X1225" s="105">
        <v>4502092.5999999996</v>
      </c>
      <c r="Y1225" s="105">
        <v>1477803.77</v>
      </c>
      <c r="Z1225" s="106">
        <v>6837692.4000000004</v>
      </c>
      <c r="AA1225" s="107">
        <v>809802.25</v>
      </c>
      <c r="AB1225" s="105">
        <v>5935768.4000000004</v>
      </c>
      <c r="AC1225" s="105">
        <v>421457.26</v>
      </c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1701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517053.55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>
        <v>0</v>
      </c>
      <c r="U1226" s="113">
        <v>212.05</v>
      </c>
      <c r="V1226" s="31">
        <v>0</v>
      </c>
      <c r="W1226" s="32">
        <v>0</v>
      </c>
      <c r="X1226" s="113">
        <v>0</v>
      </c>
      <c r="Y1226" s="113">
        <v>0</v>
      </c>
      <c r="Z1226" s="31">
        <v>0</v>
      </c>
      <c r="AA1226" s="32">
        <v>516841.5</v>
      </c>
      <c r="AB1226" s="113">
        <v>0</v>
      </c>
      <c r="AC1226" s="113">
        <v>0</v>
      </c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1701</v>
      </c>
      <c r="B1227" s="111" t="s">
        <v>678</v>
      </c>
      <c r="C1227" s="112" t="s">
        <v>679</v>
      </c>
      <c r="D1227" s="21">
        <f t="shared" si="21"/>
        <v>11391453.18</v>
      </c>
      <c r="E1227" s="24">
        <f t="shared" si="21"/>
        <v>11391453.18</v>
      </c>
      <c r="F1227" s="104">
        <v>484424.62</v>
      </c>
      <c r="G1227" s="104">
        <v>5367229.96</v>
      </c>
      <c r="H1227" s="105">
        <v>1210778.3600000001</v>
      </c>
      <c r="I1227" s="105">
        <v>0</v>
      </c>
      <c r="J1227" s="106">
        <v>1015800.46</v>
      </c>
      <c r="K1227" s="107">
        <v>4295305.83</v>
      </c>
      <c r="L1227" s="105">
        <v>1307930.1000000001</v>
      </c>
      <c r="M1227" s="105">
        <v>31863.88</v>
      </c>
      <c r="N1227" s="106">
        <v>544622.19999999995</v>
      </c>
      <c r="O1227" s="107">
        <v>11960</v>
      </c>
      <c r="P1227" s="113">
        <v>619931.30000000005</v>
      </c>
      <c r="Q1227" s="113">
        <v>31180</v>
      </c>
      <c r="R1227" s="106">
        <v>1791542.48</v>
      </c>
      <c r="S1227" s="107">
        <v>1077243.51</v>
      </c>
      <c r="T1227" s="105">
        <v>1166343.1599999999</v>
      </c>
      <c r="U1227" s="105">
        <v>46879</v>
      </c>
      <c r="V1227" s="106">
        <v>2878738</v>
      </c>
      <c r="W1227" s="107">
        <v>158448.5</v>
      </c>
      <c r="X1227" s="105">
        <v>157353</v>
      </c>
      <c r="Y1227" s="105">
        <v>157353</v>
      </c>
      <c r="Z1227" s="106">
        <v>213989.5</v>
      </c>
      <c r="AA1227" s="107">
        <v>213989.5</v>
      </c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1701</v>
      </c>
      <c r="B1228" s="111" t="s">
        <v>680</v>
      </c>
      <c r="C1228" s="112" t="s">
        <v>681</v>
      </c>
      <c r="D1228" s="21">
        <f t="shared" si="21"/>
        <v>26880</v>
      </c>
      <c r="E1228" s="24">
        <f t="shared" si="21"/>
        <v>6699409.0899999999</v>
      </c>
      <c r="F1228" s="104">
        <v>0</v>
      </c>
      <c r="G1228" s="104">
        <v>578096.23</v>
      </c>
      <c r="H1228" s="105">
        <v>0</v>
      </c>
      <c r="I1228" s="105">
        <v>486308.57</v>
      </c>
      <c r="J1228" s="106">
        <v>23940</v>
      </c>
      <c r="K1228" s="107">
        <v>529287.31000000006</v>
      </c>
      <c r="L1228" s="105">
        <v>0</v>
      </c>
      <c r="M1228" s="105">
        <v>428361.46</v>
      </c>
      <c r="N1228" s="106">
        <v>2940</v>
      </c>
      <c r="O1228" s="107">
        <v>614812.80000000005</v>
      </c>
      <c r="P1228" s="105">
        <v>0</v>
      </c>
      <c r="Q1228" s="105">
        <v>529588.81999999995</v>
      </c>
      <c r="R1228" s="106">
        <v>0</v>
      </c>
      <c r="S1228" s="107">
        <v>586535.86</v>
      </c>
      <c r="T1228" s="105">
        <v>0</v>
      </c>
      <c r="U1228" s="105">
        <v>489027.05</v>
      </c>
      <c r="V1228" s="106">
        <v>0</v>
      </c>
      <c r="W1228" s="107">
        <v>736313.12</v>
      </c>
      <c r="X1228" s="105">
        <v>0</v>
      </c>
      <c r="Y1228" s="105">
        <v>474644.5</v>
      </c>
      <c r="Z1228" s="106">
        <v>0</v>
      </c>
      <c r="AA1228" s="107">
        <v>621782.81000000006</v>
      </c>
      <c r="AB1228" s="105">
        <v>0</v>
      </c>
      <c r="AC1228" s="105">
        <v>624650.56000000006</v>
      </c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1701</v>
      </c>
      <c r="B1229" s="111" t="s">
        <v>682</v>
      </c>
      <c r="C1229" s="112" t="s">
        <v>683</v>
      </c>
      <c r="D1229" s="21">
        <f t="shared" si="21"/>
        <v>891114.43</v>
      </c>
      <c r="E1229" s="24">
        <f t="shared" si="21"/>
        <v>2483803.87</v>
      </c>
      <c r="F1229" s="104">
        <v>0</v>
      </c>
      <c r="G1229" s="104">
        <v>112385.57</v>
      </c>
      <c r="H1229" s="113">
        <v>0</v>
      </c>
      <c r="I1229" s="113">
        <v>146561.46</v>
      </c>
      <c r="J1229" s="31">
        <v>0</v>
      </c>
      <c r="K1229" s="32">
        <v>107149.08</v>
      </c>
      <c r="L1229" s="113">
        <v>0</v>
      </c>
      <c r="M1229" s="113">
        <v>136537.57999999999</v>
      </c>
      <c r="N1229" s="31">
        <v>0</v>
      </c>
      <c r="O1229" s="32">
        <v>135333.96</v>
      </c>
      <c r="P1229" s="105">
        <v>0</v>
      </c>
      <c r="Q1229" s="105">
        <v>120172.94</v>
      </c>
      <c r="R1229" s="31">
        <v>0</v>
      </c>
      <c r="S1229" s="32">
        <v>235596.25</v>
      </c>
      <c r="T1229" s="113">
        <v>348115.19</v>
      </c>
      <c r="U1229" s="113">
        <v>600181.31000000006</v>
      </c>
      <c r="V1229" s="31">
        <v>118413.39</v>
      </c>
      <c r="W1229" s="32">
        <v>416874.79</v>
      </c>
      <c r="X1229" s="113">
        <v>150003.21</v>
      </c>
      <c r="Y1229" s="113">
        <v>311484.75</v>
      </c>
      <c r="Z1229" s="31">
        <v>187826.28</v>
      </c>
      <c r="AA1229" s="32">
        <v>127126.18</v>
      </c>
      <c r="AB1229" s="113">
        <v>86756.36</v>
      </c>
      <c r="AC1229" s="113">
        <v>34400</v>
      </c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1701</v>
      </c>
      <c r="B1230" s="111" t="s">
        <v>684</v>
      </c>
      <c r="C1230" s="112" t="s">
        <v>685</v>
      </c>
      <c r="D1230" s="21">
        <f t="shared" si="21"/>
        <v>594530.89</v>
      </c>
      <c r="E1230" s="24">
        <f t="shared" si="21"/>
        <v>2415757.31</v>
      </c>
      <c r="F1230" s="104">
        <v>0</v>
      </c>
      <c r="G1230" s="104">
        <v>552071.06000000006</v>
      </c>
      <c r="H1230" s="113">
        <v>139546.57</v>
      </c>
      <c r="I1230" s="113">
        <v>0</v>
      </c>
      <c r="J1230" s="31">
        <v>100328.32000000001</v>
      </c>
      <c r="K1230" s="32">
        <v>142425</v>
      </c>
      <c r="L1230" s="113">
        <v>0</v>
      </c>
      <c r="M1230" s="113">
        <v>0</v>
      </c>
      <c r="N1230" s="31">
        <v>0</v>
      </c>
      <c r="O1230" s="32">
        <v>54675</v>
      </c>
      <c r="P1230" s="113">
        <v>0</v>
      </c>
      <c r="Q1230" s="113">
        <v>56725</v>
      </c>
      <c r="R1230" s="31">
        <v>0</v>
      </c>
      <c r="S1230" s="32">
        <v>43070</v>
      </c>
      <c r="T1230" s="113">
        <v>0</v>
      </c>
      <c r="U1230" s="113">
        <v>474207.5</v>
      </c>
      <c r="V1230" s="31">
        <v>338193.5</v>
      </c>
      <c r="W1230" s="32">
        <v>350550</v>
      </c>
      <c r="X1230" s="113">
        <v>0</v>
      </c>
      <c r="Y1230" s="113">
        <v>453375</v>
      </c>
      <c r="Z1230" s="31">
        <v>0</v>
      </c>
      <c r="AA1230" s="32">
        <v>104812.5</v>
      </c>
      <c r="AB1230" s="113">
        <v>16462.5</v>
      </c>
      <c r="AC1230" s="113">
        <v>183846.25</v>
      </c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1701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1701</v>
      </c>
      <c r="B1232" s="111" t="s">
        <v>688</v>
      </c>
      <c r="C1232" s="112" t="s">
        <v>689</v>
      </c>
      <c r="D1232" s="21">
        <f t="shared" si="21"/>
        <v>33986212.490000002</v>
      </c>
      <c r="E1232" s="24">
        <f t="shared" si="21"/>
        <v>3353379.65</v>
      </c>
      <c r="F1232" s="104"/>
      <c r="G1232" s="104"/>
      <c r="H1232" s="105">
        <v>2628615.9700000002</v>
      </c>
      <c r="I1232" s="105">
        <v>0</v>
      </c>
      <c r="J1232" s="106">
        <v>2271180.5</v>
      </c>
      <c r="K1232" s="107">
        <v>0</v>
      </c>
      <c r="L1232" s="105">
        <v>3034179.47</v>
      </c>
      <c r="M1232" s="105">
        <v>0</v>
      </c>
      <c r="N1232" s="106">
        <v>2763442.13</v>
      </c>
      <c r="O1232" s="107">
        <v>0</v>
      </c>
      <c r="P1232" s="113">
        <v>2201900.98</v>
      </c>
      <c r="Q1232" s="113">
        <v>0</v>
      </c>
      <c r="R1232" s="106">
        <v>3300524.83</v>
      </c>
      <c r="S1232" s="107">
        <v>0</v>
      </c>
      <c r="T1232" s="105">
        <v>2739538.26</v>
      </c>
      <c r="U1232" s="105">
        <v>12366.36</v>
      </c>
      <c r="V1232" s="106">
        <v>2887518.51</v>
      </c>
      <c r="W1232" s="107">
        <v>0</v>
      </c>
      <c r="X1232" s="105">
        <v>2723878.96</v>
      </c>
      <c r="Y1232" s="105">
        <v>0</v>
      </c>
      <c r="Z1232" s="106">
        <v>2837773.69</v>
      </c>
      <c r="AA1232" s="107">
        <v>1092033.78</v>
      </c>
      <c r="AB1232" s="105">
        <v>6597659.1900000004</v>
      </c>
      <c r="AC1232" s="105">
        <v>2248979.5099999998</v>
      </c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1701</v>
      </c>
      <c r="B1233" s="111" t="s">
        <v>690</v>
      </c>
      <c r="C1233" s="112" t="s">
        <v>691</v>
      </c>
      <c r="D1233" s="21">
        <f t="shared" si="21"/>
        <v>5723.14</v>
      </c>
      <c r="E1233" s="24">
        <f t="shared" si="21"/>
        <v>5754121.7300000004</v>
      </c>
      <c r="F1233" s="104"/>
      <c r="G1233" s="104"/>
      <c r="H1233" s="105">
        <v>0</v>
      </c>
      <c r="I1233" s="105">
        <v>284416.28999999998</v>
      </c>
      <c r="J1233" s="106">
        <v>2160.2600000000002</v>
      </c>
      <c r="K1233" s="107">
        <v>373701.25</v>
      </c>
      <c r="L1233" s="105">
        <v>0</v>
      </c>
      <c r="M1233" s="105">
        <v>485465.58</v>
      </c>
      <c r="N1233" s="106">
        <v>0</v>
      </c>
      <c r="O1233" s="107">
        <v>320430.53000000003</v>
      </c>
      <c r="P1233" s="105">
        <v>0</v>
      </c>
      <c r="Q1233" s="105">
        <v>360829.24</v>
      </c>
      <c r="R1233" s="106">
        <v>0</v>
      </c>
      <c r="S1233" s="107">
        <v>539526.89</v>
      </c>
      <c r="T1233" s="105">
        <v>0</v>
      </c>
      <c r="U1233" s="105">
        <v>584871.86</v>
      </c>
      <c r="V1233" s="106">
        <v>0</v>
      </c>
      <c r="W1233" s="107">
        <v>1370710.85</v>
      </c>
      <c r="X1233" s="105">
        <v>0</v>
      </c>
      <c r="Y1233" s="105">
        <v>316536.26</v>
      </c>
      <c r="Z1233" s="106">
        <v>3562.88</v>
      </c>
      <c r="AA1233" s="107">
        <v>387627.57</v>
      </c>
      <c r="AB1233" s="105">
        <v>0</v>
      </c>
      <c r="AC1233" s="105">
        <v>730005.41</v>
      </c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1701</v>
      </c>
      <c r="B1234" s="111" t="s">
        <v>692</v>
      </c>
      <c r="C1234" s="112" t="s">
        <v>693</v>
      </c>
      <c r="D1234" s="21">
        <f t="shared" si="21"/>
        <v>4299464.74</v>
      </c>
      <c r="E1234" s="24">
        <f t="shared" si="21"/>
        <v>1650</v>
      </c>
      <c r="F1234" s="104">
        <v>355282</v>
      </c>
      <c r="G1234" s="104">
        <v>0</v>
      </c>
      <c r="H1234" s="113">
        <v>286048.03999999998</v>
      </c>
      <c r="I1234" s="113">
        <v>0</v>
      </c>
      <c r="J1234" s="31">
        <v>284657.5</v>
      </c>
      <c r="K1234" s="32">
        <v>0</v>
      </c>
      <c r="L1234" s="113">
        <v>317923.5</v>
      </c>
      <c r="M1234" s="113">
        <v>0</v>
      </c>
      <c r="N1234" s="31">
        <v>394903</v>
      </c>
      <c r="O1234" s="32">
        <v>630</v>
      </c>
      <c r="P1234" s="105">
        <v>437624.5</v>
      </c>
      <c r="Q1234" s="105">
        <v>0</v>
      </c>
      <c r="R1234" s="31">
        <v>409155</v>
      </c>
      <c r="S1234" s="32">
        <v>0</v>
      </c>
      <c r="T1234" s="113">
        <v>347243</v>
      </c>
      <c r="U1234" s="113">
        <v>0</v>
      </c>
      <c r="V1234" s="31">
        <v>428243</v>
      </c>
      <c r="W1234" s="32">
        <v>0</v>
      </c>
      <c r="X1234" s="113">
        <v>251906</v>
      </c>
      <c r="Y1234" s="113">
        <v>1020</v>
      </c>
      <c r="Z1234" s="31">
        <v>446845.2</v>
      </c>
      <c r="AA1234" s="32">
        <v>0</v>
      </c>
      <c r="AB1234" s="113">
        <v>339634</v>
      </c>
      <c r="AC1234" s="113">
        <v>0</v>
      </c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1701</v>
      </c>
      <c r="B1235" s="111" t="s">
        <v>694</v>
      </c>
      <c r="C1235" s="112" t="s">
        <v>695</v>
      </c>
      <c r="D1235" s="21">
        <f t="shared" si="21"/>
        <v>450</v>
      </c>
      <c r="E1235" s="24">
        <f t="shared" si="21"/>
        <v>6592480.75</v>
      </c>
      <c r="F1235" s="104">
        <v>0</v>
      </c>
      <c r="G1235" s="104">
        <v>514193.25</v>
      </c>
      <c r="H1235" s="113">
        <v>0</v>
      </c>
      <c r="I1235" s="113">
        <v>652624.5</v>
      </c>
      <c r="J1235" s="31">
        <v>0</v>
      </c>
      <c r="K1235" s="32">
        <v>568847.5</v>
      </c>
      <c r="L1235" s="113">
        <v>0</v>
      </c>
      <c r="M1235" s="113">
        <v>662686.5</v>
      </c>
      <c r="N1235" s="31">
        <v>0</v>
      </c>
      <c r="O1235" s="32">
        <v>810579</v>
      </c>
      <c r="P1235" s="113">
        <v>0</v>
      </c>
      <c r="Q1235" s="113">
        <v>676418</v>
      </c>
      <c r="R1235" s="31">
        <v>0</v>
      </c>
      <c r="S1235" s="32">
        <v>516991.75</v>
      </c>
      <c r="T1235" s="113">
        <v>450</v>
      </c>
      <c r="U1235" s="113">
        <v>770282.5</v>
      </c>
      <c r="V1235" s="31">
        <v>0</v>
      </c>
      <c r="W1235" s="32">
        <v>4618.5</v>
      </c>
      <c r="X1235" s="113">
        <v>0</v>
      </c>
      <c r="Y1235" s="113">
        <v>935078.5</v>
      </c>
      <c r="Z1235" s="31">
        <v>0</v>
      </c>
      <c r="AA1235" s="32">
        <v>477030.75</v>
      </c>
      <c r="AB1235" s="113">
        <v>0</v>
      </c>
      <c r="AC1235" s="113">
        <v>3130</v>
      </c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1701</v>
      </c>
      <c r="B1236" s="111" t="s">
        <v>696</v>
      </c>
      <c r="C1236" s="112" t="s">
        <v>697</v>
      </c>
      <c r="D1236" s="21">
        <f t="shared" si="21"/>
        <v>451886.5</v>
      </c>
      <c r="E1236" s="24">
        <f t="shared" si="21"/>
        <v>47182228.859999999</v>
      </c>
      <c r="F1236" s="104">
        <v>0</v>
      </c>
      <c r="G1236" s="104">
        <v>484424.62</v>
      </c>
      <c r="H1236" s="113">
        <v>0</v>
      </c>
      <c r="I1236" s="113">
        <v>1210778.3600000001</v>
      </c>
      <c r="J1236" s="31">
        <v>900</v>
      </c>
      <c r="K1236" s="32">
        <v>1015900.46</v>
      </c>
      <c r="L1236" s="113">
        <v>1980</v>
      </c>
      <c r="M1236" s="113">
        <v>1002008.78</v>
      </c>
      <c r="N1236" s="31">
        <v>11960</v>
      </c>
      <c r="O1236" s="32">
        <v>544622.19999999995</v>
      </c>
      <c r="P1236" s="113">
        <v>31180</v>
      </c>
      <c r="Q1236" s="113">
        <v>619931.30000000005</v>
      </c>
      <c r="R1236" s="31">
        <v>0</v>
      </c>
      <c r="S1236" s="32">
        <v>1791542.48</v>
      </c>
      <c r="T1236" s="113">
        <v>23874</v>
      </c>
      <c r="U1236" s="113">
        <v>1166343.1599999999</v>
      </c>
      <c r="V1236" s="31">
        <v>7473</v>
      </c>
      <c r="W1236" s="32">
        <v>6118146.5</v>
      </c>
      <c r="X1236" s="113">
        <v>22115</v>
      </c>
      <c r="Y1236" s="113">
        <v>4809414.62</v>
      </c>
      <c r="Z1236" s="31">
        <v>213989.5</v>
      </c>
      <c r="AA1236" s="32">
        <v>8985923.2400000002</v>
      </c>
      <c r="AB1236" s="113">
        <v>138415</v>
      </c>
      <c r="AC1236" s="113">
        <v>19433193.140000001</v>
      </c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1701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1701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710000</v>
      </c>
      <c r="F1238" s="104"/>
      <c r="G1238" s="104"/>
      <c r="H1238" s="113">
        <v>0</v>
      </c>
      <c r="I1238" s="113">
        <v>640000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0</v>
      </c>
      <c r="X1238" s="113">
        <v>0</v>
      </c>
      <c r="Y1238" s="113">
        <v>70000</v>
      </c>
      <c r="Z1238" s="31">
        <v>0</v>
      </c>
      <c r="AA1238" s="32">
        <v>0</v>
      </c>
      <c r="AB1238" s="113">
        <v>0</v>
      </c>
      <c r="AC1238" s="113">
        <v>0</v>
      </c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1701</v>
      </c>
      <c r="B1239" s="111" t="s">
        <v>702</v>
      </c>
      <c r="C1239" s="112" t="s">
        <v>1597</v>
      </c>
      <c r="D1239" s="21">
        <f t="shared" si="21"/>
        <v>208935.5</v>
      </c>
      <c r="E1239" s="24">
        <f t="shared" si="21"/>
        <v>2974646.05</v>
      </c>
      <c r="F1239" s="104">
        <v>0</v>
      </c>
      <c r="G1239" s="104">
        <v>134044.5</v>
      </c>
      <c r="H1239" s="105">
        <v>0</v>
      </c>
      <c r="I1239" s="105">
        <v>128623.5</v>
      </c>
      <c r="J1239" s="106">
        <v>0</v>
      </c>
      <c r="K1239" s="107">
        <v>105107.5</v>
      </c>
      <c r="L1239" s="105">
        <v>0</v>
      </c>
      <c r="M1239" s="105">
        <v>100152</v>
      </c>
      <c r="N1239" s="106">
        <v>0</v>
      </c>
      <c r="O1239" s="107">
        <v>168169</v>
      </c>
      <c r="P1239" s="113">
        <v>8400</v>
      </c>
      <c r="Q1239" s="113">
        <v>150065.5</v>
      </c>
      <c r="R1239" s="106">
        <v>0</v>
      </c>
      <c r="S1239" s="107">
        <v>130533.5</v>
      </c>
      <c r="T1239" s="105">
        <v>45800</v>
      </c>
      <c r="U1239" s="105">
        <v>203765</v>
      </c>
      <c r="V1239" s="106">
        <v>153175.5</v>
      </c>
      <c r="W1239" s="107">
        <v>302124.5</v>
      </c>
      <c r="X1239" s="105">
        <v>0</v>
      </c>
      <c r="Y1239" s="105">
        <v>324599.75</v>
      </c>
      <c r="Z1239" s="106">
        <v>1560</v>
      </c>
      <c r="AA1239" s="107">
        <v>243638.3</v>
      </c>
      <c r="AB1239" s="105">
        <v>0</v>
      </c>
      <c r="AC1239" s="105">
        <v>983823</v>
      </c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1701</v>
      </c>
      <c r="B1240" s="111" t="s">
        <v>703</v>
      </c>
      <c r="C1240" s="112" t="s">
        <v>704</v>
      </c>
      <c r="D1240" s="21">
        <f t="shared" si="21"/>
        <v>2241837.2999999998</v>
      </c>
      <c r="E1240" s="24">
        <f t="shared" si="21"/>
        <v>4647233.3499999996</v>
      </c>
      <c r="F1240" s="104">
        <v>0</v>
      </c>
      <c r="G1240" s="104">
        <v>98328.5</v>
      </c>
      <c r="H1240" s="113">
        <v>0</v>
      </c>
      <c r="I1240" s="113">
        <v>140830.39999999999</v>
      </c>
      <c r="J1240" s="31">
        <v>40897</v>
      </c>
      <c r="K1240" s="32">
        <v>96383.75</v>
      </c>
      <c r="L1240" s="113">
        <v>40223</v>
      </c>
      <c r="M1240" s="113">
        <v>231988</v>
      </c>
      <c r="N1240" s="31">
        <v>47232</v>
      </c>
      <c r="O1240" s="32">
        <v>160372</v>
      </c>
      <c r="P1240" s="105">
        <v>161536</v>
      </c>
      <c r="Q1240" s="105">
        <v>134747</v>
      </c>
      <c r="R1240" s="31">
        <v>112478.5</v>
      </c>
      <c r="S1240" s="32">
        <v>123301</v>
      </c>
      <c r="T1240" s="113">
        <v>80274</v>
      </c>
      <c r="U1240" s="113">
        <v>76770</v>
      </c>
      <c r="V1240" s="31">
        <v>78893</v>
      </c>
      <c r="W1240" s="32">
        <v>170104</v>
      </c>
      <c r="X1240" s="113">
        <v>64885</v>
      </c>
      <c r="Y1240" s="113">
        <v>705172.3</v>
      </c>
      <c r="Z1240" s="31">
        <v>518926.5</v>
      </c>
      <c r="AA1240" s="32">
        <v>1541997.5</v>
      </c>
      <c r="AB1240" s="113">
        <v>1096492.3</v>
      </c>
      <c r="AC1240" s="113">
        <v>1167238.8999999999</v>
      </c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1701</v>
      </c>
      <c r="B1241" s="111" t="s">
        <v>705</v>
      </c>
      <c r="C1241" s="112" t="s">
        <v>1668</v>
      </c>
      <c r="D1241" s="21">
        <f t="shared" si="21"/>
        <v>340155.60999999993</v>
      </c>
      <c r="E1241" s="24">
        <f t="shared" si="21"/>
        <v>0</v>
      </c>
      <c r="F1241" s="104"/>
      <c r="G1241" s="104"/>
      <c r="H1241" s="105">
        <v>96950.53</v>
      </c>
      <c r="I1241" s="105">
        <v>0</v>
      </c>
      <c r="J1241" s="106">
        <v>13676.87</v>
      </c>
      <c r="K1241" s="107">
        <v>0</v>
      </c>
      <c r="L1241" s="105">
        <v>44496.92</v>
      </c>
      <c r="M1241" s="105">
        <v>0</v>
      </c>
      <c r="N1241" s="106">
        <v>17070.189999999999</v>
      </c>
      <c r="O1241" s="107">
        <v>0</v>
      </c>
      <c r="P1241" s="113">
        <v>9478.41</v>
      </c>
      <c r="Q1241" s="113">
        <v>0</v>
      </c>
      <c r="R1241" s="106">
        <v>21954.400000000001</v>
      </c>
      <c r="S1241" s="107">
        <v>0</v>
      </c>
      <c r="T1241" s="105">
        <v>6176.3</v>
      </c>
      <c r="U1241" s="105">
        <v>0</v>
      </c>
      <c r="V1241" s="106">
        <v>10077.459999999999</v>
      </c>
      <c r="W1241" s="107">
        <v>0</v>
      </c>
      <c r="X1241" s="105">
        <v>27505.43</v>
      </c>
      <c r="Y1241" s="105">
        <v>0</v>
      </c>
      <c r="Z1241" s="106">
        <v>76689.81</v>
      </c>
      <c r="AA1241" s="107">
        <v>0</v>
      </c>
      <c r="AB1241" s="105">
        <v>16079.29</v>
      </c>
      <c r="AC1241" s="105">
        <v>0</v>
      </c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1701</v>
      </c>
      <c r="B1242" s="111" t="s">
        <v>706</v>
      </c>
      <c r="C1242" s="112" t="s">
        <v>1669</v>
      </c>
      <c r="D1242" s="21">
        <f t="shared" si="21"/>
        <v>0</v>
      </c>
      <c r="E1242" s="24">
        <f t="shared" si="21"/>
        <v>7291.77</v>
      </c>
      <c r="F1242" s="104"/>
      <c r="G1242" s="104"/>
      <c r="H1242" s="113">
        <v>0</v>
      </c>
      <c r="I1242" s="113">
        <v>1491.9</v>
      </c>
      <c r="J1242" s="31">
        <v>0</v>
      </c>
      <c r="K1242" s="32">
        <v>7.1</v>
      </c>
      <c r="L1242" s="113">
        <v>0</v>
      </c>
      <c r="M1242" s="113">
        <v>12</v>
      </c>
      <c r="N1242" s="31">
        <v>0</v>
      </c>
      <c r="O1242" s="32">
        <v>3370.58</v>
      </c>
      <c r="P1242" s="105">
        <v>0</v>
      </c>
      <c r="Q1242" s="105">
        <v>21</v>
      </c>
      <c r="R1242" s="31">
        <v>0</v>
      </c>
      <c r="S1242" s="32">
        <v>69</v>
      </c>
      <c r="T1242" s="113">
        <v>0</v>
      </c>
      <c r="U1242" s="113">
        <v>75</v>
      </c>
      <c r="V1242" s="31">
        <v>0</v>
      </c>
      <c r="W1242" s="32">
        <v>0</v>
      </c>
      <c r="X1242" s="113">
        <v>0</v>
      </c>
      <c r="Y1242" s="113">
        <v>1561.19</v>
      </c>
      <c r="Z1242" s="31">
        <v>0</v>
      </c>
      <c r="AA1242" s="32">
        <v>684</v>
      </c>
      <c r="AB1242" s="113">
        <v>0</v>
      </c>
      <c r="AC1242" s="113">
        <v>0</v>
      </c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1701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1701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1701</v>
      </c>
      <c r="B1245" s="111" t="s">
        <v>711</v>
      </c>
      <c r="C1245" s="112" t="s">
        <v>712</v>
      </c>
      <c r="D1245" s="21">
        <f t="shared" si="21"/>
        <v>36396857.230000004</v>
      </c>
      <c r="E1245" s="24">
        <f t="shared" si="21"/>
        <v>138415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>
        <v>3539668.73</v>
      </c>
      <c r="W1245" s="32">
        <v>0</v>
      </c>
      <c r="X1245" s="113">
        <v>4652061.62</v>
      </c>
      <c r="Y1245" s="113">
        <v>0</v>
      </c>
      <c r="Z1245" s="31">
        <v>8771933.7400000002</v>
      </c>
      <c r="AA1245" s="32">
        <v>0</v>
      </c>
      <c r="AB1245" s="113">
        <v>19433193.140000001</v>
      </c>
      <c r="AC1245" s="113">
        <v>138415</v>
      </c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1701</v>
      </c>
      <c r="B1246" s="111" t="s">
        <v>713</v>
      </c>
      <c r="C1246" s="112" t="s">
        <v>714</v>
      </c>
      <c r="D1246" s="21">
        <f t="shared" si="21"/>
        <v>213979</v>
      </c>
      <c r="E1246" s="24">
        <f t="shared" si="21"/>
        <v>0</v>
      </c>
      <c r="F1246" s="104"/>
      <c r="G1246" s="104"/>
      <c r="H1246" s="113"/>
      <c r="I1246" s="113"/>
      <c r="J1246" s="31">
        <v>2845</v>
      </c>
      <c r="K1246" s="32">
        <v>0</v>
      </c>
      <c r="L1246" s="113">
        <v>23506</v>
      </c>
      <c r="M1246" s="113">
        <v>0</v>
      </c>
      <c r="N1246" s="31">
        <v>22861</v>
      </c>
      <c r="O1246" s="32">
        <v>0</v>
      </c>
      <c r="P1246" s="113">
        <v>52126.5</v>
      </c>
      <c r="Q1246" s="113">
        <v>0</v>
      </c>
      <c r="R1246" s="31">
        <v>1348</v>
      </c>
      <c r="S1246" s="32">
        <v>0</v>
      </c>
      <c r="T1246" s="113">
        <v>59325</v>
      </c>
      <c r="U1246" s="113">
        <v>0</v>
      </c>
      <c r="V1246" s="31">
        <v>22810</v>
      </c>
      <c r="W1246" s="32">
        <v>0</v>
      </c>
      <c r="X1246" s="113">
        <v>12912</v>
      </c>
      <c r="Y1246" s="113">
        <v>0</v>
      </c>
      <c r="Z1246" s="31">
        <v>15055.5</v>
      </c>
      <c r="AA1246" s="32">
        <v>0</v>
      </c>
      <c r="AB1246" s="113">
        <v>1190</v>
      </c>
      <c r="AC1246" s="113">
        <v>0</v>
      </c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1701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219973.75</v>
      </c>
      <c r="F1247" s="104"/>
      <c r="G1247" s="104"/>
      <c r="H1247" s="113"/>
      <c r="I1247" s="113"/>
      <c r="J1247" s="31">
        <v>0</v>
      </c>
      <c r="K1247" s="32">
        <v>978</v>
      </c>
      <c r="L1247" s="113">
        <v>0</v>
      </c>
      <c r="M1247" s="113">
        <v>1083</v>
      </c>
      <c r="N1247" s="31">
        <v>0</v>
      </c>
      <c r="O1247" s="32">
        <v>3959</v>
      </c>
      <c r="P1247" s="113">
        <v>0</v>
      </c>
      <c r="Q1247" s="113">
        <v>0</v>
      </c>
      <c r="R1247" s="31">
        <v>0</v>
      </c>
      <c r="S1247" s="32">
        <v>694</v>
      </c>
      <c r="T1247" s="113">
        <v>0</v>
      </c>
      <c r="U1247" s="113">
        <v>135778</v>
      </c>
      <c r="V1247" s="31">
        <v>0</v>
      </c>
      <c r="W1247" s="32">
        <v>215</v>
      </c>
      <c r="X1247" s="113">
        <v>0</v>
      </c>
      <c r="Y1247" s="113">
        <v>76606.75</v>
      </c>
      <c r="Z1247" s="31">
        <v>0</v>
      </c>
      <c r="AA1247" s="32">
        <v>550</v>
      </c>
      <c r="AB1247" s="113">
        <v>0</v>
      </c>
      <c r="AC1247" s="113">
        <v>110</v>
      </c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1701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1701</v>
      </c>
      <c r="B1249" s="111" t="s">
        <v>719</v>
      </c>
      <c r="C1249" s="112" t="s">
        <v>720</v>
      </c>
      <c r="D1249" s="21">
        <f t="shared" si="21"/>
        <v>43540295.590000004</v>
      </c>
      <c r="E1249" s="24">
        <f t="shared" si="21"/>
        <v>13671585.539999999</v>
      </c>
      <c r="F1249" s="104">
        <v>43540259.590000004</v>
      </c>
      <c r="G1249" s="104">
        <v>0</v>
      </c>
      <c r="H1249" s="113">
        <v>0</v>
      </c>
      <c r="I1249" s="113">
        <v>13671585.539999999</v>
      </c>
      <c r="J1249" s="31">
        <v>0</v>
      </c>
      <c r="K1249" s="32">
        <v>0</v>
      </c>
      <c r="L1249" s="113">
        <v>36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>
        <v>0</v>
      </c>
      <c r="AA1249" s="32">
        <v>0</v>
      </c>
      <c r="AB1249" s="113">
        <v>0</v>
      </c>
      <c r="AC1249" s="113">
        <v>0</v>
      </c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1701</v>
      </c>
      <c r="B1250" s="111" t="s">
        <v>721</v>
      </c>
      <c r="C1250" s="112" t="s">
        <v>722</v>
      </c>
      <c r="D1250" s="21">
        <f t="shared" si="21"/>
        <v>14972010.99</v>
      </c>
      <c r="E1250" s="24">
        <f t="shared" si="21"/>
        <v>0</v>
      </c>
      <c r="F1250" s="104"/>
      <c r="G1250" s="104"/>
      <c r="H1250" s="113">
        <v>1247667.58</v>
      </c>
      <c r="I1250" s="113">
        <v>0</v>
      </c>
      <c r="J1250" s="31">
        <v>1247667.58</v>
      </c>
      <c r="K1250" s="32">
        <v>0</v>
      </c>
      <c r="L1250" s="113">
        <v>1247667.58</v>
      </c>
      <c r="M1250" s="113">
        <v>0</v>
      </c>
      <c r="N1250" s="31">
        <v>1247667.58</v>
      </c>
      <c r="O1250" s="32">
        <v>0</v>
      </c>
      <c r="P1250" s="113">
        <v>1247667.58</v>
      </c>
      <c r="Q1250" s="113">
        <v>0</v>
      </c>
      <c r="R1250" s="31">
        <v>1247667.58</v>
      </c>
      <c r="S1250" s="32">
        <v>0</v>
      </c>
      <c r="T1250" s="113">
        <v>1247667.5900000001</v>
      </c>
      <c r="U1250" s="113">
        <v>0</v>
      </c>
      <c r="V1250" s="31">
        <v>1247667.58</v>
      </c>
      <c r="W1250" s="32">
        <v>0</v>
      </c>
      <c r="X1250" s="113">
        <v>1247667.5900000001</v>
      </c>
      <c r="Y1250" s="113">
        <v>0</v>
      </c>
      <c r="Z1250" s="31">
        <v>1247667.58</v>
      </c>
      <c r="AA1250" s="32">
        <v>0</v>
      </c>
      <c r="AB1250" s="113">
        <v>2495335.17</v>
      </c>
      <c r="AC1250" s="113">
        <v>0</v>
      </c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1701</v>
      </c>
      <c r="B1251" s="111" t="s">
        <v>723</v>
      </c>
      <c r="C1251" s="112" t="s">
        <v>724</v>
      </c>
      <c r="D1251" s="21">
        <f t="shared" si="21"/>
        <v>5367229.96</v>
      </c>
      <c r="E1251" s="24">
        <f t="shared" si="21"/>
        <v>0</v>
      </c>
      <c r="F1251" s="104">
        <v>5367229.96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>
        <v>0</v>
      </c>
      <c r="AA1251" s="32">
        <v>0</v>
      </c>
      <c r="AB1251" s="113">
        <v>0</v>
      </c>
      <c r="AC1251" s="113">
        <v>0</v>
      </c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1701</v>
      </c>
      <c r="B1252" s="111" t="s">
        <v>1598</v>
      </c>
      <c r="C1252" s="112" t="s">
        <v>1599</v>
      </c>
      <c r="D1252" s="21">
        <f t="shared" si="21"/>
        <v>0</v>
      </c>
      <c r="E1252" s="24">
        <f t="shared" si="21"/>
        <v>1167416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8400</v>
      </c>
      <c r="R1252" s="31">
        <v>0</v>
      </c>
      <c r="S1252" s="32">
        <v>0</v>
      </c>
      <c r="T1252" s="113">
        <v>0</v>
      </c>
      <c r="U1252" s="113">
        <v>21223.5</v>
      </c>
      <c r="V1252" s="31">
        <v>0</v>
      </c>
      <c r="W1252" s="32">
        <v>9773</v>
      </c>
      <c r="X1252" s="113">
        <v>0</v>
      </c>
      <c r="Y1252" s="113">
        <v>54880</v>
      </c>
      <c r="Z1252" s="31">
        <v>0</v>
      </c>
      <c r="AA1252" s="32">
        <v>377219.5</v>
      </c>
      <c r="AB1252" s="113">
        <v>0</v>
      </c>
      <c r="AC1252" s="113">
        <v>695920</v>
      </c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1701</v>
      </c>
      <c r="B1253" s="111" t="s">
        <v>1600</v>
      </c>
      <c r="C1253" s="112" t="s">
        <v>1601</v>
      </c>
      <c r="D1253" s="21">
        <f t="shared" si="21"/>
        <v>0</v>
      </c>
      <c r="E1253" s="24">
        <f t="shared" si="21"/>
        <v>10589951.51</v>
      </c>
      <c r="F1253" s="104"/>
      <c r="G1253" s="104"/>
      <c r="H1253" s="113"/>
      <c r="I1253" s="113"/>
      <c r="J1253" s="31"/>
      <c r="K1253" s="32"/>
      <c r="L1253" s="113"/>
      <c r="M1253" s="113"/>
      <c r="N1253" s="31">
        <v>0</v>
      </c>
      <c r="O1253" s="32">
        <v>1868.73</v>
      </c>
      <c r="P1253" s="113">
        <v>0</v>
      </c>
      <c r="Q1253" s="113">
        <v>89112.74</v>
      </c>
      <c r="R1253" s="31">
        <v>0</v>
      </c>
      <c r="S1253" s="32">
        <v>26327.81</v>
      </c>
      <c r="T1253" s="113">
        <v>0</v>
      </c>
      <c r="U1253" s="113">
        <v>26708.65</v>
      </c>
      <c r="V1253" s="31">
        <v>0</v>
      </c>
      <c r="W1253" s="32">
        <v>367460.74</v>
      </c>
      <c r="X1253" s="113">
        <v>0</v>
      </c>
      <c r="Y1253" s="113">
        <v>632854.59</v>
      </c>
      <c r="Z1253" s="31">
        <v>0</v>
      </c>
      <c r="AA1253" s="32">
        <v>2015967.9</v>
      </c>
      <c r="AB1253" s="113">
        <v>0</v>
      </c>
      <c r="AC1253" s="113">
        <v>7429650.3499999996</v>
      </c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1701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1701</v>
      </c>
      <c r="B1255" s="111" t="s">
        <v>727</v>
      </c>
      <c r="C1255" s="112" t="s">
        <v>728</v>
      </c>
      <c r="D1255" s="21">
        <f t="shared" si="21"/>
        <v>6807</v>
      </c>
      <c r="E1255" s="24">
        <f t="shared" si="21"/>
        <v>2705958.45</v>
      </c>
      <c r="F1255" s="104">
        <v>550</v>
      </c>
      <c r="G1255" s="104">
        <v>177034.25</v>
      </c>
      <c r="H1255" s="113">
        <v>0</v>
      </c>
      <c r="I1255" s="113">
        <v>201904</v>
      </c>
      <c r="J1255" s="31">
        <v>0</v>
      </c>
      <c r="K1255" s="32">
        <v>242285</v>
      </c>
      <c r="L1255" s="113">
        <v>0</v>
      </c>
      <c r="M1255" s="113">
        <v>191037.5</v>
      </c>
      <c r="N1255" s="31">
        <v>0</v>
      </c>
      <c r="O1255" s="32">
        <v>160720</v>
      </c>
      <c r="P1255" s="113">
        <v>0</v>
      </c>
      <c r="Q1255" s="113">
        <v>247972</v>
      </c>
      <c r="R1255" s="31">
        <v>0</v>
      </c>
      <c r="S1255" s="32">
        <v>204182.5</v>
      </c>
      <c r="T1255" s="113">
        <v>0</v>
      </c>
      <c r="U1255" s="113">
        <v>211167</v>
      </c>
      <c r="V1255" s="31">
        <v>0</v>
      </c>
      <c r="W1255" s="32">
        <v>241085</v>
      </c>
      <c r="X1255" s="113">
        <v>0</v>
      </c>
      <c r="Y1255" s="113">
        <v>239046.6</v>
      </c>
      <c r="Z1255" s="31">
        <v>0</v>
      </c>
      <c r="AA1255" s="32">
        <v>350907.5</v>
      </c>
      <c r="AB1255" s="113">
        <v>6257</v>
      </c>
      <c r="AC1255" s="113">
        <v>238617.1</v>
      </c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1701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3316216</v>
      </c>
      <c r="F1256" s="104">
        <v>0</v>
      </c>
      <c r="G1256" s="104">
        <v>154524.5</v>
      </c>
      <c r="H1256" s="113">
        <v>0</v>
      </c>
      <c r="I1256" s="113">
        <v>163933.5</v>
      </c>
      <c r="J1256" s="31">
        <v>0</v>
      </c>
      <c r="K1256" s="32">
        <v>160976</v>
      </c>
      <c r="L1256" s="113">
        <v>0</v>
      </c>
      <c r="M1256" s="113">
        <v>327426.75</v>
      </c>
      <c r="N1256" s="31">
        <v>0</v>
      </c>
      <c r="O1256" s="32">
        <v>278629</v>
      </c>
      <c r="P1256" s="113">
        <v>0</v>
      </c>
      <c r="Q1256" s="113">
        <v>242220</v>
      </c>
      <c r="R1256" s="31">
        <v>0</v>
      </c>
      <c r="S1256" s="32">
        <v>165980.5</v>
      </c>
      <c r="T1256" s="113">
        <v>0</v>
      </c>
      <c r="U1256" s="113">
        <v>144818</v>
      </c>
      <c r="V1256" s="31">
        <v>0</v>
      </c>
      <c r="W1256" s="32">
        <v>368351</v>
      </c>
      <c r="X1256" s="113">
        <v>0</v>
      </c>
      <c r="Y1256" s="113">
        <v>127482.8</v>
      </c>
      <c r="Z1256" s="31">
        <v>0</v>
      </c>
      <c r="AA1256" s="32">
        <v>319574.5</v>
      </c>
      <c r="AB1256" s="113">
        <v>0</v>
      </c>
      <c r="AC1256" s="113">
        <v>862299.45</v>
      </c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1701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1701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3841204.0999999996</v>
      </c>
      <c r="F1258" s="104">
        <v>0</v>
      </c>
      <c r="G1258" s="104">
        <v>3415</v>
      </c>
      <c r="H1258" s="113">
        <v>0</v>
      </c>
      <c r="I1258" s="113">
        <v>71642</v>
      </c>
      <c r="J1258" s="31">
        <v>0</v>
      </c>
      <c r="K1258" s="32">
        <v>6303</v>
      </c>
      <c r="L1258" s="113">
        <v>0</v>
      </c>
      <c r="M1258" s="113">
        <v>0</v>
      </c>
      <c r="N1258" s="31">
        <v>0</v>
      </c>
      <c r="O1258" s="32">
        <v>6598</v>
      </c>
      <c r="P1258" s="113">
        <v>0</v>
      </c>
      <c r="Q1258" s="113">
        <v>16898.5</v>
      </c>
      <c r="R1258" s="31">
        <v>0</v>
      </c>
      <c r="S1258" s="32">
        <v>29186.5</v>
      </c>
      <c r="T1258" s="113">
        <v>0</v>
      </c>
      <c r="U1258" s="113">
        <v>16112.5</v>
      </c>
      <c r="V1258" s="31">
        <v>0</v>
      </c>
      <c r="W1258" s="32">
        <v>15401.5</v>
      </c>
      <c r="X1258" s="113">
        <v>0</v>
      </c>
      <c r="Y1258" s="113">
        <v>16612.5</v>
      </c>
      <c r="Z1258" s="31">
        <v>0</v>
      </c>
      <c r="AA1258" s="32">
        <v>2901113.8</v>
      </c>
      <c r="AB1258" s="113">
        <v>0</v>
      </c>
      <c r="AC1258" s="113">
        <v>757920.8</v>
      </c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1701</v>
      </c>
      <c r="B1259" s="111" t="s">
        <v>1602</v>
      </c>
      <c r="C1259" s="112" t="s">
        <v>1603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1701</v>
      </c>
      <c r="B1260" s="111" t="s">
        <v>1604</v>
      </c>
      <c r="C1260" s="112" t="s">
        <v>1605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1701</v>
      </c>
      <c r="B1261" s="111" t="s">
        <v>735</v>
      </c>
      <c r="C1261" s="112" t="s">
        <v>736</v>
      </c>
      <c r="D1261" s="21">
        <f t="shared" si="21"/>
        <v>946</v>
      </c>
      <c r="E1261" s="24">
        <f t="shared" si="21"/>
        <v>322630.27</v>
      </c>
      <c r="F1261" s="104">
        <v>0</v>
      </c>
      <c r="G1261" s="104">
        <v>63647</v>
      </c>
      <c r="H1261" s="113">
        <v>0</v>
      </c>
      <c r="I1261" s="113">
        <v>28523.5</v>
      </c>
      <c r="J1261" s="31">
        <v>0</v>
      </c>
      <c r="K1261" s="32">
        <v>20316.599999999999</v>
      </c>
      <c r="L1261" s="113">
        <v>0</v>
      </c>
      <c r="M1261" s="113">
        <v>8149.05</v>
      </c>
      <c r="N1261" s="31">
        <v>0</v>
      </c>
      <c r="O1261" s="32">
        <v>44014</v>
      </c>
      <c r="P1261" s="113">
        <v>551</v>
      </c>
      <c r="Q1261" s="113">
        <v>14688.05</v>
      </c>
      <c r="R1261" s="31">
        <v>0</v>
      </c>
      <c r="S1261" s="32">
        <v>4224</v>
      </c>
      <c r="T1261" s="113">
        <v>0</v>
      </c>
      <c r="U1261" s="113">
        <v>6991.6</v>
      </c>
      <c r="V1261" s="31">
        <v>0</v>
      </c>
      <c r="W1261" s="32">
        <v>10824.5</v>
      </c>
      <c r="X1261" s="113">
        <v>0</v>
      </c>
      <c r="Y1261" s="113">
        <v>53645.599999999999</v>
      </c>
      <c r="Z1261" s="31">
        <v>395</v>
      </c>
      <c r="AA1261" s="32">
        <v>18908</v>
      </c>
      <c r="AB1261" s="113">
        <v>0</v>
      </c>
      <c r="AC1261" s="113">
        <v>48698.37</v>
      </c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1701</v>
      </c>
      <c r="B1262" s="111" t="s">
        <v>737</v>
      </c>
      <c r="C1262" s="112" t="s">
        <v>738</v>
      </c>
      <c r="D1262" s="21">
        <f t="shared" si="21"/>
        <v>10177</v>
      </c>
      <c r="E1262" s="24">
        <f t="shared" si="21"/>
        <v>9732435.9000000004</v>
      </c>
      <c r="F1262" s="104">
        <v>0</v>
      </c>
      <c r="G1262" s="104">
        <v>84820</v>
      </c>
      <c r="H1262" s="113">
        <v>0</v>
      </c>
      <c r="I1262" s="113">
        <v>75219</v>
      </c>
      <c r="J1262" s="31">
        <v>0</v>
      </c>
      <c r="K1262" s="32">
        <v>81576.5</v>
      </c>
      <c r="L1262" s="113">
        <v>0</v>
      </c>
      <c r="M1262" s="113">
        <v>11744.5</v>
      </c>
      <c r="N1262" s="31">
        <v>0</v>
      </c>
      <c r="O1262" s="32">
        <v>43185.5</v>
      </c>
      <c r="P1262" s="113">
        <v>1000</v>
      </c>
      <c r="Q1262" s="113">
        <v>45278</v>
      </c>
      <c r="R1262" s="31">
        <v>0</v>
      </c>
      <c r="S1262" s="32">
        <v>84369.5</v>
      </c>
      <c r="T1262" s="113">
        <v>4000</v>
      </c>
      <c r="U1262" s="113">
        <v>81323.5</v>
      </c>
      <c r="V1262" s="31">
        <v>4000</v>
      </c>
      <c r="W1262" s="32">
        <v>2550</v>
      </c>
      <c r="X1262" s="113">
        <v>0</v>
      </c>
      <c r="Y1262" s="113">
        <v>2301823.5</v>
      </c>
      <c r="Z1262" s="31">
        <v>0</v>
      </c>
      <c r="AA1262" s="32">
        <v>4068275.8</v>
      </c>
      <c r="AB1262" s="113">
        <v>1177</v>
      </c>
      <c r="AC1262" s="113">
        <v>2852270.1</v>
      </c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1701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1701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1701</v>
      </c>
      <c r="B1265" s="111" t="s">
        <v>743</v>
      </c>
      <c r="C1265" s="112" t="s">
        <v>744</v>
      </c>
      <c r="D1265" s="21">
        <f t="shared" si="21"/>
        <v>1632702.76</v>
      </c>
      <c r="E1265" s="24">
        <f t="shared" si="21"/>
        <v>42327.26</v>
      </c>
      <c r="F1265" s="104">
        <v>90352.67</v>
      </c>
      <c r="G1265" s="104">
        <v>0</v>
      </c>
      <c r="H1265" s="113">
        <v>115222.42</v>
      </c>
      <c r="I1265" s="113">
        <v>0</v>
      </c>
      <c r="J1265" s="31">
        <v>155603.42000000001</v>
      </c>
      <c r="K1265" s="32">
        <v>0</v>
      </c>
      <c r="L1265" s="113">
        <v>104355.92</v>
      </c>
      <c r="M1265" s="113">
        <v>0</v>
      </c>
      <c r="N1265" s="31">
        <v>74038.42</v>
      </c>
      <c r="O1265" s="32">
        <v>0</v>
      </c>
      <c r="P1265" s="113">
        <v>161841.42000000001</v>
      </c>
      <c r="Q1265" s="113">
        <v>0</v>
      </c>
      <c r="R1265" s="31">
        <v>117500.92</v>
      </c>
      <c r="S1265" s="32">
        <v>0</v>
      </c>
      <c r="T1265" s="113">
        <v>107418.87</v>
      </c>
      <c r="U1265" s="113">
        <v>0</v>
      </c>
      <c r="V1265" s="31">
        <v>179619.49</v>
      </c>
      <c r="W1265" s="32">
        <v>0</v>
      </c>
      <c r="X1265" s="113">
        <v>138439.26999999999</v>
      </c>
      <c r="Y1265" s="113">
        <v>42327.26</v>
      </c>
      <c r="Z1265" s="31">
        <v>250300.17</v>
      </c>
      <c r="AA1265" s="32">
        <v>0</v>
      </c>
      <c r="AB1265" s="113">
        <v>138009.76999999999</v>
      </c>
      <c r="AC1265" s="113">
        <v>0</v>
      </c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1701</v>
      </c>
      <c r="B1266" s="111" t="s">
        <v>745</v>
      </c>
      <c r="C1266" s="112" t="s">
        <v>746</v>
      </c>
      <c r="D1266" s="21">
        <f t="shared" si="21"/>
        <v>2592628.91</v>
      </c>
      <c r="E1266" s="24">
        <f t="shared" si="21"/>
        <v>0</v>
      </c>
      <c r="F1266" s="104">
        <v>89560.03</v>
      </c>
      <c r="G1266" s="104">
        <v>0</v>
      </c>
      <c r="H1266" s="105">
        <v>98969.03</v>
      </c>
      <c r="I1266" s="105">
        <v>0</v>
      </c>
      <c r="J1266" s="106">
        <v>96011.53</v>
      </c>
      <c r="K1266" s="107">
        <v>0</v>
      </c>
      <c r="L1266" s="105">
        <v>262462.28000000003</v>
      </c>
      <c r="M1266" s="105">
        <v>0</v>
      </c>
      <c r="N1266" s="106">
        <v>213664.53</v>
      </c>
      <c r="O1266" s="107">
        <v>0</v>
      </c>
      <c r="P1266" s="113">
        <v>177255.53</v>
      </c>
      <c r="Q1266" s="113">
        <v>0</v>
      </c>
      <c r="R1266" s="106">
        <v>101016.03</v>
      </c>
      <c r="S1266" s="107">
        <v>0</v>
      </c>
      <c r="T1266" s="105">
        <v>100549.37</v>
      </c>
      <c r="U1266" s="105">
        <v>0</v>
      </c>
      <c r="V1266" s="106">
        <v>324082.37</v>
      </c>
      <c r="W1266" s="107">
        <v>0</v>
      </c>
      <c r="X1266" s="105">
        <v>72248.240000000005</v>
      </c>
      <c r="Y1266" s="105">
        <v>0</v>
      </c>
      <c r="Z1266" s="106">
        <v>257042.51</v>
      </c>
      <c r="AA1266" s="107">
        <v>0</v>
      </c>
      <c r="AB1266" s="105">
        <v>799767.46</v>
      </c>
      <c r="AC1266" s="105">
        <v>0</v>
      </c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1701</v>
      </c>
      <c r="B1267" s="111" t="s">
        <v>747</v>
      </c>
      <c r="C1267" s="112" t="s">
        <v>748</v>
      </c>
      <c r="D1267" s="21">
        <f t="shared" si="21"/>
        <v>0</v>
      </c>
      <c r="E1267" s="24">
        <f t="shared" si="21"/>
        <v>0</v>
      </c>
      <c r="F1267" s="104"/>
      <c r="G1267" s="104"/>
      <c r="H1267" s="113"/>
      <c r="I1267" s="113"/>
      <c r="J1267" s="31"/>
      <c r="K1267" s="32"/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1701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1701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1701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1701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1701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213232.5</v>
      </c>
      <c r="F1272" s="104">
        <v>0</v>
      </c>
      <c r="G1272" s="104">
        <v>13788</v>
      </c>
      <c r="H1272" s="113">
        <v>0</v>
      </c>
      <c r="I1272" s="113">
        <v>2239.5</v>
      </c>
      <c r="J1272" s="31">
        <v>0</v>
      </c>
      <c r="K1272" s="32">
        <v>6135.5</v>
      </c>
      <c r="L1272" s="113">
        <v>0</v>
      </c>
      <c r="M1272" s="113">
        <v>12329.5</v>
      </c>
      <c r="N1272" s="31">
        <v>0</v>
      </c>
      <c r="O1272" s="32">
        <v>16678</v>
      </c>
      <c r="P1272" s="113">
        <v>0</v>
      </c>
      <c r="Q1272" s="113">
        <v>24871</v>
      </c>
      <c r="R1272" s="31">
        <v>0</v>
      </c>
      <c r="S1272" s="32">
        <v>29627</v>
      </c>
      <c r="T1272" s="113">
        <v>0</v>
      </c>
      <c r="U1272" s="113">
        <v>21654</v>
      </c>
      <c r="V1272" s="31">
        <v>0</v>
      </c>
      <c r="W1272" s="32">
        <v>21468.5</v>
      </c>
      <c r="X1272" s="113">
        <v>0</v>
      </c>
      <c r="Y1272" s="113">
        <v>23361</v>
      </c>
      <c r="Z1272" s="31">
        <v>0</v>
      </c>
      <c r="AA1272" s="32">
        <v>22761</v>
      </c>
      <c r="AB1272" s="113">
        <v>0</v>
      </c>
      <c r="AC1272" s="113">
        <v>18319.5</v>
      </c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1701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120021.8</v>
      </c>
      <c r="F1273" s="104"/>
      <c r="G1273" s="104"/>
      <c r="H1273" s="113"/>
      <c r="I1273" s="113"/>
      <c r="J1273" s="31"/>
      <c r="K1273" s="32"/>
      <c r="L1273" s="113"/>
      <c r="M1273" s="113"/>
      <c r="N1273" s="31">
        <v>0</v>
      </c>
      <c r="O1273" s="32">
        <v>5420</v>
      </c>
      <c r="P1273" s="113">
        <v>0</v>
      </c>
      <c r="Q1273" s="113">
        <v>8774.5</v>
      </c>
      <c r="R1273" s="31">
        <v>0</v>
      </c>
      <c r="S1273" s="32">
        <v>9477.5</v>
      </c>
      <c r="T1273" s="113">
        <v>0</v>
      </c>
      <c r="U1273" s="113">
        <v>9489.5</v>
      </c>
      <c r="V1273" s="31">
        <v>0</v>
      </c>
      <c r="W1273" s="32">
        <v>9177.5</v>
      </c>
      <c r="X1273" s="113">
        <v>0</v>
      </c>
      <c r="Y1273" s="113">
        <v>19916.5</v>
      </c>
      <c r="Z1273" s="31">
        <v>0</v>
      </c>
      <c r="AA1273" s="32">
        <v>25284.3</v>
      </c>
      <c r="AB1273" s="113">
        <v>0</v>
      </c>
      <c r="AC1273" s="113">
        <v>32482</v>
      </c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1701</v>
      </c>
      <c r="B1274" s="111" t="s">
        <v>761</v>
      </c>
      <c r="C1274" s="112" t="s">
        <v>762</v>
      </c>
      <c r="D1274" s="21">
        <f t="shared" si="21"/>
        <v>182668.09000000003</v>
      </c>
      <c r="E1274" s="24">
        <f t="shared" si="21"/>
        <v>0</v>
      </c>
      <c r="F1274" s="104"/>
      <c r="G1274" s="104"/>
      <c r="H1274" s="113">
        <v>16027.5</v>
      </c>
      <c r="I1274" s="113">
        <v>0</v>
      </c>
      <c r="J1274" s="31">
        <v>6135.5</v>
      </c>
      <c r="K1274" s="32">
        <v>0</v>
      </c>
      <c r="L1274" s="113">
        <v>12329.5</v>
      </c>
      <c r="M1274" s="113">
        <v>0</v>
      </c>
      <c r="N1274" s="31">
        <v>10612.5</v>
      </c>
      <c r="O1274" s="32">
        <v>0</v>
      </c>
      <c r="P1274" s="113">
        <v>15930.55</v>
      </c>
      <c r="Q1274" s="113">
        <v>0</v>
      </c>
      <c r="R1274" s="31">
        <v>18820.54</v>
      </c>
      <c r="S1274" s="32">
        <v>0</v>
      </c>
      <c r="T1274" s="113">
        <v>20545.13</v>
      </c>
      <c r="U1274" s="113">
        <v>0</v>
      </c>
      <c r="V1274" s="31">
        <v>10124.219999999999</v>
      </c>
      <c r="W1274" s="32">
        <v>0</v>
      </c>
      <c r="X1274" s="113">
        <v>14723.83</v>
      </c>
      <c r="Y1274" s="113">
        <v>0</v>
      </c>
      <c r="Z1274" s="31">
        <v>22761</v>
      </c>
      <c r="AA1274" s="32">
        <v>0</v>
      </c>
      <c r="AB1274" s="113">
        <v>34657.82</v>
      </c>
      <c r="AC1274" s="113">
        <v>0</v>
      </c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1701</v>
      </c>
      <c r="B1275" s="111" t="s">
        <v>763</v>
      </c>
      <c r="C1275" s="112" t="s">
        <v>764</v>
      </c>
      <c r="D1275" s="21">
        <f t="shared" si="21"/>
        <v>106054.44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>
        <v>3448.84</v>
      </c>
      <c r="O1275" s="32">
        <v>0</v>
      </c>
      <c r="P1275" s="113">
        <v>5620.3</v>
      </c>
      <c r="Q1275" s="113">
        <v>0</v>
      </c>
      <c r="R1275" s="31">
        <v>6020.58</v>
      </c>
      <c r="S1275" s="32">
        <v>0</v>
      </c>
      <c r="T1275" s="113">
        <v>9003.56</v>
      </c>
      <c r="U1275" s="113">
        <v>0</v>
      </c>
      <c r="V1275" s="31">
        <v>4327.97</v>
      </c>
      <c r="W1275" s="32">
        <v>0</v>
      </c>
      <c r="X1275" s="113">
        <v>12552.86</v>
      </c>
      <c r="Y1275" s="113">
        <v>0</v>
      </c>
      <c r="Z1275" s="31">
        <v>25284.3</v>
      </c>
      <c r="AA1275" s="32">
        <v>0</v>
      </c>
      <c r="AB1275" s="113">
        <v>39796.03</v>
      </c>
      <c r="AC1275" s="113">
        <v>0</v>
      </c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1701</v>
      </c>
      <c r="B1276" s="111" t="s">
        <v>765</v>
      </c>
      <c r="C1276" s="112" t="s">
        <v>1670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1701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1701</v>
      </c>
      <c r="B1278" s="111" t="s">
        <v>768</v>
      </c>
      <c r="C1278" s="112" t="s">
        <v>1671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1701</v>
      </c>
      <c r="B1279" s="111" t="s">
        <v>769</v>
      </c>
      <c r="C1279" s="112" t="s">
        <v>1672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1701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1701</v>
      </c>
      <c r="B1281" s="111" t="s">
        <v>772</v>
      </c>
      <c r="C1281" s="112" t="s">
        <v>1673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1701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1701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0</v>
      </c>
      <c r="F1283" s="104"/>
      <c r="G1283" s="104"/>
      <c r="H1283" s="113"/>
      <c r="I1283" s="113"/>
      <c r="J1283" s="31"/>
      <c r="K1283" s="32"/>
      <c r="L1283" s="113"/>
      <c r="M1283" s="113"/>
      <c r="N1283" s="31"/>
      <c r="O1283" s="32"/>
      <c r="P1283" s="105"/>
      <c r="Q1283" s="105"/>
      <c r="R1283" s="31"/>
      <c r="S1283" s="32"/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1701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1701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1701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1701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2695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>
        <v>0</v>
      </c>
      <c r="S1287" s="32">
        <v>2695</v>
      </c>
      <c r="T1287" s="113">
        <v>0</v>
      </c>
      <c r="U1287" s="113">
        <v>0</v>
      </c>
      <c r="V1287" s="31">
        <v>0</v>
      </c>
      <c r="W1287" s="32">
        <v>0</v>
      </c>
      <c r="X1287" s="113">
        <v>0</v>
      </c>
      <c r="Y1287" s="113">
        <v>0</v>
      </c>
      <c r="Z1287" s="31">
        <v>0</v>
      </c>
      <c r="AA1287" s="32">
        <v>0</v>
      </c>
      <c r="AB1287" s="113">
        <v>0</v>
      </c>
      <c r="AC1287" s="113">
        <v>0</v>
      </c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1701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1701</v>
      </c>
      <c r="B1289" s="111" t="s">
        <v>787</v>
      </c>
      <c r="C1289" s="112" t="s">
        <v>788</v>
      </c>
      <c r="D1289" s="21">
        <f t="shared" si="22"/>
        <v>1595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>
        <v>1595</v>
      </c>
      <c r="S1289" s="32">
        <v>0</v>
      </c>
      <c r="T1289" s="113">
        <v>0</v>
      </c>
      <c r="U1289" s="113">
        <v>0</v>
      </c>
      <c r="V1289" s="31">
        <v>0</v>
      </c>
      <c r="W1289" s="32">
        <v>0</v>
      </c>
      <c r="X1289" s="113">
        <v>0</v>
      </c>
      <c r="Y1289" s="113">
        <v>0</v>
      </c>
      <c r="Z1289" s="31">
        <v>0</v>
      </c>
      <c r="AA1289" s="32">
        <v>0</v>
      </c>
      <c r="AB1289" s="113">
        <v>0</v>
      </c>
      <c r="AC1289" s="113">
        <v>0</v>
      </c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1701</v>
      </c>
      <c r="B1290" s="111" t="s">
        <v>789</v>
      </c>
      <c r="C1290" s="112" t="s">
        <v>790</v>
      </c>
      <c r="D1290" s="21">
        <f t="shared" si="22"/>
        <v>88125.799999999988</v>
      </c>
      <c r="E1290" s="24">
        <f t="shared" si="22"/>
        <v>0</v>
      </c>
      <c r="F1290" s="104"/>
      <c r="G1290" s="104"/>
      <c r="H1290" s="113">
        <v>3298.22</v>
      </c>
      <c r="I1290" s="113">
        <v>0</v>
      </c>
      <c r="J1290" s="31">
        <v>16060.98</v>
      </c>
      <c r="K1290" s="32">
        <v>0</v>
      </c>
      <c r="L1290" s="113">
        <v>0</v>
      </c>
      <c r="M1290" s="113">
        <v>0</v>
      </c>
      <c r="N1290" s="31">
        <v>40019.82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14962.92</v>
      </c>
      <c r="U1290" s="113">
        <v>0</v>
      </c>
      <c r="V1290" s="31">
        <v>0</v>
      </c>
      <c r="W1290" s="32">
        <v>0</v>
      </c>
      <c r="X1290" s="113">
        <v>0</v>
      </c>
      <c r="Y1290" s="113">
        <v>0</v>
      </c>
      <c r="Z1290" s="31">
        <v>11636.46</v>
      </c>
      <c r="AA1290" s="32">
        <v>0</v>
      </c>
      <c r="AB1290" s="113">
        <v>2147.4</v>
      </c>
      <c r="AC1290" s="113">
        <v>0</v>
      </c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1701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17948.23</v>
      </c>
      <c r="F1291" s="104"/>
      <c r="G1291" s="104"/>
      <c r="H1291" s="113">
        <v>0</v>
      </c>
      <c r="I1291" s="113">
        <v>4270.3</v>
      </c>
      <c r="J1291" s="31">
        <v>0</v>
      </c>
      <c r="K1291" s="32">
        <v>2262.02</v>
      </c>
      <c r="L1291" s="113">
        <v>0</v>
      </c>
      <c r="M1291" s="113">
        <v>0</v>
      </c>
      <c r="N1291" s="31">
        <v>0</v>
      </c>
      <c r="O1291" s="32">
        <v>0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0</v>
      </c>
      <c r="V1291" s="31">
        <v>0</v>
      </c>
      <c r="W1291" s="32">
        <v>10271.549999999999</v>
      </c>
      <c r="X1291" s="113">
        <v>0</v>
      </c>
      <c r="Y1291" s="113">
        <v>1144.3599999999999</v>
      </c>
      <c r="Z1291" s="31">
        <v>0</v>
      </c>
      <c r="AA1291" s="32">
        <v>0</v>
      </c>
      <c r="AB1291" s="113">
        <v>0</v>
      </c>
      <c r="AC1291" s="113">
        <v>0</v>
      </c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1701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410432</v>
      </c>
      <c r="F1292" s="104">
        <v>0</v>
      </c>
      <c r="G1292" s="104">
        <v>33793</v>
      </c>
      <c r="H1292" s="113">
        <v>0</v>
      </c>
      <c r="I1292" s="113">
        <v>42616</v>
      </c>
      <c r="J1292" s="31">
        <v>0</v>
      </c>
      <c r="K1292" s="32">
        <v>40718.5</v>
      </c>
      <c r="L1292" s="113">
        <v>0</v>
      </c>
      <c r="M1292" s="113">
        <v>13092.5</v>
      </c>
      <c r="N1292" s="31">
        <v>0</v>
      </c>
      <c r="O1292" s="32">
        <v>46368</v>
      </c>
      <c r="P1292" s="113">
        <v>0</v>
      </c>
      <c r="Q1292" s="113">
        <v>40735.5</v>
      </c>
      <c r="R1292" s="31">
        <v>0</v>
      </c>
      <c r="S1292" s="32">
        <v>24126</v>
      </c>
      <c r="T1292" s="113">
        <v>0</v>
      </c>
      <c r="U1292" s="113">
        <v>30095</v>
      </c>
      <c r="V1292" s="31">
        <v>0</v>
      </c>
      <c r="W1292" s="32">
        <v>42504</v>
      </c>
      <c r="X1292" s="113">
        <v>0</v>
      </c>
      <c r="Y1292" s="113">
        <v>32479.5</v>
      </c>
      <c r="Z1292" s="31">
        <v>0</v>
      </c>
      <c r="AA1292" s="32">
        <v>29790</v>
      </c>
      <c r="AB1292" s="113">
        <v>0</v>
      </c>
      <c r="AC1292" s="113">
        <v>34114</v>
      </c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1701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286772</v>
      </c>
      <c r="F1293" s="104">
        <v>0</v>
      </c>
      <c r="G1293" s="104">
        <v>24264</v>
      </c>
      <c r="H1293" s="113">
        <v>0</v>
      </c>
      <c r="I1293" s="113">
        <v>6682</v>
      </c>
      <c r="J1293" s="31">
        <v>0</v>
      </c>
      <c r="K1293" s="32">
        <v>49089.5</v>
      </c>
      <c r="L1293" s="113">
        <v>0</v>
      </c>
      <c r="M1293" s="113">
        <v>0</v>
      </c>
      <c r="N1293" s="31">
        <v>0</v>
      </c>
      <c r="O1293" s="32">
        <v>11231.5</v>
      </c>
      <c r="P1293" s="113">
        <v>0</v>
      </c>
      <c r="Q1293" s="113">
        <v>67500</v>
      </c>
      <c r="R1293" s="31">
        <v>0</v>
      </c>
      <c r="S1293" s="32">
        <v>12917</v>
      </c>
      <c r="T1293" s="113">
        <v>0</v>
      </c>
      <c r="U1293" s="113">
        <v>34070</v>
      </c>
      <c r="V1293" s="31">
        <v>0</v>
      </c>
      <c r="W1293" s="32">
        <v>18224</v>
      </c>
      <c r="X1293" s="113">
        <v>0</v>
      </c>
      <c r="Y1293" s="113">
        <v>9495.5</v>
      </c>
      <c r="Z1293" s="31">
        <v>0</v>
      </c>
      <c r="AA1293" s="32">
        <v>44497</v>
      </c>
      <c r="AB1293" s="113">
        <v>0</v>
      </c>
      <c r="AC1293" s="113">
        <v>8801.5</v>
      </c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1701</v>
      </c>
      <c r="B1294" s="111" t="s">
        <v>797</v>
      </c>
      <c r="C1294" s="112" t="s">
        <v>798</v>
      </c>
      <c r="D1294" s="21">
        <f t="shared" si="22"/>
        <v>434558</v>
      </c>
      <c r="E1294" s="24">
        <f t="shared" si="22"/>
        <v>51796.3</v>
      </c>
      <c r="F1294" s="104">
        <v>33793</v>
      </c>
      <c r="G1294" s="104">
        <v>0</v>
      </c>
      <c r="H1294" s="105">
        <v>42616</v>
      </c>
      <c r="I1294" s="105">
        <v>27670.3</v>
      </c>
      <c r="J1294" s="106">
        <v>40718.5</v>
      </c>
      <c r="K1294" s="107">
        <v>0</v>
      </c>
      <c r="L1294" s="105">
        <v>13092.5</v>
      </c>
      <c r="M1294" s="105">
        <v>0</v>
      </c>
      <c r="N1294" s="106">
        <v>46368</v>
      </c>
      <c r="O1294" s="107">
        <v>0</v>
      </c>
      <c r="P1294" s="113">
        <v>40735.5</v>
      </c>
      <c r="Q1294" s="113">
        <v>0</v>
      </c>
      <c r="R1294" s="106">
        <v>0</v>
      </c>
      <c r="S1294" s="107">
        <v>0</v>
      </c>
      <c r="T1294" s="105">
        <v>30095</v>
      </c>
      <c r="U1294" s="105">
        <v>0</v>
      </c>
      <c r="V1294" s="106">
        <v>42504</v>
      </c>
      <c r="W1294" s="107">
        <v>24126</v>
      </c>
      <c r="X1294" s="105">
        <v>80731.5</v>
      </c>
      <c r="Y1294" s="105">
        <v>0</v>
      </c>
      <c r="Z1294" s="106">
        <v>29790</v>
      </c>
      <c r="AA1294" s="107">
        <v>0</v>
      </c>
      <c r="AB1294" s="105">
        <v>34114</v>
      </c>
      <c r="AC1294" s="105">
        <v>0</v>
      </c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1701</v>
      </c>
      <c r="B1295" s="111" t="s">
        <v>799</v>
      </c>
      <c r="C1295" s="112" t="s">
        <v>800</v>
      </c>
      <c r="D1295" s="21">
        <f t="shared" si="22"/>
        <v>75922.3</v>
      </c>
      <c r="E1295" s="24">
        <f t="shared" si="22"/>
        <v>75922.3</v>
      </c>
      <c r="F1295" s="104"/>
      <c r="G1295" s="104"/>
      <c r="H1295" s="113">
        <v>27670.3</v>
      </c>
      <c r="I1295" s="113">
        <v>27670.3</v>
      </c>
      <c r="J1295" s="31"/>
      <c r="K1295" s="32"/>
      <c r="L1295" s="113"/>
      <c r="M1295" s="113"/>
      <c r="N1295" s="31"/>
      <c r="O1295" s="32"/>
      <c r="P1295" s="105"/>
      <c r="Q1295" s="105"/>
      <c r="R1295" s="31">
        <v>24126</v>
      </c>
      <c r="S1295" s="32">
        <v>0</v>
      </c>
      <c r="T1295" s="113">
        <v>0</v>
      </c>
      <c r="U1295" s="113">
        <v>0</v>
      </c>
      <c r="V1295" s="31">
        <v>24126</v>
      </c>
      <c r="W1295" s="32">
        <v>0</v>
      </c>
      <c r="X1295" s="113">
        <v>0</v>
      </c>
      <c r="Y1295" s="113">
        <v>48252</v>
      </c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1701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1701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1701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1701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1631200.03</v>
      </c>
      <c r="F1299" s="104">
        <v>0</v>
      </c>
      <c r="G1299" s="104">
        <v>67600</v>
      </c>
      <c r="H1299" s="113">
        <v>0</v>
      </c>
      <c r="I1299" s="113">
        <v>645700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0</v>
      </c>
      <c r="P1299" s="113">
        <v>0</v>
      </c>
      <c r="Q1299" s="113">
        <v>10800</v>
      </c>
      <c r="R1299" s="31">
        <v>0</v>
      </c>
      <c r="S1299" s="32">
        <v>0</v>
      </c>
      <c r="T1299" s="113">
        <v>0</v>
      </c>
      <c r="U1299" s="113">
        <v>0</v>
      </c>
      <c r="V1299" s="31">
        <v>0</v>
      </c>
      <c r="W1299" s="32">
        <v>0</v>
      </c>
      <c r="X1299" s="113">
        <v>0</v>
      </c>
      <c r="Y1299" s="113">
        <v>80000</v>
      </c>
      <c r="Z1299" s="31">
        <v>0</v>
      </c>
      <c r="AA1299" s="32">
        <v>621000</v>
      </c>
      <c r="AB1299" s="113">
        <v>0</v>
      </c>
      <c r="AC1299" s="113">
        <v>206100.03</v>
      </c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1701</v>
      </c>
      <c r="B1300" s="111" t="s">
        <v>809</v>
      </c>
      <c r="C1300" s="112" t="s">
        <v>1674</v>
      </c>
      <c r="D1300" s="21">
        <f t="shared" si="22"/>
        <v>0</v>
      </c>
      <c r="E1300" s="24">
        <f t="shared" si="22"/>
        <v>33600</v>
      </c>
      <c r="F1300" s="104">
        <v>0</v>
      </c>
      <c r="G1300" s="104">
        <v>3600</v>
      </c>
      <c r="H1300" s="113">
        <v>0</v>
      </c>
      <c r="I1300" s="113">
        <v>0</v>
      </c>
      <c r="J1300" s="31">
        <v>0</v>
      </c>
      <c r="K1300" s="32">
        <v>30000</v>
      </c>
      <c r="L1300" s="113">
        <v>0</v>
      </c>
      <c r="M1300" s="113">
        <v>0</v>
      </c>
      <c r="N1300" s="31">
        <v>0</v>
      </c>
      <c r="O1300" s="32">
        <v>0</v>
      </c>
      <c r="P1300" s="113">
        <v>0</v>
      </c>
      <c r="Q1300" s="113">
        <v>0</v>
      </c>
      <c r="R1300" s="31">
        <v>0</v>
      </c>
      <c r="S1300" s="32">
        <v>0</v>
      </c>
      <c r="T1300" s="113">
        <v>0</v>
      </c>
      <c r="U1300" s="113">
        <v>0</v>
      </c>
      <c r="V1300" s="31">
        <v>0</v>
      </c>
      <c r="W1300" s="32">
        <v>0</v>
      </c>
      <c r="X1300" s="113">
        <v>0</v>
      </c>
      <c r="Y1300" s="113">
        <v>0</v>
      </c>
      <c r="Z1300" s="31">
        <v>0</v>
      </c>
      <c r="AA1300" s="32">
        <v>0</v>
      </c>
      <c r="AB1300" s="113">
        <v>0</v>
      </c>
      <c r="AC1300" s="113">
        <v>0</v>
      </c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1701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1644000</v>
      </c>
      <c r="F1301" s="104">
        <v>0</v>
      </c>
      <c r="G1301" s="104">
        <v>598000</v>
      </c>
      <c r="H1301" s="113">
        <v>0</v>
      </c>
      <c r="I1301" s="113">
        <v>0</v>
      </c>
      <c r="J1301" s="31">
        <v>0</v>
      </c>
      <c r="K1301" s="32">
        <v>897000</v>
      </c>
      <c r="L1301" s="113">
        <v>0</v>
      </c>
      <c r="M1301" s="113">
        <v>0</v>
      </c>
      <c r="N1301" s="31">
        <v>0</v>
      </c>
      <c r="O1301" s="32">
        <v>0</v>
      </c>
      <c r="P1301" s="113">
        <v>0</v>
      </c>
      <c r="Q1301" s="113">
        <v>149000</v>
      </c>
      <c r="R1301" s="31">
        <v>0</v>
      </c>
      <c r="S1301" s="32">
        <v>0</v>
      </c>
      <c r="T1301" s="113">
        <v>0</v>
      </c>
      <c r="U1301" s="113">
        <v>0</v>
      </c>
      <c r="V1301" s="31">
        <v>0</v>
      </c>
      <c r="W1301" s="32">
        <v>0</v>
      </c>
      <c r="X1301" s="113">
        <v>0</v>
      </c>
      <c r="Y1301" s="113">
        <v>0</v>
      </c>
      <c r="Z1301" s="31">
        <v>0</v>
      </c>
      <c r="AA1301" s="32">
        <v>0</v>
      </c>
      <c r="AB1301" s="113">
        <v>0</v>
      </c>
      <c r="AC1301" s="113">
        <v>0</v>
      </c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1701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5570200</v>
      </c>
      <c r="F1302" s="104">
        <v>0</v>
      </c>
      <c r="G1302" s="104">
        <v>463000</v>
      </c>
      <c r="H1302" s="113">
        <v>0</v>
      </c>
      <c r="I1302" s="113">
        <v>0</v>
      </c>
      <c r="J1302" s="31">
        <v>0</v>
      </c>
      <c r="K1302" s="32">
        <v>2083500</v>
      </c>
      <c r="L1302" s="113">
        <v>0</v>
      </c>
      <c r="M1302" s="113">
        <v>0</v>
      </c>
      <c r="N1302" s="31">
        <v>0</v>
      </c>
      <c r="O1302" s="32">
        <v>0</v>
      </c>
      <c r="P1302" s="113">
        <v>0</v>
      </c>
      <c r="Q1302" s="113">
        <v>2083500</v>
      </c>
      <c r="R1302" s="31">
        <v>0</v>
      </c>
      <c r="S1302" s="32">
        <v>0</v>
      </c>
      <c r="T1302" s="113">
        <v>0</v>
      </c>
      <c r="U1302" s="113">
        <v>0</v>
      </c>
      <c r="V1302" s="31">
        <v>0</v>
      </c>
      <c r="W1302" s="32">
        <v>375600</v>
      </c>
      <c r="X1302" s="113">
        <v>0</v>
      </c>
      <c r="Y1302" s="113">
        <v>0</v>
      </c>
      <c r="Z1302" s="31">
        <v>0</v>
      </c>
      <c r="AA1302" s="32">
        <v>189000</v>
      </c>
      <c r="AB1302" s="113">
        <v>0</v>
      </c>
      <c r="AC1302" s="113">
        <v>375600</v>
      </c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1701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2416852.2800000003</v>
      </c>
      <c r="F1303" s="104">
        <v>0</v>
      </c>
      <c r="G1303" s="104">
        <v>76</v>
      </c>
      <c r="H1303" s="113">
        <v>0</v>
      </c>
      <c r="I1303" s="113">
        <v>15050</v>
      </c>
      <c r="J1303" s="31">
        <v>0</v>
      </c>
      <c r="K1303" s="32">
        <v>154200</v>
      </c>
      <c r="L1303" s="113">
        <v>0</v>
      </c>
      <c r="M1303" s="113">
        <v>48958.879999999997</v>
      </c>
      <c r="N1303" s="31">
        <v>0</v>
      </c>
      <c r="O1303" s="32">
        <v>6543.4</v>
      </c>
      <c r="P1303" s="113">
        <v>0</v>
      </c>
      <c r="Q1303" s="113">
        <v>2276.09</v>
      </c>
      <c r="R1303" s="31">
        <v>0</v>
      </c>
      <c r="S1303" s="32">
        <v>2500</v>
      </c>
      <c r="T1303" s="113">
        <v>0</v>
      </c>
      <c r="U1303" s="113">
        <v>260527.09</v>
      </c>
      <c r="V1303" s="31">
        <v>0</v>
      </c>
      <c r="W1303" s="32">
        <v>268287</v>
      </c>
      <c r="X1303" s="113">
        <v>0</v>
      </c>
      <c r="Y1303" s="113">
        <v>924537.08</v>
      </c>
      <c r="Z1303" s="31">
        <v>0</v>
      </c>
      <c r="AA1303" s="32">
        <v>278260.24</v>
      </c>
      <c r="AB1303" s="113">
        <v>0</v>
      </c>
      <c r="AC1303" s="113">
        <v>455636.5</v>
      </c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1701</v>
      </c>
      <c r="B1304" s="111" t="s">
        <v>816</v>
      </c>
      <c r="C1304" s="112" t="s">
        <v>817</v>
      </c>
      <c r="D1304" s="21">
        <f t="shared" si="22"/>
        <v>2049661.69</v>
      </c>
      <c r="E1304" s="24">
        <f t="shared" si="22"/>
        <v>3698066.5700000003</v>
      </c>
      <c r="F1304" s="104">
        <v>0</v>
      </c>
      <c r="G1304" s="104">
        <v>86800.73</v>
      </c>
      <c r="H1304" s="105">
        <v>0</v>
      </c>
      <c r="I1304" s="105">
        <v>118867.36</v>
      </c>
      <c r="J1304" s="106">
        <v>0</v>
      </c>
      <c r="K1304" s="107">
        <v>51470</v>
      </c>
      <c r="L1304" s="105">
        <v>0</v>
      </c>
      <c r="M1304" s="105">
        <v>106470</v>
      </c>
      <c r="N1304" s="106">
        <v>0</v>
      </c>
      <c r="O1304" s="107">
        <v>51470</v>
      </c>
      <c r="P1304" s="113">
        <v>0</v>
      </c>
      <c r="Q1304" s="113">
        <v>216770</v>
      </c>
      <c r="R1304" s="106">
        <v>0</v>
      </c>
      <c r="S1304" s="107">
        <v>55819.98</v>
      </c>
      <c r="T1304" s="105">
        <v>0</v>
      </c>
      <c r="U1304" s="105">
        <v>55819.98</v>
      </c>
      <c r="V1304" s="106">
        <v>0</v>
      </c>
      <c r="W1304" s="107">
        <v>555696.28</v>
      </c>
      <c r="X1304" s="105">
        <v>0</v>
      </c>
      <c r="Y1304" s="105">
        <v>55696.28</v>
      </c>
      <c r="Z1304" s="106">
        <v>0</v>
      </c>
      <c r="AA1304" s="107">
        <v>2243419.5099999998</v>
      </c>
      <c r="AB1304" s="105">
        <v>2049661.69</v>
      </c>
      <c r="AC1304" s="105">
        <v>99766.45</v>
      </c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1701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1701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147062.59999999998</v>
      </c>
      <c r="F1306" s="104"/>
      <c r="G1306" s="104"/>
      <c r="H1306" s="113"/>
      <c r="I1306" s="113"/>
      <c r="J1306" s="31">
        <v>0</v>
      </c>
      <c r="K1306" s="32">
        <v>40300.230000000003</v>
      </c>
      <c r="L1306" s="113">
        <v>0</v>
      </c>
      <c r="M1306" s="113">
        <v>0</v>
      </c>
      <c r="N1306" s="31">
        <v>0</v>
      </c>
      <c r="O1306" s="32">
        <v>0</v>
      </c>
      <c r="P1306" s="113">
        <v>0</v>
      </c>
      <c r="Q1306" s="113">
        <v>23264.05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31861.01</v>
      </c>
      <c r="X1306" s="113">
        <v>0</v>
      </c>
      <c r="Y1306" s="113">
        <v>0</v>
      </c>
      <c r="Z1306" s="31">
        <v>0</v>
      </c>
      <c r="AA1306" s="32">
        <v>0</v>
      </c>
      <c r="AB1306" s="113">
        <v>0</v>
      </c>
      <c r="AC1306" s="113">
        <v>51637.31</v>
      </c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1701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1701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1701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1701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77512730.560000002</v>
      </c>
      <c r="F1310" s="104">
        <v>0</v>
      </c>
      <c r="G1310" s="104">
        <v>6165740</v>
      </c>
      <c r="H1310" s="105">
        <v>0</v>
      </c>
      <c r="I1310" s="105">
        <v>6143650</v>
      </c>
      <c r="J1310" s="106">
        <v>0</v>
      </c>
      <c r="K1310" s="107">
        <v>6696709.2300000004</v>
      </c>
      <c r="L1310" s="105">
        <v>0</v>
      </c>
      <c r="M1310" s="105">
        <v>6348827.1200000001</v>
      </c>
      <c r="N1310" s="106">
        <v>0</v>
      </c>
      <c r="O1310" s="107">
        <v>6361664.5199999996</v>
      </c>
      <c r="P1310" s="105">
        <v>0</v>
      </c>
      <c r="Q1310" s="105">
        <v>6319156.7999999998</v>
      </c>
      <c r="R1310" s="106">
        <v>0</v>
      </c>
      <c r="S1310" s="107">
        <v>6308280</v>
      </c>
      <c r="T1310" s="105">
        <v>0</v>
      </c>
      <c r="U1310" s="105">
        <v>6621425.2400000002</v>
      </c>
      <c r="V1310" s="106">
        <v>0</v>
      </c>
      <c r="W1310" s="107">
        <v>6604060</v>
      </c>
      <c r="X1310" s="105">
        <v>0</v>
      </c>
      <c r="Y1310" s="105">
        <v>6348092.6200000001</v>
      </c>
      <c r="Z1310" s="106">
        <v>0</v>
      </c>
      <c r="AA1310" s="107">
        <v>7019201.4400000004</v>
      </c>
      <c r="AB1310" s="105">
        <v>0</v>
      </c>
      <c r="AC1310" s="105">
        <v>6575923.5899999999</v>
      </c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1701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1701</v>
      </c>
      <c r="B1312" s="111" t="s">
        <v>830</v>
      </c>
      <c r="C1312" s="112" t="s">
        <v>831</v>
      </c>
      <c r="D1312" s="21">
        <f t="shared" si="22"/>
        <v>90000</v>
      </c>
      <c r="E1312" s="24">
        <f t="shared" si="22"/>
        <v>91026.8</v>
      </c>
      <c r="F1312" s="104"/>
      <c r="G1312" s="104"/>
      <c r="H1312" s="105">
        <v>0</v>
      </c>
      <c r="I1312" s="105">
        <v>1026.8</v>
      </c>
      <c r="J1312" s="106">
        <v>0</v>
      </c>
      <c r="K1312" s="107">
        <v>0</v>
      </c>
      <c r="L1312" s="105">
        <v>0</v>
      </c>
      <c r="M1312" s="105">
        <v>0</v>
      </c>
      <c r="N1312" s="106">
        <v>0</v>
      </c>
      <c r="O1312" s="107">
        <v>90000</v>
      </c>
      <c r="P1312" s="113">
        <v>0</v>
      </c>
      <c r="Q1312" s="113">
        <v>0</v>
      </c>
      <c r="R1312" s="106">
        <v>0</v>
      </c>
      <c r="S1312" s="107">
        <v>0</v>
      </c>
      <c r="T1312" s="105">
        <v>0</v>
      </c>
      <c r="U1312" s="105">
        <v>0</v>
      </c>
      <c r="V1312" s="106">
        <v>90000</v>
      </c>
      <c r="W1312" s="107">
        <v>0</v>
      </c>
      <c r="X1312" s="105">
        <v>0</v>
      </c>
      <c r="Y1312" s="105">
        <v>0</v>
      </c>
      <c r="Z1312" s="106">
        <v>0</v>
      </c>
      <c r="AA1312" s="107">
        <v>0</v>
      </c>
      <c r="AB1312" s="105">
        <v>0</v>
      </c>
      <c r="AC1312" s="105">
        <v>0</v>
      </c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1701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1701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1701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3056005.8100000005</v>
      </c>
      <c r="F1315" s="104">
        <v>0</v>
      </c>
      <c r="G1315" s="104">
        <v>244012.79999999999</v>
      </c>
      <c r="H1315" s="113">
        <v>0</v>
      </c>
      <c r="I1315" s="113">
        <v>242212.9</v>
      </c>
      <c r="J1315" s="31">
        <v>0</v>
      </c>
      <c r="K1315" s="32">
        <v>266614.31</v>
      </c>
      <c r="L1315" s="113">
        <v>0</v>
      </c>
      <c r="M1315" s="113">
        <v>246993.67</v>
      </c>
      <c r="N1315" s="31">
        <v>0</v>
      </c>
      <c r="O1315" s="32">
        <v>250958.83</v>
      </c>
      <c r="P1315" s="113">
        <v>0</v>
      </c>
      <c r="Q1315" s="113">
        <v>248332.1</v>
      </c>
      <c r="R1315" s="31">
        <v>0</v>
      </c>
      <c r="S1315" s="32">
        <v>248064.6</v>
      </c>
      <c r="T1315" s="113">
        <v>0</v>
      </c>
      <c r="U1315" s="113">
        <v>260769.6</v>
      </c>
      <c r="V1315" s="31">
        <v>0</v>
      </c>
      <c r="W1315" s="32">
        <v>254520.6</v>
      </c>
      <c r="X1315" s="113">
        <v>0</v>
      </c>
      <c r="Y1315" s="113">
        <v>250536.6</v>
      </c>
      <c r="Z1315" s="31">
        <v>0</v>
      </c>
      <c r="AA1315" s="32">
        <v>283715.09999999998</v>
      </c>
      <c r="AB1315" s="113">
        <v>0</v>
      </c>
      <c r="AC1315" s="113">
        <v>259274.7</v>
      </c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1701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1701</v>
      </c>
      <c r="B1317" s="111" t="s">
        <v>1606</v>
      </c>
      <c r="C1317" s="112" t="s">
        <v>1607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1701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1701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1701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1701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1701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1701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1701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1701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7940</v>
      </c>
      <c r="F1325" s="104">
        <v>0</v>
      </c>
      <c r="G1325" s="104">
        <v>4950</v>
      </c>
      <c r="H1325" s="113">
        <v>0</v>
      </c>
      <c r="I1325" s="113">
        <v>0</v>
      </c>
      <c r="J1325" s="31">
        <v>0</v>
      </c>
      <c r="K1325" s="32">
        <v>2990</v>
      </c>
      <c r="L1325" s="113">
        <v>0</v>
      </c>
      <c r="M1325" s="113">
        <v>0</v>
      </c>
      <c r="N1325" s="31">
        <v>0</v>
      </c>
      <c r="O1325" s="32">
        <v>0</v>
      </c>
      <c r="P1325" s="105">
        <v>0</v>
      </c>
      <c r="Q1325" s="105">
        <v>0</v>
      </c>
      <c r="R1325" s="31">
        <v>0</v>
      </c>
      <c r="S1325" s="32">
        <v>0</v>
      </c>
      <c r="T1325" s="113">
        <v>0</v>
      </c>
      <c r="U1325" s="113">
        <v>0</v>
      </c>
      <c r="V1325" s="31">
        <v>0</v>
      </c>
      <c r="W1325" s="32">
        <v>0</v>
      </c>
      <c r="X1325" s="113">
        <v>0</v>
      </c>
      <c r="Y1325" s="113">
        <v>0</v>
      </c>
      <c r="Z1325" s="31">
        <v>0</v>
      </c>
      <c r="AA1325" s="32">
        <v>0</v>
      </c>
      <c r="AB1325" s="113">
        <v>0</v>
      </c>
      <c r="AC1325" s="113">
        <v>0</v>
      </c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1701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242812</v>
      </c>
      <c r="F1326" s="104">
        <v>0</v>
      </c>
      <c r="G1326" s="104">
        <v>9505</v>
      </c>
      <c r="H1326" s="113">
        <v>0</v>
      </c>
      <c r="I1326" s="113">
        <v>15183</v>
      </c>
      <c r="J1326" s="31">
        <v>0</v>
      </c>
      <c r="K1326" s="32">
        <v>21483</v>
      </c>
      <c r="L1326" s="113">
        <v>0</v>
      </c>
      <c r="M1326" s="113">
        <v>15803</v>
      </c>
      <c r="N1326" s="31">
        <v>0</v>
      </c>
      <c r="O1326" s="32">
        <v>18070</v>
      </c>
      <c r="P1326" s="113">
        <v>0</v>
      </c>
      <c r="Q1326" s="113">
        <v>36016</v>
      </c>
      <c r="R1326" s="31">
        <v>0</v>
      </c>
      <c r="S1326" s="32">
        <v>18863</v>
      </c>
      <c r="T1326" s="113">
        <v>0</v>
      </c>
      <c r="U1326" s="113">
        <v>29636</v>
      </c>
      <c r="V1326" s="31">
        <v>0</v>
      </c>
      <c r="W1326" s="32">
        <v>13135</v>
      </c>
      <c r="X1326" s="113">
        <v>0</v>
      </c>
      <c r="Y1326" s="113">
        <v>17038</v>
      </c>
      <c r="Z1326" s="31">
        <v>0</v>
      </c>
      <c r="AA1326" s="32">
        <v>26738</v>
      </c>
      <c r="AB1326" s="113">
        <v>0</v>
      </c>
      <c r="AC1326" s="113">
        <v>21342</v>
      </c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1701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2600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>
        <v>0</v>
      </c>
      <c r="Q1327" s="113">
        <v>1900</v>
      </c>
      <c r="R1327" s="106">
        <v>0</v>
      </c>
      <c r="S1327" s="107">
        <v>0</v>
      </c>
      <c r="T1327" s="105">
        <v>0</v>
      </c>
      <c r="U1327" s="105">
        <v>200</v>
      </c>
      <c r="V1327" s="106">
        <v>0</v>
      </c>
      <c r="W1327" s="107">
        <v>300</v>
      </c>
      <c r="X1327" s="105">
        <v>0</v>
      </c>
      <c r="Y1327" s="105">
        <v>0</v>
      </c>
      <c r="Z1327" s="106">
        <v>0</v>
      </c>
      <c r="AA1327" s="107">
        <v>200</v>
      </c>
      <c r="AB1327" s="105">
        <v>0</v>
      </c>
      <c r="AC1327" s="105">
        <v>0</v>
      </c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1701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296990</v>
      </c>
      <c r="F1328" s="104">
        <v>0</v>
      </c>
      <c r="G1328" s="104">
        <v>20900</v>
      </c>
      <c r="H1328" s="105">
        <v>0</v>
      </c>
      <c r="I1328" s="105">
        <v>20150</v>
      </c>
      <c r="J1328" s="106">
        <v>0</v>
      </c>
      <c r="K1328" s="107">
        <v>26450</v>
      </c>
      <c r="L1328" s="105">
        <v>0</v>
      </c>
      <c r="M1328" s="105">
        <v>20900</v>
      </c>
      <c r="N1328" s="106">
        <v>0</v>
      </c>
      <c r="O1328" s="107">
        <v>29100</v>
      </c>
      <c r="P1328" s="105">
        <v>0</v>
      </c>
      <c r="Q1328" s="105">
        <v>32900</v>
      </c>
      <c r="R1328" s="106">
        <v>0</v>
      </c>
      <c r="S1328" s="107">
        <v>18390</v>
      </c>
      <c r="T1328" s="105">
        <v>0</v>
      </c>
      <c r="U1328" s="105">
        <v>20350</v>
      </c>
      <c r="V1328" s="106">
        <v>0</v>
      </c>
      <c r="W1328" s="107">
        <v>47300</v>
      </c>
      <c r="X1328" s="105">
        <v>0</v>
      </c>
      <c r="Y1328" s="105">
        <v>27950</v>
      </c>
      <c r="Z1328" s="106">
        <v>0</v>
      </c>
      <c r="AA1328" s="107">
        <v>16500</v>
      </c>
      <c r="AB1328" s="105">
        <v>0</v>
      </c>
      <c r="AC1328" s="105">
        <v>16100</v>
      </c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1701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1701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1701</v>
      </c>
      <c r="B1331" s="111" t="s">
        <v>866</v>
      </c>
      <c r="C1331" s="112" t="s">
        <v>867</v>
      </c>
      <c r="D1331" s="21">
        <f t="shared" si="22"/>
        <v>4020</v>
      </c>
      <c r="E1331" s="24">
        <f t="shared" si="22"/>
        <v>122650.03</v>
      </c>
      <c r="F1331" s="104">
        <v>0</v>
      </c>
      <c r="G1331" s="104">
        <v>5428</v>
      </c>
      <c r="H1331" s="113">
        <v>0</v>
      </c>
      <c r="I1331" s="113">
        <v>8918.4</v>
      </c>
      <c r="J1331" s="31">
        <v>3170</v>
      </c>
      <c r="K1331" s="32">
        <v>7096.2</v>
      </c>
      <c r="L1331" s="113">
        <v>0</v>
      </c>
      <c r="M1331" s="113">
        <v>6031.2</v>
      </c>
      <c r="N1331" s="31">
        <v>50</v>
      </c>
      <c r="O1331" s="32">
        <v>6571.4</v>
      </c>
      <c r="P1331" s="113">
        <v>0</v>
      </c>
      <c r="Q1331" s="113">
        <v>8903.4</v>
      </c>
      <c r="R1331" s="31">
        <v>0</v>
      </c>
      <c r="S1331" s="32">
        <v>6763.8</v>
      </c>
      <c r="T1331" s="113">
        <v>0</v>
      </c>
      <c r="U1331" s="113">
        <v>6133.8</v>
      </c>
      <c r="V1331" s="31">
        <v>0</v>
      </c>
      <c r="W1331" s="32">
        <v>27726.2</v>
      </c>
      <c r="X1331" s="113">
        <v>0</v>
      </c>
      <c r="Y1331" s="113">
        <v>8550.59</v>
      </c>
      <c r="Z1331" s="31">
        <v>0</v>
      </c>
      <c r="AA1331" s="32">
        <v>19222.599999999999</v>
      </c>
      <c r="AB1331" s="113">
        <v>800</v>
      </c>
      <c r="AC1331" s="113">
        <v>11304.44</v>
      </c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1701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1701</v>
      </c>
      <c r="B1333" s="111" t="s">
        <v>870</v>
      </c>
      <c r="C1333" s="112" t="s">
        <v>1675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1701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1701</v>
      </c>
      <c r="B1335" s="111" t="s">
        <v>873</v>
      </c>
      <c r="C1335" s="112" t="s">
        <v>1676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1701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1701</v>
      </c>
      <c r="B1337" s="111" t="s">
        <v>876</v>
      </c>
      <c r="C1337" s="112" t="s">
        <v>1677</v>
      </c>
      <c r="D1337" s="21">
        <f t="shared" si="22"/>
        <v>0</v>
      </c>
      <c r="E1337" s="24">
        <f t="shared" si="22"/>
        <v>10820650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1484700</v>
      </c>
      <c r="P1337" s="113">
        <v>0</v>
      </c>
      <c r="Q1337" s="113">
        <v>1253150</v>
      </c>
      <c r="R1337" s="106">
        <v>0</v>
      </c>
      <c r="S1337" s="107">
        <v>2360800</v>
      </c>
      <c r="T1337" s="105">
        <v>0</v>
      </c>
      <c r="U1337" s="105">
        <v>0</v>
      </c>
      <c r="V1337" s="106">
        <v>0</v>
      </c>
      <c r="W1337" s="107">
        <v>499600</v>
      </c>
      <c r="X1337" s="105">
        <v>0</v>
      </c>
      <c r="Y1337" s="105">
        <v>0</v>
      </c>
      <c r="Z1337" s="106">
        <v>0</v>
      </c>
      <c r="AA1337" s="107">
        <v>799000</v>
      </c>
      <c r="AB1337" s="105">
        <v>0</v>
      </c>
      <c r="AC1337" s="105">
        <v>4423400</v>
      </c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1701</v>
      </c>
      <c r="B1338" s="111" t="s">
        <v>877</v>
      </c>
      <c r="C1338" s="112" t="s">
        <v>878</v>
      </c>
      <c r="D1338" s="21">
        <f t="shared" si="22"/>
        <v>408025</v>
      </c>
      <c r="E1338" s="24">
        <f t="shared" si="22"/>
        <v>10988686</v>
      </c>
      <c r="F1338" s="104">
        <v>0</v>
      </c>
      <c r="G1338" s="104">
        <v>356587</v>
      </c>
      <c r="H1338" s="113">
        <v>0</v>
      </c>
      <c r="I1338" s="113">
        <v>928987</v>
      </c>
      <c r="J1338" s="31">
        <v>0</v>
      </c>
      <c r="K1338" s="32">
        <v>1288350</v>
      </c>
      <c r="L1338" s="113">
        <v>0</v>
      </c>
      <c r="M1338" s="113">
        <v>726150</v>
      </c>
      <c r="N1338" s="31">
        <v>0</v>
      </c>
      <c r="O1338" s="32">
        <v>31425</v>
      </c>
      <c r="P1338" s="105">
        <v>200</v>
      </c>
      <c r="Q1338" s="105">
        <v>811541</v>
      </c>
      <c r="R1338" s="31">
        <v>365500</v>
      </c>
      <c r="S1338" s="32">
        <v>717048</v>
      </c>
      <c r="T1338" s="113">
        <v>0</v>
      </c>
      <c r="U1338" s="113">
        <v>628850</v>
      </c>
      <c r="V1338" s="31">
        <v>37200</v>
      </c>
      <c r="W1338" s="32">
        <v>1467975</v>
      </c>
      <c r="X1338" s="113">
        <v>0</v>
      </c>
      <c r="Y1338" s="113">
        <v>1420432</v>
      </c>
      <c r="Z1338" s="31">
        <v>0</v>
      </c>
      <c r="AA1338" s="32">
        <v>863336</v>
      </c>
      <c r="AB1338" s="113">
        <v>5125</v>
      </c>
      <c r="AC1338" s="113">
        <v>1748005</v>
      </c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1701</v>
      </c>
      <c r="B1339" s="111" t="s">
        <v>879</v>
      </c>
      <c r="C1339" s="112" t="s">
        <v>1678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1701</v>
      </c>
      <c r="B1340" s="111" t="s">
        <v>880</v>
      </c>
      <c r="C1340" s="112" t="s">
        <v>1679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1701</v>
      </c>
      <c r="B1341" s="111" t="s">
        <v>881</v>
      </c>
      <c r="C1341" s="112" t="s">
        <v>1680</v>
      </c>
      <c r="D1341" s="21">
        <f t="shared" si="22"/>
        <v>18285</v>
      </c>
      <c r="E1341" s="24">
        <f t="shared" si="22"/>
        <v>6340230.5</v>
      </c>
      <c r="F1341" s="104">
        <v>0</v>
      </c>
      <c r="G1341" s="104">
        <v>112000</v>
      </c>
      <c r="H1341" s="105">
        <v>0</v>
      </c>
      <c r="I1341" s="105">
        <v>59989.5</v>
      </c>
      <c r="J1341" s="106">
        <v>0</v>
      </c>
      <c r="K1341" s="107">
        <v>33714</v>
      </c>
      <c r="L1341" s="105">
        <v>4800</v>
      </c>
      <c r="M1341" s="105">
        <v>99700</v>
      </c>
      <c r="N1341" s="106">
        <v>0</v>
      </c>
      <c r="O1341" s="107">
        <v>61800</v>
      </c>
      <c r="P1341" s="105">
        <v>0</v>
      </c>
      <c r="Q1341" s="105">
        <v>12380</v>
      </c>
      <c r="R1341" s="106">
        <v>0</v>
      </c>
      <c r="S1341" s="107">
        <v>17100</v>
      </c>
      <c r="T1341" s="105">
        <v>0</v>
      </c>
      <c r="U1341" s="105">
        <v>105070</v>
      </c>
      <c r="V1341" s="106">
        <v>0</v>
      </c>
      <c r="W1341" s="107">
        <v>718050</v>
      </c>
      <c r="X1341" s="105">
        <v>13360</v>
      </c>
      <c r="Y1341" s="105">
        <v>72500</v>
      </c>
      <c r="Z1341" s="106">
        <v>125</v>
      </c>
      <c r="AA1341" s="107">
        <v>725965</v>
      </c>
      <c r="AB1341" s="105">
        <v>0</v>
      </c>
      <c r="AC1341" s="105">
        <v>4321962</v>
      </c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1701</v>
      </c>
      <c r="B1342" s="111" t="s">
        <v>882</v>
      </c>
      <c r="C1342" s="112" t="s">
        <v>883</v>
      </c>
      <c r="D1342" s="21">
        <f t="shared" si="22"/>
        <v>150</v>
      </c>
      <c r="E1342" s="24">
        <f t="shared" si="22"/>
        <v>483630</v>
      </c>
      <c r="F1342" s="104">
        <v>0</v>
      </c>
      <c r="G1342" s="104">
        <v>46830</v>
      </c>
      <c r="H1342" s="105">
        <v>0</v>
      </c>
      <c r="I1342" s="105">
        <v>41340</v>
      </c>
      <c r="J1342" s="106">
        <v>0</v>
      </c>
      <c r="K1342" s="107">
        <v>43710</v>
      </c>
      <c r="L1342" s="105">
        <v>0</v>
      </c>
      <c r="M1342" s="105">
        <v>36870</v>
      </c>
      <c r="N1342" s="106">
        <v>0</v>
      </c>
      <c r="O1342" s="107">
        <v>40210</v>
      </c>
      <c r="P1342" s="105">
        <v>0</v>
      </c>
      <c r="Q1342" s="105">
        <v>47370</v>
      </c>
      <c r="R1342" s="106">
        <v>0</v>
      </c>
      <c r="S1342" s="107">
        <v>38200</v>
      </c>
      <c r="T1342" s="105">
        <v>0</v>
      </c>
      <c r="U1342" s="105">
        <v>34870</v>
      </c>
      <c r="V1342" s="106">
        <v>0</v>
      </c>
      <c r="W1342" s="107">
        <v>42810</v>
      </c>
      <c r="X1342" s="105">
        <v>150</v>
      </c>
      <c r="Y1342" s="105">
        <v>36090</v>
      </c>
      <c r="Z1342" s="106">
        <v>0</v>
      </c>
      <c r="AA1342" s="107">
        <v>38490</v>
      </c>
      <c r="AB1342" s="105">
        <v>0</v>
      </c>
      <c r="AC1342" s="105">
        <v>36840</v>
      </c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1701</v>
      </c>
      <c r="B1343" s="111" t="s">
        <v>884</v>
      </c>
      <c r="C1343" s="112" t="s">
        <v>885</v>
      </c>
      <c r="D1343" s="21">
        <f t="shared" si="22"/>
        <v>67381364.870000005</v>
      </c>
      <c r="E1343" s="24">
        <f t="shared" si="22"/>
        <v>0</v>
      </c>
      <c r="F1343" s="104">
        <v>5374230</v>
      </c>
      <c r="G1343" s="104">
        <v>0</v>
      </c>
      <c r="H1343" s="105">
        <v>5341220</v>
      </c>
      <c r="I1343" s="105">
        <v>0</v>
      </c>
      <c r="J1343" s="106">
        <v>5884904.2300000004</v>
      </c>
      <c r="K1343" s="107">
        <v>0</v>
      </c>
      <c r="L1343" s="105">
        <v>5508510.3200000003</v>
      </c>
      <c r="M1343" s="105">
        <v>0</v>
      </c>
      <c r="N1343" s="106">
        <v>5526874.5199999996</v>
      </c>
      <c r="O1343" s="107">
        <v>0</v>
      </c>
      <c r="P1343" s="105">
        <v>5474340</v>
      </c>
      <c r="Q1343" s="105">
        <v>0</v>
      </c>
      <c r="R1343" s="106">
        <v>5468990</v>
      </c>
      <c r="S1343" s="107">
        <v>0</v>
      </c>
      <c r="T1343" s="105">
        <v>5765350</v>
      </c>
      <c r="U1343" s="105">
        <v>0</v>
      </c>
      <c r="V1343" s="106">
        <v>5616360</v>
      </c>
      <c r="W1343" s="107">
        <v>0</v>
      </c>
      <c r="X1343" s="105">
        <v>5536680</v>
      </c>
      <c r="Y1343" s="105">
        <v>0</v>
      </c>
      <c r="Z1343" s="106">
        <v>6175385.7999999998</v>
      </c>
      <c r="AA1343" s="107">
        <v>0</v>
      </c>
      <c r="AB1343" s="105">
        <v>5708520</v>
      </c>
      <c r="AC1343" s="105">
        <v>0</v>
      </c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1701</v>
      </c>
      <c r="B1344" s="111" t="s">
        <v>886</v>
      </c>
      <c r="C1344" s="112" t="s">
        <v>887</v>
      </c>
      <c r="D1344" s="21">
        <f t="shared" si="22"/>
        <v>1926850</v>
      </c>
      <c r="E1344" s="24">
        <f t="shared" si="22"/>
        <v>0</v>
      </c>
      <c r="F1344" s="104">
        <v>137980</v>
      </c>
      <c r="G1344" s="104">
        <v>0</v>
      </c>
      <c r="H1344" s="105">
        <v>137980</v>
      </c>
      <c r="I1344" s="105">
        <v>0</v>
      </c>
      <c r="J1344" s="106">
        <v>142810</v>
      </c>
      <c r="K1344" s="107">
        <v>0</v>
      </c>
      <c r="L1344" s="105">
        <v>181120</v>
      </c>
      <c r="M1344" s="105">
        <v>0</v>
      </c>
      <c r="N1344" s="106">
        <v>181120</v>
      </c>
      <c r="O1344" s="107">
        <v>0</v>
      </c>
      <c r="P1344" s="105">
        <v>181120</v>
      </c>
      <c r="Q1344" s="105">
        <v>0</v>
      </c>
      <c r="R1344" s="106">
        <v>181120</v>
      </c>
      <c r="S1344" s="107">
        <v>0</v>
      </c>
      <c r="T1344" s="105">
        <v>193480</v>
      </c>
      <c r="U1344" s="105">
        <v>0</v>
      </c>
      <c r="V1344" s="106">
        <v>147530</v>
      </c>
      <c r="W1344" s="107">
        <v>0</v>
      </c>
      <c r="X1344" s="105">
        <v>147530</v>
      </c>
      <c r="Y1344" s="105">
        <v>0</v>
      </c>
      <c r="Z1344" s="106">
        <v>147530</v>
      </c>
      <c r="AA1344" s="107">
        <v>0</v>
      </c>
      <c r="AB1344" s="105">
        <v>147530</v>
      </c>
      <c r="AC1344" s="105">
        <v>0</v>
      </c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1701</v>
      </c>
      <c r="B1345" s="111" t="s">
        <v>888</v>
      </c>
      <c r="C1345" s="112" t="s">
        <v>1681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1701</v>
      </c>
      <c r="B1346" s="111" t="s">
        <v>889</v>
      </c>
      <c r="C1346" s="112" t="s">
        <v>890</v>
      </c>
      <c r="D1346" s="21">
        <f t="shared" si="22"/>
        <v>2696100</v>
      </c>
      <c r="E1346" s="24">
        <f t="shared" si="22"/>
        <v>0</v>
      </c>
      <c r="F1346" s="104">
        <v>212100</v>
      </c>
      <c r="G1346" s="104">
        <v>0</v>
      </c>
      <c r="H1346" s="113">
        <v>222000</v>
      </c>
      <c r="I1346" s="113">
        <v>0</v>
      </c>
      <c r="J1346" s="31">
        <v>222000</v>
      </c>
      <c r="K1346" s="32">
        <v>0</v>
      </c>
      <c r="L1346" s="113">
        <v>225500</v>
      </c>
      <c r="M1346" s="113">
        <v>0</v>
      </c>
      <c r="N1346" s="31">
        <v>225500</v>
      </c>
      <c r="O1346" s="32">
        <v>0</v>
      </c>
      <c r="P1346" s="113">
        <v>225500</v>
      </c>
      <c r="Q1346" s="113">
        <v>0</v>
      </c>
      <c r="R1346" s="31">
        <v>225500</v>
      </c>
      <c r="S1346" s="32">
        <v>0</v>
      </c>
      <c r="T1346" s="113">
        <v>225500</v>
      </c>
      <c r="U1346" s="113">
        <v>0</v>
      </c>
      <c r="V1346" s="31">
        <v>225500</v>
      </c>
      <c r="W1346" s="32">
        <v>0</v>
      </c>
      <c r="X1346" s="113">
        <v>229000</v>
      </c>
      <c r="Y1346" s="113">
        <v>0</v>
      </c>
      <c r="Z1346" s="31">
        <v>229000</v>
      </c>
      <c r="AA1346" s="32">
        <v>0</v>
      </c>
      <c r="AB1346" s="113">
        <v>229000</v>
      </c>
      <c r="AC1346" s="113">
        <v>0</v>
      </c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1701</v>
      </c>
      <c r="B1347" s="111" t="s">
        <v>891</v>
      </c>
      <c r="C1347" s="112" t="s">
        <v>892</v>
      </c>
      <c r="D1347" s="21">
        <f t="shared" si="22"/>
        <v>9900</v>
      </c>
      <c r="E1347" s="24">
        <f t="shared" si="22"/>
        <v>0</v>
      </c>
      <c r="F1347" s="104">
        <v>9900</v>
      </c>
      <c r="G1347" s="104">
        <v>0</v>
      </c>
      <c r="H1347" s="105">
        <v>0</v>
      </c>
      <c r="I1347" s="105">
        <v>0</v>
      </c>
      <c r="J1347" s="106">
        <v>0</v>
      </c>
      <c r="K1347" s="107">
        <v>0</v>
      </c>
      <c r="L1347" s="105">
        <v>0</v>
      </c>
      <c r="M1347" s="105">
        <v>0</v>
      </c>
      <c r="N1347" s="106">
        <v>0</v>
      </c>
      <c r="O1347" s="107">
        <v>0</v>
      </c>
      <c r="P1347" s="113">
        <v>0</v>
      </c>
      <c r="Q1347" s="113">
        <v>0</v>
      </c>
      <c r="R1347" s="106">
        <v>0</v>
      </c>
      <c r="S1347" s="107">
        <v>0</v>
      </c>
      <c r="T1347" s="105">
        <v>0</v>
      </c>
      <c r="U1347" s="105">
        <v>0</v>
      </c>
      <c r="V1347" s="106">
        <v>0</v>
      </c>
      <c r="W1347" s="107">
        <v>0</v>
      </c>
      <c r="X1347" s="105">
        <v>0</v>
      </c>
      <c r="Y1347" s="105">
        <v>0</v>
      </c>
      <c r="Z1347" s="106">
        <v>0</v>
      </c>
      <c r="AA1347" s="107">
        <v>0</v>
      </c>
      <c r="AB1347" s="105">
        <v>0</v>
      </c>
      <c r="AC1347" s="105">
        <v>0</v>
      </c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1701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1701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1701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1701</v>
      </c>
      <c r="B1351" s="111" t="s">
        <v>899</v>
      </c>
      <c r="C1351" s="112" t="s">
        <v>900</v>
      </c>
      <c r="D1351" s="21">
        <f t="shared" si="23"/>
        <v>1026.8</v>
      </c>
      <c r="E1351" s="24">
        <f t="shared" si="23"/>
        <v>0</v>
      </c>
      <c r="F1351" s="104"/>
      <c r="G1351" s="104"/>
      <c r="H1351" s="113">
        <v>1026.8</v>
      </c>
      <c r="I1351" s="113">
        <v>0</v>
      </c>
      <c r="J1351" s="31">
        <v>0</v>
      </c>
      <c r="K1351" s="32">
        <v>0</v>
      </c>
      <c r="L1351" s="113">
        <v>0</v>
      </c>
      <c r="M1351" s="113">
        <v>0</v>
      </c>
      <c r="N1351" s="31">
        <v>0</v>
      </c>
      <c r="O1351" s="32">
        <v>0</v>
      </c>
      <c r="P1351" s="113">
        <v>0</v>
      </c>
      <c r="Q1351" s="113">
        <v>0</v>
      </c>
      <c r="R1351" s="31">
        <v>0</v>
      </c>
      <c r="S1351" s="32">
        <v>0</v>
      </c>
      <c r="T1351" s="113">
        <v>0</v>
      </c>
      <c r="U1351" s="113">
        <v>0</v>
      </c>
      <c r="V1351" s="31">
        <v>0</v>
      </c>
      <c r="W1351" s="32">
        <v>0</v>
      </c>
      <c r="X1351" s="113">
        <v>0</v>
      </c>
      <c r="Y1351" s="113">
        <v>0</v>
      </c>
      <c r="Z1351" s="31">
        <v>0</v>
      </c>
      <c r="AA1351" s="32">
        <v>0</v>
      </c>
      <c r="AB1351" s="113">
        <v>0</v>
      </c>
      <c r="AC1351" s="113">
        <v>0</v>
      </c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1701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1701</v>
      </c>
      <c r="B1353" s="111" t="s">
        <v>903</v>
      </c>
      <c r="C1353" s="112" t="s">
        <v>904</v>
      </c>
      <c r="D1353" s="21">
        <f t="shared" si="23"/>
        <v>1460220</v>
      </c>
      <c r="E1353" s="24">
        <f t="shared" si="23"/>
        <v>0</v>
      </c>
      <c r="F1353" s="104">
        <v>117950</v>
      </c>
      <c r="G1353" s="104">
        <v>0</v>
      </c>
      <c r="H1353" s="113">
        <v>124790</v>
      </c>
      <c r="I1353" s="113">
        <v>0</v>
      </c>
      <c r="J1353" s="31">
        <v>121370</v>
      </c>
      <c r="K1353" s="32">
        <v>0</v>
      </c>
      <c r="L1353" s="113">
        <v>121370</v>
      </c>
      <c r="M1353" s="113">
        <v>0</v>
      </c>
      <c r="N1353" s="31">
        <v>121370</v>
      </c>
      <c r="O1353" s="32">
        <v>0</v>
      </c>
      <c r="P1353" s="113">
        <v>121370</v>
      </c>
      <c r="Q1353" s="113">
        <v>0</v>
      </c>
      <c r="R1353" s="31">
        <v>121370</v>
      </c>
      <c r="S1353" s="32">
        <v>0</v>
      </c>
      <c r="T1353" s="113">
        <v>121370</v>
      </c>
      <c r="U1353" s="113">
        <v>0</v>
      </c>
      <c r="V1353" s="31">
        <v>121370</v>
      </c>
      <c r="W1353" s="32">
        <v>0</v>
      </c>
      <c r="X1353" s="113">
        <v>121370</v>
      </c>
      <c r="Y1353" s="113">
        <v>0</v>
      </c>
      <c r="Z1353" s="31">
        <v>123260</v>
      </c>
      <c r="AA1353" s="32">
        <v>0</v>
      </c>
      <c r="AB1353" s="113">
        <v>123260</v>
      </c>
      <c r="AC1353" s="113">
        <v>0</v>
      </c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1701</v>
      </c>
      <c r="B1354" s="111" t="s">
        <v>905</v>
      </c>
      <c r="C1354" s="112" t="s">
        <v>906</v>
      </c>
      <c r="D1354" s="21">
        <f t="shared" si="23"/>
        <v>1486160</v>
      </c>
      <c r="E1354" s="24">
        <f t="shared" si="23"/>
        <v>0</v>
      </c>
      <c r="F1354" s="104">
        <v>119060</v>
      </c>
      <c r="G1354" s="104">
        <v>0</v>
      </c>
      <c r="H1354" s="113">
        <v>127640</v>
      </c>
      <c r="I1354" s="113">
        <v>0</v>
      </c>
      <c r="J1354" s="31">
        <v>123350</v>
      </c>
      <c r="K1354" s="32">
        <v>0</v>
      </c>
      <c r="L1354" s="113">
        <v>123350</v>
      </c>
      <c r="M1354" s="113">
        <v>0</v>
      </c>
      <c r="N1354" s="31">
        <v>123350</v>
      </c>
      <c r="O1354" s="32">
        <v>0</v>
      </c>
      <c r="P1354" s="113">
        <v>123350</v>
      </c>
      <c r="Q1354" s="113">
        <v>0</v>
      </c>
      <c r="R1354" s="31">
        <v>123350</v>
      </c>
      <c r="S1354" s="32">
        <v>0</v>
      </c>
      <c r="T1354" s="113">
        <v>123350</v>
      </c>
      <c r="U1354" s="113">
        <v>0</v>
      </c>
      <c r="V1354" s="31">
        <v>123350</v>
      </c>
      <c r="W1354" s="32">
        <v>0</v>
      </c>
      <c r="X1354" s="113">
        <v>123350</v>
      </c>
      <c r="Y1354" s="113">
        <v>0</v>
      </c>
      <c r="Z1354" s="31">
        <v>126330</v>
      </c>
      <c r="AA1354" s="32">
        <v>0</v>
      </c>
      <c r="AB1354" s="113">
        <v>126330</v>
      </c>
      <c r="AC1354" s="113">
        <v>0</v>
      </c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1701</v>
      </c>
      <c r="B1355" s="111" t="s">
        <v>907</v>
      </c>
      <c r="C1355" s="112" t="s">
        <v>908</v>
      </c>
      <c r="D1355" s="21">
        <f t="shared" si="23"/>
        <v>704852</v>
      </c>
      <c r="E1355" s="24">
        <f t="shared" si="23"/>
        <v>26014</v>
      </c>
      <c r="F1355" s="104">
        <v>55980</v>
      </c>
      <c r="G1355" s="104">
        <v>0</v>
      </c>
      <c r="H1355" s="105">
        <v>55980</v>
      </c>
      <c r="I1355" s="105">
        <v>0</v>
      </c>
      <c r="J1355" s="106">
        <v>55980</v>
      </c>
      <c r="K1355" s="107">
        <v>0</v>
      </c>
      <c r="L1355" s="105">
        <v>55980</v>
      </c>
      <c r="M1355" s="105">
        <v>0</v>
      </c>
      <c r="N1355" s="106">
        <v>55980</v>
      </c>
      <c r="O1355" s="107">
        <v>0</v>
      </c>
      <c r="P1355" s="113">
        <v>55980</v>
      </c>
      <c r="Q1355" s="113">
        <v>0</v>
      </c>
      <c r="R1355" s="106">
        <v>55980</v>
      </c>
      <c r="S1355" s="107">
        <v>0</v>
      </c>
      <c r="T1355" s="105">
        <v>55980</v>
      </c>
      <c r="U1355" s="105">
        <v>0</v>
      </c>
      <c r="V1355" s="106">
        <v>55980</v>
      </c>
      <c r="W1355" s="107">
        <v>0</v>
      </c>
      <c r="X1355" s="105">
        <v>55980</v>
      </c>
      <c r="Y1355" s="105">
        <v>0</v>
      </c>
      <c r="Z1355" s="106">
        <v>55980</v>
      </c>
      <c r="AA1355" s="107">
        <v>0</v>
      </c>
      <c r="AB1355" s="105">
        <v>89072</v>
      </c>
      <c r="AC1355" s="105">
        <v>26014</v>
      </c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1701</v>
      </c>
      <c r="B1356" s="111" t="s">
        <v>909</v>
      </c>
      <c r="C1356" s="112" t="s">
        <v>910</v>
      </c>
      <c r="D1356" s="21">
        <f t="shared" si="23"/>
        <v>1720808</v>
      </c>
      <c r="E1356" s="24">
        <f t="shared" si="23"/>
        <v>25091</v>
      </c>
      <c r="F1356" s="104">
        <v>105375</v>
      </c>
      <c r="G1356" s="104">
        <v>0</v>
      </c>
      <c r="H1356" s="105">
        <v>101656</v>
      </c>
      <c r="I1356" s="105">
        <v>0</v>
      </c>
      <c r="J1356" s="106">
        <v>136847</v>
      </c>
      <c r="K1356" s="107">
        <v>0</v>
      </c>
      <c r="L1356" s="105">
        <v>135772</v>
      </c>
      <c r="M1356" s="105">
        <v>0</v>
      </c>
      <c r="N1356" s="106">
        <v>152265</v>
      </c>
      <c r="O1356" s="107">
        <v>0</v>
      </c>
      <c r="P1356" s="105">
        <v>151993</v>
      </c>
      <c r="Q1356" s="105">
        <v>0</v>
      </c>
      <c r="R1356" s="106">
        <v>150280</v>
      </c>
      <c r="S1356" s="107">
        <v>0</v>
      </c>
      <c r="T1356" s="105">
        <v>146205</v>
      </c>
      <c r="U1356" s="105">
        <v>0</v>
      </c>
      <c r="V1356" s="106">
        <v>142380</v>
      </c>
      <c r="W1356" s="107">
        <v>0</v>
      </c>
      <c r="X1356" s="105">
        <v>142380</v>
      </c>
      <c r="Y1356" s="105">
        <v>0</v>
      </c>
      <c r="Z1356" s="106">
        <v>157830</v>
      </c>
      <c r="AA1356" s="107">
        <v>0</v>
      </c>
      <c r="AB1356" s="105">
        <v>197825</v>
      </c>
      <c r="AC1356" s="105">
        <v>25091</v>
      </c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1701</v>
      </c>
      <c r="B1357" s="111" t="s">
        <v>911</v>
      </c>
      <c r="C1357" s="112" t="s">
        <v>912</v>
      </c>
      <c r="D1357" s="21">
        <f t="shared" si="23"/>
        <v>6514178</v>
      </c>
      <c r="E1357" s="24">
        <f t="shared" si="23"/>
        <v>201606</v>
      </c>
      <c r="F1357" s="104">
        <v>506680</v>
      </c>
      <c r="G1357" s="104">
        <v>0</v>
      </c>
      <c r="H1357" s="113">
        <v>504774</v>
      </c>
      <c r="I1357" s="113">
        <v>0</v>
      </c>
      <c r="J1357" s="31">
        <v>498090</v>
      </c>
      <c r="K1357" s="32">
        <v>0</v>
      </c>
      <c r="L1357" s="113">
        <v>492910</v>
      </c>
      <c r="M1357" s="113">
        <v>0</v>
      </c>
      <c r="N1357" s="31">
        <v>503740</v>
      </c>
      <c r="O1357" s="32">
        <v>0</v>
      </c>
      <c r="P1357" s="105">
        <v>495960</v>
      </c>
      <c r="Q1357" s="105">
        <v>0</v>
      </c>
      <c r="R1357" s="31">
        <v>543840</v>
      </c>
      <c r="S1357" s="32">
        <v>0</v>
      </c>
      <c r="T1357" s="113">
        <v>543840</v>
      </c>
      <c r="U1357" s="113">
        <v>0</v>
      </c>
      <c r="V1357" s="31">
        <v>539618</v>
      </c>
      <c r="W1357" s="32">
        <v>0</v>
      </c>
      <c r="X1357" s="113">
        <v>533300</v>
      </c>
      <c r="Y1357" s="113">
        <v>0</v>
      </c>
      <c r="Z1357" s="31">
        <v>543160</v>
      </c>
      <c r="AA1357" s="32">
        <v>0</v>
      </c>
      <c r="AB1357" s="113">
        <v>808266</v>
      </c>
      <c r="AC1357" s="113">
        <v>201606</v>
      </c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1701</v>
      </c>
      <c r="B1358" s="111" t="s">
        <v>913</v>
      </c>
      <c r="C1358" s="112" t="s">
        <v>914</v>
      </c>
      <c r="D1358" s="21">
        <f t="shared" si="23"/>
        <v>3950929</v>
      </c>
      <c r="E1358" s="24">
        <f t="shared" si="23"/>
        <v>135565</v>
      </c>
      <c r="F1358" s="104">
        <v>316580</v>
      </c>
      <c r="G1358" s="104">
        <v>0</v>
      </c>
      <c r="H1358" s="113">
        <v>316580</v>
      </c>
      <c r="I1358" s="113">
        <v>0</v>
      </c>
      <c r="J1358" s="31">
        <v>316580</v>
      </c>
      <c r="K1358" s="32">
        <v>0</v>
      </c>
      <c r="L1358" s="113">
        <v>316065</v>
      </c>
      <c r="M1358" s="113">
        <v>0</v>
      </c>
      <c r="N1358" s="31">
        <v>316580</v>
      </c>
      <c r="O1358" s="32">
        <v>0</v>
      </c>
      <c r="P1358" s="113">
        <v>316580</v>
      </c>
      <c r="Q1358" s="113">
        <v>0</v>
      </c>
      <c r="R1358" s="31">
        <v>316580</v>
      </c>
      <c r="S1358" s="32">
        <v>0</v>
      </c>
      <c r="T1358" s="113">
        <v>316580</v>
      </c>
      <c r="U1358" s="113">
        <v>0</v>
      </c>
      <c r="V1358" s="31">
        <v>316580</v>
      </c>
      <c r="W1358" s="32">
        <v>0</v>
      </c>
      <c r="X1358" s="113">
        <v>316580</v>
      </c>
      <c r="Y1358" s="113">
        <v>0</v>
      </c>
      <c r="Z1358" s="31">
        <v>316110</v>
      </c>
      <c r="AA1358" s="32">
        <v>0</v>
      </c>
      <c r="AB1358" s="113">
        <v>469534</v>
      </c>
      <c r="AC1358" s="113">
        <v>135565</v>
      </c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1701</v>
      </c>
      <c r="B1359" s="111" t="s">
        <v>915</v>
      </c>
      <c r="C1359" s="112" t="s">
        <v>916</v>
      </c>
      <c r="D1359" s="21">
        <f t="shared" si="23"/>
        <v>2848110</v>
      </c>
      <c r="E1359" s="24">
        <f t="shared" si="23"/>
        <v>0</v>
      </c>
      <c r="F1359" s="104">
        <v>124830</v>
      </c>
      <c r="G1359" s="104">
        <v>0</v>
      </c>
      <c r="H1359" s="113">
        <v>165215</v>
      </c>
      <c r="I1359" s="113">
        <v>0</v>
      </c>
      <c r="J1359" s="31">
        <v>202210</v>
      </c>
      <c r="K1359" s="32">
        <v>0</v>
      </c>
      <c r="L1359" s="113">
        <v>265515</v>
      </c>
      <c r="M1359" s="113">
        <v>0</v>
      </c>
      <c r="N1359" s="31">
        <v>272100</v>
      </c>
      <c r="O1359" s="32">
        <v>0</v>
      </c>
      <c r="P1359" s="113">
        <v>288530</v>
      </c>
      <c r="Q1359" s="113">
        <v>0</v>
      </c>
      <c r="R1359" s="31">
        <v>205730</v>
      </c>
      <c r="S1359" s="32">
        <v>0</v>
      </c>
      <c r="T1359" s="113">
        <v>214440</v>
      </c>
      <c r="U1359" s="113">
        <v>0</v>
      </c>
      <c r="V1359" s="31">
        <v>239915</v>
      </c>
      <c r="W1359" s="32">
        <v>0</v>
      </c>
      <c r="X1359" s="113">
        <v>241795</v>
      </c>
      <c r="Y1359" s="113">
        <v>0</v>
      </c>
      <c r="Z1359" s="31">
        <v>314705</v>
      </c>
      <c r="AA1359" s="32">
        <v>0</v>
      </c>
      <c r="AB1359" s="113">
        <v>313125</v>
      </c>
      <c r="AC1359" s="113">
        <v>0</v>
      </c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1701</v>
      </c>
      <c r="B1360" s="111" t="s">
        <v>917</v>
      </c>
      <c r="C1360" s="112" t="s">
        <v>918</v>
      </c>
      <c r="D1360" s="21">
        <f t="shared" si="23"/>
        <v>92520</v>
      </c>
      <c r="E1360" s="24">
        <f t="shared" si="23"/>
        <v>0</v>
      </c>
      <c r="F1360" s="104">
        <v>29040</v>
      </c>
      <c r="G1360" s="104">
        <v>0</v>
      </c>
      <c r="H1360" s="113">
        <v>0</v>
      </c>
      <c r="I1360" s="113">
        <v>0</v>
      </c>
      <c r="J1360" s="31">
        <v>0</v>
      </c>
      <c r="K1360" s="32">
        <v>0</v>
      </c>
      <c r="L1360" s="113">
        <v>0</v>
      </c>
      <c r="M1360" s="113">
        <v>0</v>
      </c>
      <c r="N1360" s="31">
        <v>0</v>
      </c>
      <c r="O1360" s="32">
        <v>0</v>
      </c>
      <c r="P1360" s="113">
        <v>10120</v>
      </c>
      <c r="Q1360" s="113">
        <v>0</v>
      </c>
      <c r="R1360" s="31">
        <v>7820</v>
      </c>
      <c r="S1360" s="32">
        <v>0</v>
      </c>
      <c r="T1360" s="113">
        <v>8280</v>
      </c>
      <c r="U1360" s="113">
        <v>0</v>
      </c>
      <c r="V1360" s="31">
        <v>9660</v>
      </c>
      <c r="W1360" s="32">
        <v>0</v>
      </c>
      <c r="X1360" s="113">
        <v>8280</v>
      </c>
      <c r="Y1360" s="113">
        <v>0</v>
      </c>
      <c r="Z1360" s="31">
        <v>9660</v>
      </c>
      <c r="AA1360" s="32">
        <v>0</v>
      </c>
      <c r="AB1360" s="113">
        <v>9660</v>
      </c>
      <c r="AC1360" s="113">
        <v>0</v>
      </c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1701</v>
      </c>
      <c r="B1361" s="111" t="s">
        <v>919</v>
      </c>
      <c r="C1361" s="112" t="s">
        <v>920</v>
      </c>
      <c r="D1361" s="21">
        <f t="shared" si="23"/>
        <v>841750</v>
      </c>
      <c r="E1361" s="24">
        <f t="shared" si="23"/>
        <v>0</v>
      </c>
      <c r="F1361" s="104">
        <v>68250</v>
      </c>
      <c r="G1361" s="104">
        <v>0</v>
      </c>
      <c r="H1361" s="113">
        <v>68250</v>
      </c>
      <c r="I1361" s="113">
        <v>0</v>
      </c>
      <c r="J1361" s="31">
        <v>68250</v>
      </c>
      <c r="K1361" s="32">
        <v>0</v>
      </c>
      <c r="L1361" s="113">
        <v>68250</v>
      </c>
      <c r="M1361" s="113">
        <v>0</v>
      </c>
      <c r="N1361" s="31">
        <v>68250</v>
      </c>
      <c r="O1361" s="32">
        <v>0</v>
      </c>
      <c r="P1361" s="113">
        <v>68250</v>
      </c>
      <c r="Q1361" s="113">
        <v>0</v>
      </c>
      <c r="R1361" s="31">
        <v>68250</v>
      </c>
      <c r="S1361" s="32">
        <v>0</v>
      </c>
      <c r="T1361" s="113">
        <v>68250</v>
      </c>
      <c r="U1361" s="113">
        <v>0</v>
      </c>
      <c r="V1361" s="31">
        <v>68250</v>
      </c>
      <c r="W1361" s="32">
        <v>0</v>
      </c>
      <c r="X1361" s="113">
        <v>68250</v>
      </c>
      <c r="Y1361" s="113">
        <v>0</v>
      </c>
      <c r="Z1361" s="31">
        <v>68250</v>
      </c>
      <c r="AA1361" s="32">
        <v>0</v>
      </c>
      <c r="AB1361" s="113">
        <v>91000</v>
      </c>
      <c r="AC1361" s="113">
        <v>0</v>
      </c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1701</v>
      </c>
      <c r="B1362" s="111" t="s">
        <v>921</v>
      </c>
      <c r="C1362" s="112" t="s">
        <v>922</v>
      </c>
      <c r="D1362" s="21">
        <f t="shared" si="23"/>
        <v>915073.02</v>
      </c>
      <c r="E1362" s="24">
        <f t="shared" si="23"/>
        <v>0</v>
      </c>
      <c r="F1362" s="104">
        <v>78270</v>
      </c>
      <c r="G1362" s="104">
        <v>0</v>
      </c>
      <c r="H1362" s="105">
        <v>78270</v>
      </c>
      <c r="I1362" s="105">
        <v>0</v>
      </c>
      <c r="J1362" s="106">
        <v>71700</v>
      </c>
      <c r="K1362" s="107">
        <v>0</v>
      </c>
      <c r="L1362" s="105">
        <v>71700</v>
      </c>
      <c r="M1362" s="105">
        <v>0</v>
      </c>
      <c r="N1362" s="106">
        <v>71700</v>
      </c>
      <c r="O1362" s="107">
        <v>0</v>
      </c>
      <c r="P1362" s="113">
        <v>71700</v>
      </c>
      <c r="Q1362" s="113">
        <v>0</v>
      </c>
      <c r="R1362" s="106">
        <v>71700</v>
      </c>
      <c r="S1362" s="107">
        <v>0</v>
      </c>
      <c r="T1362" s="105">
        <v>71700</v>
      </c>
      <c r="U1362" s="105">
        <v>0</v>
      </c>
      <c r="V1362" s="106">
        <v>71700</v>
      </c>
      <c r="W1362" s="107">
        <v>0</v>
      </c>
      <c r="X1362" s="105">
        <v>71700</v>
      </c>
      <c r="Y1362" s="105">
        <v>0</v>
      </c>
      <c r="Z1362" s="106">
        <v>94733.02</v>
      </c>
      <c r="AA1362" s="107">
        <v>0</v>
      </c>
      <c r="AB1362" s="105">
        <v>90200</v>
      </c>
      <c r="AC1362" s="105">
        <v>0</v>
      </c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1701</v>
      </c>
      <c r="B1363" s="111" t="s">
        <v>923</v>
      </c>
      <c r="C1363" s="112" t="s">
        <v>924</v>
      </c>
      <c r="D1363" s="21">
        <f t="shared" si="23"/>
        <v>33701.449999999997</v>
      </c>
      <c r="E1363" s="24">
        <f t="shared" si="23"/>
        <v>0</v>
      </c>
      <c r="F1363" s="104"/>
      <c r="G1363" s="104"/>
      <c r="H1363" s="113"/>
      <c r="I1363" s="113"/>
      <c r="J1363" s="31">
        <v>9825</v>
      </c>
      <c r="K1363" s="32">
        <v>0</v>
      </c>
      <c r="L1363" s="113">
        <v>0</v>
      </c>
      <c r="M1363" s="113">
        <v>0</v>
      </c>
      <c r="N1363" s="31">
        <v>0</v>
      </c>
      <c r="O1363" s="32">
        <v>0</v>
      </c>
      <c r="P1363" s="105">
        <v>0</v>
      </c>
      <c r="Q1363" s="105">
        <v>0</v>
      </c>
      <c r="R1363" s="31">
        <v>0</v>
      </c>
      <c r="S1363" s="32">
        <v>0</v>
      </c>
      <c r="T1363" s="113">
        <v>4367.62</v>
      </c>
      <c r="U1363" s="113">
        <v>0</v>
      </c>
      <c r="V1363" s="31">
        <v>0</v>
      </c>
      <c r="W1363" s="32">
        <v>0</v>
      </c>
      <c r="X1363" s="113">
        <v>2212.62</v>
      </c>
      <c r="Y1363" s="113">
        <v>0</v>
      </c>
      <c r="Z1363" s="31">
        <v>2212.62</v>
      </c>
      <c r="AA1363" s="32">
        <v>0</v>
      </c>
      <c r="AB1363" s="113">
        <v>15083.59</v>
      </c>
      <c r="AC1363" s="113">
        <v>0</v>
      </c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1701</v>
      </c>
      <c r="B1364" s="111" t="s">
        <v>925</v>
      </c>
      <c r="C1364" s="112" t="s">
        <v>926</v>
      </c>
      <c r="D1364" s="21">
        <f t="shared" si="23"/>
        <v>57.62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>
        <v>57.62</v>
      </c>
      <c r="U1364" s="113">
        <v>0</v>
      </c>
      <c r="V1364" s="31">
        <v>0</v>
      </c>
      <c r="W1364" s="32">
        <v>0</v>
      </c>
      <c r="X1364" s="113">
        <v>0</v>
      </c>
      <c r="Y1364" s="113">
        <v>0</v>
      </c>
      <c r="Z1364" s="31">
        <v>0</v>
      </c>
      <c r="AA1364" s="32">
        <v>0</v>
      </c>
      <c r="AB1364" s="113">
        <v>0</v>
      </c>
      <c r="AC1364" s="113">
        <v>0</v>
      </c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1701</v>
      </c>
      <c r="B1365" s="111" t="s">
        <v>927</v>
      </c>
      <c r="C1365" s="112" t="s">
        <v>928</v>
      </c>
      <c r="D1365" s="21">
        <f t="shared" si="23"/>
        <v>2053.6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>
        <v>1026.8</v>
      </c>
      <c r="M1365" s="113">
        <v>0</v>
      </c>
      <c r="N1365" s="31">
        <v>0</v>
      </c>
      <c r="O1365" s="32">
        <v>0</v>
      </c>
      <c r="P1365" s="113">
        <v>1026.8</v>
      </c>
      <c r="Q1365" s="113">
        <v>0</v>
      </c>
      <c r="R1365" s="31">
        <v>0</v>
      </c>
      <c r="S1365" s="32">
        <v>0</v>
      </c>
      <c r="T1365" s="113">
        <v>0</v>
      </c>
      <c r="U1365" s="113">
        <v>0</v>
      </c>
      <c r="V1365" s="31">
        <v>0</v>
      </c>
      <c r="W1365" s="32">
        <v>0</v>
      </c>
      <c r="X1365" s="113">
        <v>0</v>
      </c>
      <c r="Y1365" s="113">
        <v>0</v>
      </c>
      <c r="Z1365" s="31">
        <v>0</v>
      </c>
      <c r="AA1365" s="32">
        <v>0</v>
      </c>
      <c r="AB1365" s="113">
        <v>0</v>
      </c>
      <c r="AC1365" s="113">
        <v>0</v>
      </c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1701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1701</v>
      </c>
      <c r="B1367" s="111" t="s">
        <v>931</v>
      </c>
      <c r="C1367" s="112" t="s">
        <v>932</v>
      </c>
      <c r="D1367" s="21">
        <f t="shared" si="23"/>
        <v>55500</v>
      </c>
      <c r="E1367" s="24">
        <f t="shared" si="23"/>
        <v>0</v>
      </c>
      <c r="F1367" s="104">
        <v>4500</v>
      </c>
      <c r="G1367" s="104">
        <v>0</v>
      </c>
      <c r="H1367" s="113">
        <v>0</v>
      </c>
      <c r="I1367" s="113">
        <v>0</v>
      </c>
      <c r="J1367" s="31">
        <v>9000</v>
      </c>
      <c r="K1367" s="32">
        <v>0</v>
      </c>
      <c r="L1367" s="113">
        <v>4500</v>
      </c>
      <c r="M1367" s="113">
        <v>0</v>
      </c>
      <c r="N1367" s="31">
        <v>0</v>
      </c>
      <c r="O1367" s="32">
        <v>0</v>
      </c>
      <c r="P1367" s="113">
        <v>9000</v>
      </c>
      <c r="Q1367" s="113">
        <v>0</v>
      </c>
      <c r="R1367" s="31">
        <v>4500</v>
      </c>
      <c r="S1367" s="32">
        <v>0</v>
      </c>
      <c r="T1367" s="113">
        <v>4500</v>
      </c>
      <c r="U1367" s="113">
        <v>0</v>
      </c>
      <c r="V1367" s="31">
        <v>4500</v>
      </c>
      <c r="W1367" s="32">
        <v>0</v>
      </c>
      <c r="X1367" s="113">
        <v>4500</v>
      </c>
      <c r="Y1367" s="113">
        <v>0</v>
      </c>
      <c r="Z1367" s="31">
        <v>9000</v>
      </c>
      <c r="AA1367" s="32">
        <v>0</v>
      </c>
      <c r="AB1367" s="113">
        <v>1500</v>
      </c>
      <c r="AC1367" s="113">
        <v>0</v>
      </c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1701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1701</v>
      </c>
      <c r="B1369" s="111" t="s">
        <v>935</v>
      </c>
      <c r="C1369" s="112" t="s">
        <v>936</v>
      </c>
      <c r="D1369" s="21">
        <f t="shared" si="23"/>
        <v>704000</v>
      </c>
      <c r="E1369" s="24">
        <f t="shared" si="23"/>
        <v>0</v>
      </c>
      <c r="F1369" s="104">
        <v>43500</v>
      </c>
      <c r="G1369" s="104">
        <v>0</v>
      </c>
      <c r="H1369" s="113">
        <v>43500</v>
      </c>
      <c r="I1369" s="113">
        <v>0</v>
      </c>
      <c r="J1369" s="31">
        <v>43500</v>
      </c>
      <c r="K1369" s="32">
        <v>0</v>
      </c>
      <c r="L1369" s="113">
        <v>43500</v>
      </c>
      <c r="M1369" s="113">
        <v>0</v>
      </c>
      <c r="N1369" s="31">
        <v>43500</v>
      </c>
      <c r="O1369" s="32">
        <v>0</v>
      </c>
      <c r="P1369" s="113">
        <v>43500</v>
      </c>
      <c r="Q1369" s="113">
        <v>0</v>
      </c>
      <c r="R1369" s="31">
        <v>43500</v>
      </c>
      <c r="S1369" s="32">
        <v>0</v>
      </c>
      <c r="T1369" s="113">
        <v>43500</v>
      </c>
      <c r="U1369" s="113">
        <v>0</v>
      </c>
      <c r="V1369" s="31">
        <v>225500</v>
      </c>
      <c r="W1369" s="32">
        <v>0</v>
      </c>
      <c r="X1369" s="113">
        <v>43500</v>
      </c>
      <c r="Y1369" s="113">
        <v>0</v>
      </c>
      <c r="Z1369" s="31">
        <v>43500</v>
      </c>
      <c r="AA1369" s="32">
        <v>0</v>
      </c>
      <c r="AB1369" s="113">
        <v>43500</v>
      </c>
      <c r="AC1369" s="113">
        <v>0</v>
      </c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1701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1701</v>
      </c>
      <c r="B1371" s="111" t="s">
        <v>939</v>
      </c>
      <c r="C1371" s="112" t="s">
        <v>940</v>
      </c>
      <c r="D1371" s="21">
        <f t="shared" si="23"/>
        <v>2103270</v>
      </c>
      <c r="E1371" s="24">
        <f t="shared" si="23"/>
        <v>22980</v>
      </c>
      <c r="F1371" s="104">
        <v>153300</v>
      </c>
      <c r="G1371" s="104">
        <v>0</v>
      </c>
      <c r="H1371" s="113">
        <v>155310</v>
      </c>
      <c r="I1371" s="113">
        <v>0</v>
      </c>
      <c r="J1371" s="31">
        <v>153300</v>
      </c>
      <c r="K1371" s="32">
        <v>14880</v>
      </c>
      <c r="L1371" s="113">
        <v>166980</v>
      </c>
      <c r="M1371" s="113">
        <v>0</v>
      </c>
      <c r="N1371" s="31">
        <v>171720</v>
      </c>
      <c r="O1371" s="32">
        <v>0</v>
      </c>
      <c r="P1371" s="113">
        <v>160920</v>
      </c>
      <c r="Q1371" s="113">
        <v>0</v>
      </c>
      <c r="R1371" s="31">
        <v>204240</v>
      </c>
      <c r="S1371" s="32">
        <v>0</v>
      </c>
      <c r="T1371" s="113">
        <v>155640</v>
      </c>
      <c r="U1371" s="113">
        <v>0</v>
      </c>
      <c r="V1371" s="31">
        <v>166920</v>
      </c>
      <c r="W1371" s="32">
        <v>8100</v>
      </c>
      <c r="X1371" s="113">
        <v>199020</v>
      </c>
      <c r="Y1371" s="113">
        <v>0</v>
      </c>
      <c r="Z1371" s="31">
        <v>224400</v>
      </c>
      <c r="AA1371" s="32">
        <v>0</v>
      </c>
      <c r="AB1371" s="113">
        <v>191520</v>
      </c>
      <c r="AC1371" s="113">
        <v>0</v>
      </c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1701</v>
      </c>
      <c r="B1372" s="111" t="s">
        <v>941</v>
      </c>
      <c r="C1372" s="112" t="s">
        <v>1608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1701</v>
      </c>
      <c r="B1373" s="111" t="s">
        <v>1609</v>
      </c>
      <c r="C1373" s="112" t="s">
        <v>1610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1701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1701</v>
      </c>
      <c r="B1375" s="111" t="s">
        <v>944</v>
      </c>
      <c r="C1375" s="112" t="s">
        <v>945</v>
      </c>
      <c r="D1375" s="21">
        <f t="shared" si="23"/>
        <v>1185538.07</v>
      </c>
      <c r="E1375" s="24">
        <f t="shared" si="23"/>
        <v>0</v>
      </c>
      <c r="F1375" s="104">
        <v>94761</v>
      </c>
      <c r="G1375" s="104">
        <v>0</v>
      </c>
      <c r="H1375" s="113">
        <v>93856</v>
      </c>
      <c r="I1375" s="113">
        <v>0</v>
      </c>
      <c r="J1375" s="31">
        <v>103709.08</v>
      </c>
      <c r="K1375" s="32">
        <v>0</v>
      </c>
      <c r="L1375" s="113">
        <v>94792</v>
      </c>
      <c r="M1375" s="113">
        <v>0</v>
      </c>
      <c r="N1375" s="31">
        <v>97446.89</v>
      </c>
      <c r="O1375" s="32">
        <v>0</v>
      </c>
      <c r="P1375" s="113">
        <v>96396.2</v>
      </c>
      <c r="Q1375" s="113">
        <v>0</v>
      </c>
      <c r="R1375" s="31">
        <v>96289.2</v>
      </c>
      <c r="S1375" s="32">
        <v>0</v>
      </c>
      <c r="T1375" s="113">
        <v>101371.2</v>
      </c>
      <c r="U1375" s="113">
        <v>0</v>
      </c>
      <c r="V1375" s="31">
        <v>98871.6</v>
      </c>
      <c r="W1375" s="32">
        <v>0</v>
      </c>
      <c r="X1375" s="113">
        <v>97278</v>
      </c>
      <c r="Y1375" s="113">
        <v>0</v>
      </c>
      <c r="Z1375" s="31">
        <v>110052.1</v>
      </c>
      <c r="AA1375" s="32">
        <v>0</v>
      </c>
      <c r="AB1375" s="113">
        <v>100714.8</v>
      </c>
      <c r="AC1375" s="113">
        <v>0</v>
      </c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1701</v>
      </c>
      <c r="B1376" s="111" t="s">
        <v>946</v>
      </c>
      <c r="C1376" s="112" t="s">
        <v>947</v>
      </c>
      <c r="D1376" s="21">
        <f t="shared" si="23"/>
        <v>1780979.2399999998</v>
      </c>
      <c r="E1376" s="24">
        <f t="shared" si="23"/>
        <v>0</v>
      </c>
      <c r="F1376" s="104">
        <v>142141.5</v>
      </c>
      <c r="G1376" s="104">
        <v>0</v>
      </c>
      <c r="H1376" s="113">
        <v>140784</v>
      </c>
      <c r="I1376" s="113">
        <v>0</v>
      </c>
      <c r="J1376" s="31">
        <v>155563.63</v>
      </c>
      <c r="K1376" s="32">
        <v>0</v>
      </c>
      <c r="L1376" s="113">
        <v>144860.07</v>
      </c>
      <c r="M1376" s="113">
        <v>0</v>
      </c>
      <c r="N1376" s="31">
        <v>146170.34</v>
      </c>
      <c r="O1376" s="32">
        <v>0</v>
      </c>
      <c r="P1376" s="113">
        <v>144594.29999999999</v>
      </c>
      <c r="Q1376" s="113">
        <v>0</v>
      </c>
      <c r="R1376" s="31">
        <v>144433.79999999999</v>
      </c>
      <c r="S1376" s="32">
        <v>0</v>
      </c>
      <c r="T1376" s="113">
        <v>152056.79999999999</v>
      </c>
      <c r="U1376" s="113">
        <v>0</v>
      </c>
      <c r="V1376" s="31">
        <v>148307.4</v>
      </c>
      <c r="W1376" s="32">
        <v>0</v>
      </c>
      <c r="X1376" s="113">
        <v>145917</v>
      </c>
      <c r="Y1376" s="113">
        <v>0</v>
      </c>
      <c r="Z1376" s="31">
        <v>165078.20000000001</v>
      </c>
      <c r="AA1376" s="32">
        <v>0</v>
      </c>
      <c r="AB1376" s="113">
        <v>151072.20000000001</v>
      </c>
      <c r="AC1376" s="113">
        <v>0</v>
      </c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1701</v>
      </c>
      <c r="B1377" s="111" t="s">
        <v>948</v>
      </c>
      <c r="C1377" s="112" t="s">
        <v>949</v>
      </c>
      <c r="D1377" s="21">
        <f t="shared" si="23"/>
        <v>89488.5</v>
      </c>
      <c r="E1377" s="24">
        <f t="shared" si="23"/>
        <v>0</v>
      </c>
      <c r="F1377" s="104">
        <v>7110.3</v>
      </c>
      <c r="G1377" s="104">
        <v>0</v>
      </c>
      <c r="H1377" s="113">
        <v>7572.9</v>
      </c>
      <c r="I1377" s="113">
        <v>0</v>
      </c>
      <c r="J1377" s="31">
        <v>7341.6</v>
      </c>
      <c r="K1377" s="32">
        <v>0</v>
      </c>
      <c r="L1377" s="113">
        <v>7341.6</v>
      </c>
      <c r="M1377" s="113">
        <v>0</v>
      </c>
      <c r="N1377" s="31">
        <v>7341.6</v>
      </c>
      <c r="O1377" s="32">
        <v>0</v>
      </c>
      <c r="P1377" s="113">
        <v>7341.6</v>
      </c>
      <c r="Q1377" s="113">
        <v>0</v>
      </c>
      <c r="R1377" s="31">
        <v>7341.6</v>
      </c>
      <c r="S1377" s="32">
        <v>0</v>
      </c>
      <c r="T1377" s="113">
        <v>7341.6</v>
      </c>
      <c r="U1377" s="113">
        <v>0</v>
      </c>
      <c r="V1377" s="31">
        <v>7341.6</v>
      </c>
      <c r="W1377" s="32">
        <v>0</v>
      </c>
      <c r="X1377" s="113">
        <v>7341.6</v>
      </c>
      <c r="Y1377" s="113">
        <v>0</v>
      </c>
      <c r="Z1377" s="31">
        <v>8584.7999999999993</v>
      </c>
      <c r="AA1377" s="32">
        <v>0</v>
      </c>
      <c r="AB1377" s="113">
        <v>7487.7</v>
      </c>
      <c r="AC1377" s="113">
        <v>0</v>
      </c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1701</v>
      </c>
      <c r="B1378" s="111" t="s">
        <v>950</v>
      </c>
      <c r="C1378" s="112" t="s">
        <v>951</v>
      </c>
      <c r="D1378" s="21">
        <f t="shared" si="23"/>
        <v>36047</v>
      </c>
      <c r="E1378" s="24">
        <f t="shared" si="23"/>
        <v>0</v>
      </c>
      <c r="F1378" s="104">
        <v>2087</v>
      </c>
      <c r="G1378" s="104">
        <v>0</v>
      </c>
      <c r="H1378" s="105">
        <v>2087</v>
      </c>
      <c r="I1378" s="105">
        <v>0</v>
      </c>
      <c r="J1378" s="106">
        <v>5250</v>
      </c>
      <c r="K1378" s="107">
        <v>0</v>
      </c>
      <c r="L1378" s="105">
        <v>3150</v>
      </c>
      <c r="M1378" s="105">
        <v>0</v>
      </c>
      <c r="N1378" s="106">
        <v>525</v>
      </c>
      <c r="O1378" s="107">
        <v>0</v>
      </c>
      <c r="P1378" s="113">
        <v>525</v>
      </c>
      <c r="Q1378" s="113">
        <v>0</v>
      </c>
      <c r="R1378" s="106">
        <v>5548</v>
      </c>
      <c r="S1378" s="107">
        <v>0</v>
      </c>
      <c r="T1378" s="105">
        <v>5250</v>
      </c>
      <c r="U1378" s="105">
        <v>0</v>
      </c>
      <c r="V1378" s="106">
        <v>2625</v>
      </c>
      <c r="W1378" s="107">
        <v>0</v>
      </c>
      <c r="X1378" s="105">
        <v>2625</v>
      </c>
      <c r="Y1378" s="105">
        <v>0</v>
      </c>
      <c r="Z1378" s="106">
        <v>3000</v>
      </c>
      <c r="AA1378" s="107">
        <v>0</v>
      </c>
      <c r="AB1378" s="105">
        <v>3375</v>
      </c>
      <c r="AC1378" s="105">
        <v>0</v>
      </c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1701</v>
      </c>
      <c r="B1379" s="111" t="s">
        <v>952</v>
      </c>
      <c r="C1379" s="112" t="s">
        <v>953</v>
      </c>
      <c r="D1379" s="21">
        <f t="shared" si="23"/>
        <v>479866</v>
      </c>
      <c r="E1379" s="24">
        <f t="shared" si="23"/>
        <v>0</v>
      </c>
      <c r="F1379" s="104">
        <v>20741</v>
      </c>
      <c r="G1379" s="104">
        <v>0</v>
      </c>
      <c r="H1379" s="113">
        <v>21539</v>
      </c>
      <c r="I1379" s="113">
        <v>0</v>
      </c>
      <c r="J1379" s="31">
        <v>21780</v>
      </c>
      <c r="K1379" s="32">
        <v>0</v>
      </c>
      <c r="L1379" s="113">
        <v>58110</v>
      </c>
      <c r="M1379" s="113">
        <v>0</v>
      </c>
      <c r="N1379" s="31">
        <v>35498</v>
      </c>
      <c r="O1379" s="32">
        <v>0</v>
      </c>
      <c r="P1379" s="105">
        <v>36943</v>
      </c>
      <c r="Q1379" s="105">
        <v>0</v>
      </c>
      <c r="R1379" s="31">
        <v>36951</v>
      </c>
      <c r="S1379" s="32">
        <v>0</v>
      </c>
      <c r="T1379" s="113">
        <v>60658</v>
      </c>
      <c r="U1379" s="113">
        <v>0</v>
      </c>
      <c r="V1379" s="31">
        <v>60696</v>
      </c>
      <c r="W1379" s="32">
        <v>0</v>
      </c>
      <c r="X1379" s="113">
        <v>61309</v>
      </c>
      <c r="Y1379" s="113">
        <v>0</v>
      </c>
      <c r="Z1379" s="31">
        <v>32775</v>
      </c>
      <c r="AA1379" s="32">
        <v>0</v>
      </c>
      <c r="AB1379" s="113">
        <v>32866</v>
      </c>
      <c r="AC1379" s="113">
        <v>0</v>
      </c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1701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1701</v>
      </c>
      <c r="B1381" s="111" t="s">
        <v>956</v>
      </c>
      <c r="C1381" s="112" t="s">
        <v>1611</v>
      </c>
      <c r="D1381" s="21">
        <f t="shared" si="23"/>
        <v>170430.64</v>
      </c>
      <c r="E1381" s="24">
        <f t="shared" si="23"/>
        <v>0</v>
      </c>
      <c r="F1381" s="104">
        <v>14213</v>
      </c>
      <c r="G1381" s="104">
        <v>0</v>
      </c>
      <c r="H1381" s="113">
        <v>14228.88</v>
      </c>
      <c r="I1381" s="113">
        <v>0</v>
      </c>
      <c r="J1381" s="31">
        <v>14095.2</v>
      </c>
      <c r="K1381" s="32">
        <v>0</v>
      </c>
      <c r="L1381" s="113">
        <v>13991.6</v>
      </c>
      <c r="M1381" s="113">
        <v>0</v>
      </c>
      <c r="N1381" s="31">
        <v>13991.6</v>
      </c>
      <c r="O1381" s="32">
        <v>0</v>
      </c>
      <c r="P1381" s="113">
        <v>13991.6</v>
      </c>
      <c r="Q1381" s="113">
        <v>0</v>
      </c>
      <c r="R1381" s="31">
        <v>14333</v>
      </c>
      <c r="S1381" s="32">
        <v>0</v>
      </c>
      <c r="T1381" s="113">
        <v>14333</v>
      </c>
      <c r="U1381" s="113">
        <v>0</v>
      </c>
      <c r="V1381" s="31">
        <v>14248.56</v>
      </c>
      <c r="W1381" s="32">
        <v>0</v>
      </c>
      <c r="X1381" s="113">
        <v>14122.2</v>
      </c>
      <c r="Y1381" s="113">
        <v>0</v>
      </c>
      <c r="Z1381" s="31">
        <v>14480.6</v>
      </c>
      <c r="AA1381" s="32">
        <v>0</v>
      </c>
      <c r="AB1381" s="113">
        <v>14401.4</v>
      </c>
      <c r="AC1381" s="113">
        <v>0</v>
      </c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1701</v>
      </c>
      <c r="B1382" s="111" t="s">
        <v>957</v>
      </c>
      <c r="C1382" s="112" t="s">
        <v>1682</v>
      </c>
      <c r="D1382" s="21">
        <f t="shared" si="23"/>
        <v>4925714</v>
      </c>
      <c r="E1382" s="24">
        <f t="shared" si="23"/>
        <v>366000</v>
      </c>
      <c r="F1382" s="104">
        <v>354500</v>
      </c>
      <c r="G1382" s="104">
        <v>0</v>
      </c>
      <c r="H1382" s="105">
        <v>0</v>
      </c>
      <c r="I1382" s="105">
        <v>0</v>
      </c>
      <c r="J1382" s="106">
        <v>371000</v>
      </c>
      <c r="K1382" s="107">
        <v>0</v>
      </c>
      <c r="L1382" s="105">
        <v>715500</v>
      </c>
      <c r="M1382" s="105">
        <v>0</v>
      </c>
      <c r="N1382" s="106">
        <v>0</v>
      </c>
      <c r="O1382" s="107">
        <v>0</v>
      </c>
      <c r="P1382" s="113">
        <v>811016</v>
      </c>
      <c r="Q1382" s="113">
        <v>0</v>
      </c>
      <c r="R1382" s="106">
        <v>699500</v>
      </c>
      <c r="S1382" s="107">
        <v>361000</v>
      </c>
      <c r="T1382" s="105">
        <v>374000</v>
      </c>
      <c r="U1382" s="105">
        <v>0</v>
      </c>
      <c r="V1382" s="106">
        <v>388500</v>
      </c>
      <c r="W1382" s="107">
        <v>0</v>
      </c>
      <c r="X1382" s="105">
        <v>406532</v>
      </c>
      <c r="Y1382" s="105">
        <v>0</v>
      </c>
      <c r="Z1382" s="106">
        <v>805166</v>
      </c>
      <c r="AA1382" s="107">
        <v>0</v>
      </c>
      <c r="AB1382" s="105">
        <v>0</v>
      </c>
      <c r="AC1382" s="105">
        <v>5000</v>
      </c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1701</v>
      </c>
      <c r="B1383" s="111" t="s">
        <v>958</v>
      </c>
      <c r="C1383" s="112" t="s">
        <v>1683</v>
      </c>
      <c r="D1383" s="21">
        <f t="shared" si="23"/>
        <v>101200</v>
      </c>
      <c r="E1383" s="24">
        <f t="shared" si="23"/>
        <v>482</v>
      </c>
      <c r="F1383" s="104">
        <v>3000</v>
      </c>
      <c r="G1383" s="104">
        <v>0</v>
      </c>
      <c r="H1383" s="113">
        <v>2652</v>
      </c>
      <c r="I1383" s="113">
        <v>0</v>
      </c>
      <c r="J1383" s="31">
        <v>2548</v>
      </c>
      <c r="K1383" s="32">
        <v>0</v>
      </c>
      <c r="L1383" s="113">
        <v>5500</v>
      </c>
      <c r="M1383" s="113">
        <v>0</v>
      </c>
      <c r="N1383" s="31">
        <v>5500</v>
      </c>
      <c r="O1383" s="32">
        <v>482</v>
      </c>
      <c r="P1383" s="105">
        <v>8500</v>
      </c>
      <c r="Q1383" s="105">
        <v>0</v>
      </c>
      <c r="R1383" s="31">
        <v>9500</v>
      </c>
      <c r="S1383" s="32">
        <v>0</v>
      </c>
      <c r="T1383" s="113">
        <v>12500</v>
      </c>
      <c r="U1383" s="113">
        <v>0</v>
      </c>
      <c r="V1383" s="31">
        <v>11000</v>
      </c>
      <c r="W1383" s="32">
        <v>0</v>
      </c>
      <c r="X1383" s="113">
        <v>11000</v>
      </c>
      <c r="Y1383" s="113">
        <v>0</v>
      </c>
      <c r="Z1383" s="31">
        <v>17000</v>
      </c>
      <c r="AA1383" s="32">
        <v>0</v>
      </c>
      <c r="AB1383" s="113">
        <v>12500</v>
      </c>
      <c r="AC1383" s="113">
        <v>0</v>
      </c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1701</v>
      </c>
      <c r="B1384" s="111" t="s">
        <v>959</v>
      </c>
      <c r="C1384" s="112" t="s">
        <v>960</v>
      </c>
      <c r="D1384" s="21">
        <f t="shared" si="23"/>
        <v>123200</v>
      </c>
      <c r="E1384" s="24">
        <f t="shared" si="23"/>
        <v>123200</v>
      </c>
      <c r="F1384" s="104">
        <v>123200</v>
      </c>
      <c r="G1384" s="104">
        <v>0</v>
      </c>
      <c r="H1384" s="105">
        <v>0</v>
      </c>
      <c r="I1384" s="105">
        <v>123200</v>
      </c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1701</v>
      </c>
      <c r="B1385" s="111" t="s">
        <v>961</v>
      </c>
      <c r="C1385" s="112" t="s">
        <v>962</v>
      </c>
      <c r="D1385" s="21">
        <f t="shared" si="23"/>
        <v>77000</v>
      </c>
      <c r="E1385" s="24">
        <f t="shared" si="23"/>
        <v>77000</v>
      </c>
      <c r="F1385" s="104">
        <v>77000</v>
      </c>
      <c r="G1385" s="104">
        <v>0</v>
      </c>
      <c r="H1385" s="113">
        <v>0</v>
      </c>
      <c r="I1385" s="113">
        <v>77000</v>
      </c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1701</v>
      </c>
      <c r="B1386" s="111" t="s">
        <v>963</v>
      </c>
      <c r="C1386" s="112" t="s">
        <v>1684</v>
      </c>
      <c r="D1386" s="21">
        <f t="shared" si="23"/>
        <v>4830100</v>
      </c>
      <c r="E1386" s="24">
        <f t="shared" si="23"/>
        <v>200</v>
      </c>
      <c r="F1386" s="104"/>
      <c r="G1386" s="104"/>
      <c r="H1386" s="113">
        <v>926900</v>
      </c>
      <c r="I1386" s="113">
        <v>0</v>
      </c>
      <c r="J1386" s="31">
        <v>912100</v>
      </c>
      <c r="K1386" s="32">
        <v>0</v>
      </c>
      <c r="L1386" s="113">
        <v>0</v>
      </c>
      <c r="M1386" s="113">
        <v>0</v>
      </c>
      <c r="N1386" s="31">
        <v>0</v>
      </c>
      <c r="O1386" s="32">
        <v>0</v>
      </c>
      <c r="P1386" s="113">
        <v>0</v>
      </c>
      <c r="Q1386" s="113">
        <v>200</v>
      </c>
      <c r="R1386" s="31">
        <v>0</v>
      </c>
      <c r="S1386" s="32">
        <v>0</v>
      </c>
      <c r="T1386" s="113">
        <v>83400</v>
      </c>
      <c r="U1386" s="113">
        <v>0</v>
      </c>
      <c r="V1386" s="31">
        <v>917800</v>
      </c>
      <c r="W1386" s="32">
        <v>0</v>
      </c>
      <c r="X1386" s="113">
        <v>918300</v>
      </c>
      <c r="Y1386" s="113">
        <v>0</v>
      </c>
      <c r="Z1386" s="31">
        <v>0</v>
      </c>
      <c r="AA1386" s="32">
        <v>0</v>
      </c>
      <c r="AB1386" s="113">
        <v>1071600</v>
      </c>
      <c r="AC1386" s="113">
        <v>0</v>
      </c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1701</v>
      </c>
      <c r="B1387" s="111" t="s">
        <v>964</v>
      </c>
      <c r="C1387" s="112" t="s">
        <v>1685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1701</v>
      </c>
      <c r="B1388" s="111" t="s">
        <v>965</v>
      </c>
      <c r="C1388" s="112" t="s">
        <v>966</v>
      </c>
      <c r="D1388" s="21">
        <f t="shared" si="23"/>
        <v>123200</v>
      </c>
      <c r="E1388" s="24">
        <f t="shared" si="23"/>
        <v>0</v>
      </c>
      <c r="F1388" s="104"/>
      <c r="G1388" s="104"/>
      <c r="H1388" s="105">
        <v>123200</v>
      </c>
      <c r="I1388" s="105">
        <v>0</v>
      </c>
      <c r="J1388" s="106">
        <v>0</v>
      </c>
      <c r="K1388" s="107">
        <v>0</v>
      </c>
      <c r="L1388" s="105">
        <v>0</v>
      </c>
      <c r="M1388" s="105">
        <v>0</v>
      </c>
      <c r="N1388" s="106">
        <v>0</v>
      </c>
      <c r="O1388" s="107">
        <v>0</v>
      </c>
      <c r="P1388" s="105">
        <v>0</v>
      </c>
      <c r="Q1388" s="105">
        <v>0</v>
      </c>
      <c r="R1388" s="106">
        <v>0</v>
      </c>
      <c r="S1388" s="107">
        <v>0</v>
      </c>
      <c r="T1388" s="105">
        <v>0</v>
      </c>
      <c r="U1388" s="105">
        <v>0</v>
      </c>
      <c r="V1388" s="106">
        <v>0</v>
      </c>
      <c r="W1388" s="107">
        <v>0</v>
      </c>
      <c r="X1388" s="105">
        <v>0</v>
      </c>
      <c r="Y1388" s="105">
        <v>0</v>
      </c>
      <c r="Z1388" s="106">
        <v>0</v>
      </c>
      <c r="AA1388" s="107">
        <v>0</v>
      </c>
      <c r="AB1388" s="105">
        <v>0</v>
      </c>
      <c r="AC1388" s="105">
        <v>0</v>
      </c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1701</v>
      </c>
      <c r="B1389" s="111" t="s">
        <v>967</v>
      </c>
      <c r="C1389" s="112" t="s">
        <v>968</v>
      </c>
      <c r="D1389" s="21">
        <f t="shared" si="23"/>
        <v>4718700</v>
      </c>
      <c r="E1389" s="24">
        <f t="shared" si="23"/>
        <v>1102900</v>
      </c>
      <c r="F1389" s="104"/>
      <c r="G1389" s="104"/>
      <c r="H1389" s="105">
        <v>77000</v>
      </c>
      <c r="I1389" s="105">
        <v>0</v>
      </c>
      <c r="J1389" s="106">
        <v>700000</v>
      </c>
      <c r="K1389" s="107">
        <v>0</v>
      </c>
      <c r="L1389" s="105">
        <v>700000</v>
      </c>
      <c r="M1389" s="105">
        <v>0</v>
      </c>
      <c r="N1389" s="106">
        <v>700000</v>
      </c>
      <c r="O1389" s="107">
        <v>0</v>
      </c>
      <c r="P1389" s="105">
        <v>700000</v>
      </c>
      <c r="Q1389" s="105">
        <v>0</v>
      </c>
      <c r="R1389" s="106">
        <v>300000</v>
      </c>
      <c r="S1389" s="107">
        <v>1070600</v>
      </c>
      <c r="T1389" s="105">
        <v>300000</v>
      </c>
      <c r="U1389" s="105">
        <v>12700</v>
      </c>
      <c r="V1389" s="106">
        <v>300000</v>
      </c>
      <c r="W1389" s="107">
        <v>18600</v>
      </c>
      <c r="X1389" s="105">
        <v>315300</v>
      </c>
      <c r="Y1389" s="105">
        <v>1000</v>
      </c>
      <c r="Z1389" s="106">
        <v>311000</v>
      </c>
      <c r="AA1389" s="107">
        <v>0</v>
      </c>
      <c r="AB1389" s="105">
        <v>315400</v>
      </c>
      <c r="AC1389" s="105">
        <v>0</v>
      </c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1701</v>
      </c>
      <c r="B1390" s="111" t="s">
        <v>969</v>
      </c>
      <c r="C1390" s="112" t="s">
        <v>970</v>
      </c>
      <c r="D1390" s="21">
        <f t="shared" si="23"/>
        <v>4668200</v>
      </c>
      <c r="E1390" s="24">
        <f t="shared" si="23"/>
        <v>917800</v>
      </c>
      <c r="F1390" s="104"/>
      <c r="G1390" s="104"/>
      <c r="H1390" s="105"/>
      <c r="I1390" s="105"/>
      <c r="J1390" s="106"/>
      <c r="K1390" s="107"/>
      <c r="L1390" s="105"/>
      <c r="M1390" s="105"/>
      <c r="N1390" s="106"/>
      <c r="O1390" s="107"/>
      <c r="P1390" s="105"/>
      <c r="Q1390" s="105"/>
      <c r="R1390" s="106"/>
      <c r="S1390" s="107"/>
      <c r="T1390" s="105"/>
      <c r="U1390" s="105"/>
      <c r="V1390" s="106"/>
      <c r="W1390" s="107"/>
      <c r="X1390" s="105">
        <v>1747000</v>
      </c>
      <c r="Y1390" s="105">
        <v>0</v>
      </c>
      <c r="Z1390" s="106">
        <v>1918500</v>
      </c>
      <c r="AA1390" s="107">
        <v>917800</v>
      </c>
      <c r="AB1390" s="105">
        <v>1002700</v>
      </c>
      <c r="AC1390" s="105">
        <v>0</v>
      </c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1701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1701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1701</v>
      </c>
      <c r="B1393" s="111" t="s">
        <v>975</v>
      </c>
      <c r="C1393" s="112" t="s">
        <v>1612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1701</v>
      </c>
      <c r="B1394" s="111" t="s">
        <v>976</v>
      </c>
      <c r="C1394" s="112" t="s">
        <v>1613</v>
      </c>
      <c r="D1394" s="21">
        <f t="shared" si="23"/>
        <v>35456.93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35400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56.93</v>
      </c>
      <c r="Y1394" s="105">
        <v>0</v>
      </c>
      <c r="Z1394" s="106">
        <v>0</v>
      </c>
      <c r="AA1394" s="107">
        <v>0</v>
      </c>
      <c r="AB1394" s="105">
        <v>0</v>
      </c>
      <c r="AC1394" s="105">
        <v>0</v>
      </c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1701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1701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1701</v>
      </c>
      <c r="B1397" s="111" t="s">
        <v>981</v>
      </c>
      <c r="C1397" s="112" t="s">
        <v>982</v>
      </c>
      <c r="D1397" s="21">
        <f t="shared" si="23"/>
        <v>470750</v>
      </c>
      <c r="E1397" s="24">
        <f t="shared" si="23"/>
        <v>4800</v>
      </c>
      <c r="F1397" s="104">
        <v>94000</v>
      </c>
      <c r="G1397" s="104">
        <v>0</v>
      </c>
      <c r="H1397" s="105">
        <v>48600</v>
      </c>
      <c r="I1397" s="105">
        <v>0</v>
      </c>
      <c r="J1397" s="106">
        <v>26100</v>
      </c>
      <c r="K1397" s="107">
        <v>0</v>
      </c>
      <c r="L1397" s="105">
        <v>74500</v>
      </c>
      <c r="M1397" s="105">
        <v>4800</v>
      </c>
      <c r="N1397" s="106">
        <v>47700</v>
      </c>
      <c r="O1397" s="107">
        <v>0</v>
      </c>
      <c r="P1397" s="113">
        <v>7900</v>
      </c>
      <c r="Q1397" s="113">
        <v>0</v>
      </c>
      <c r="R1397" s="106">
        <v>0</v>
      </c>
      <c r="S1397" s="107">
        <v>0</v>
      </c>
      <c r="T1397" s="105">
        <v>0</v>
      </c>
      <c r="U1397" s="105">
        <v>0</v>
      </c>
      <c r="V1397" s="106">
        <v>29850</v>
      </c>
      <c r="W1397" s="107">
        <v>0</v>
      </c>
      <c r="X1397" s="105">
        <v>62000</v>
      </c>
      <c r="Y1397" s="105">
        <v>0</v>
      </c>
      <c r="Z1397" s="106">
        <v>77700</v>
      </c>
      <c r="AA1397" s="107">
        <v>0</v>
      </c>
      <c r="AB1397" s="105">
        <v>2400</v>
      </c>
      <c r="AC1397" s="105">
        <v>0</v>
      </c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1701</v>
      </c>
      <c r="B1398" s="111" t="s">
        <v>983</v>
      </c>
      <c r="C1398" s="112" t="s">
        <v>1614</v>
      </c>
      <c r="D1398" s="21">
        <f t="shared" si="23"/>
        <v>309293.5</v>
      </c>
      <c r="E1398" s="24">
        <f t="shared" si="23"/>
        <v>13360</v>
      </c>
      <c r="F1398" s="104">
        <v>18000</v>
      </c>
      <c r="G1398" s="104">
        <v>0</v>
      </c>
      <c r="H1398" s="105">
        <v>11389.5</v>
      </c>
      <c r="I1398" s="105">
        <v>0</v>
      </c>
      <c r="J1398" s="106">
        <v>7614</v>
      </c>
      <c r="K1398" s="107">
        <v>0</v>
      </c>
      <c r="L1398" s="105">
        <v>25200</v>
      </c>
      <c r="M1398" s="105">
        <v>0</v>
      </c>
      <c r="N1398" s="106">
        <v>14100</v>
      </c>
      <c r="O1398" s="107">
        <v>0</v>
      </c>
      <c r="P1398" s="105">
        <v>4480</v>
      </c>
      <c r="Q1398" s="105">
        <v>0</v>
      </c>
      <c r="R1398" s="106">
        <v>17100</v>
      </c>
      <c r="S1398" s="107">
        <v>0</v>
      </c>
      <c r="T1398" s="105">
        <v>105070</v>
      </c>
      <c r="U1398" s="105">
        <v>0</v>
      </c>
      <c r="V1398" s="106">
        <v>7200</v>
      </c>
      <c r="W1398" s="107">
        <v>0</v>
      </c>
      <c r="X1398" s="105">
        <v>10500</v>
      </c>
      <c r="Y1398" s="105">
        <v>13360</v>
      </c>
      <c r="Z1398" s="106">
        <v>88640</v>
      </c>
      <c r="AA1398" s="107">
        <v>0</v>
      </c>
      <c r="AB1398" s="105">
        <v>0</v>
      </c>
      <c r="AC1398" s="105">
        <v>0</v>
      </c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1701</v>
      </c>
      <c r="B1399" s="111" t="s">
        <v>984</v>
      </c>
      <c r="C1399" s="112" t="s">
        <v>1615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1701</v>
      </c>
      <c r="B1400" s="111" t="s">
        <v>985</v>
      </c>
      <c r="C1400" s="112" t="s">
        <v>1616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1701</v>
      </c>
      <c r="B1401" s="111" t="s">
        <v>986</v>
      </c>
      <c r="C1401" s="112" t="s">
        <v>1617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1701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1701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1701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1701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1701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1701</v>
      </c>
      <c r="B1407" s="111" t="s">
        <v>996</v>
      </c>
      <c r="C1407" s="112" t="s">
        <v>1686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1701</v>
      </c>
      <c r="B1408" s="111" t="s">
        <v>997</v>
      </c>
      <c r="C1408" s="112" t="s">
        <v>1687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1701</v>
      </c>
      <c r="B1409" s="111" t="s">
        <v>998</v>
      </c>
      <c r="C1409" s="112" t="s">
        <v>1688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1701</v>
      </c>
      <c r="B1410" s="111" t="s">
        <v>999</v>
      </c>
      <c r="C1410" s="112" t="s">
        <v>1689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1701</v>
      </c>
      <c r="B1411" s="111" t="s">
        <v>1000</v>
      </c>
      <c r="C1411" s="112" t="s">
        <v>1618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1701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90000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>
        <v>90000</v>
      </c>
      <c r="O1412" s="32">
        <v>0</v>
      </c>
      <c r="P1412" s="105">
        <v>0</v>
      </c>
      <c r="Q1412" s="105">
        <v>0</v>
      </c>
      <c r="R1412" s="31">
        <v>0</v>
      </c>
      <c r="S1412" s="32">
        <v>0</v>
      </c>
      <c r="T1412" s="113">
        <v>0</v>
      </c>
      <c r="U1412" s="113">
        <v>0</v>
      </c>
      <c r="V1412" s="31">
        <v>0</v>
      </c>
      <c r="W1412" s="32">
        <v>0</v>
      </c>
      <c r="X1412" s="113">
        <v>0</v>
      </c>
      <c r="Y1412" s="113">
        <v>0</v>
      </c>
      <c r="Z1412" s="31">
        <v>0</v>
      </c>
      <c r="AA1412" s="32">
        <v>0</v>
      </c>
      <c r="AB1412" s="113">
        <v>0</v>
      </c>
      <c r="AC1412" s="113">
        <v>0</v>
      </c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1701</v>
      </c>
      <c r="B1413" s="111" t="s">
        <v>1003</v>
      </c>
      <c r="C1413" s="112" t="s">
        <v>1619</v>
      </c>
      <c r="D1413" s="21">
        <f t="shared" si="24"/>
        <v>419533.37</v>
      </c>
      <c r="E1413" s="24">
        <f t="shared" si="24"/>
        <v>7750</v>
      </c>
      <c r="F1413" s="104">
        <v>38873.94</v>
      </c>
      <c r="G1413" s="104">
        <v>0</v>
      </c>
      <c r="H1413" s="105">
        <v>11870</v>
      </c>
      <c r="I1413" s="105">
        <v>0</v>
      </c>
      <c r="J1413" s="106">
        <v>37672</v>
      </c>
      <c r="K1413" s="107">
        <v>0</v>
      </c>
      <c r="L1413" s="105">
        <v>132976</v>
      </c>
      <c r="M1413" s="105">
        <v>0</v>
      </c>
      <c r="N1413" s="106">
        <v>81490.429999999993</v>
      </c>
      <c r="O1413" s="107">
        <v>0</v>
      </c>
      <c r="P1413" s="113">
        <v>4764</v>
      </c>
      <c r="Q1413" s="113">
        <v>0</v>
      </c>
      <c r="R1413" s="106">
        <v>11220</v>
      </c>
      <c r="S1413" s="107">
        <v>0</v>
      </c>
      <c r="T1413" s="105">
        <v>22194</v>
      </c>
      <c r="U1413" s="105">
        <v>0</v>
      </c>
      <c r="V1413" s="106">
        <v>40481</v>
      </c>
      <c r="W1413" s="107">
        <v>0</v>
      </c>
      <c r="X1413" s="105">
        <v>720</v>
      </c>
      <c r="Y1413" s="105">
        <v>0</v>
      </c>
      <c r="Z1413" s="106">
        <v>35432</v>
      </c>
      <c r="AA1413" s="107">
        <v>0</v>
      </c>
      <c r="AB1413" s="105">
        <v>1840</v>
      </c>
      <c r="AC1413" s="105">
        <v>7750</v>
      </c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1701</v>
      </c>
      <c r="B1414" s="111" t="s">
        <v>1004</v>
      </c>
      <c r="C1414" s="112" t="s">
        <v>1620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1701</v>
      </c>
      <c r="B1415" s="111" t="s">
        <v>1005</v>
      </c>
      <c r="C1415" s="112" t="s">
        <v>1621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1701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1701</v>
      </c>
      <c r="B1417" s="111" t="s">
        <v>1008</v>
      </c>
      <c r="C1417" s="112" t="s">
        <v>1009</v>
      </c>
      <c r="D1417" s="21">
        <f t="shared" si="24"/>
        <v>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1701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1701</v>
      </c>
      <c r="B1419" s="111" t="s">
        <v>1012</v>
      </c>
      <c r="C1419" s="112" t="s">
        <v>1013</v>
      </c>
      <c r="D1419" s="21">
        <f t="shared" si="24"/>
        <v>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1701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1701</v>
      </c>
      <c r="B1421" s="111" t="s">
        <v>1016</v>
      </c>
      <c r="C1421" s="112" t="s">
        <v>1017</v>
      </c>
      <c r="D1421" s="21">
        <f t="shared" si="24"/>
        <v>0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/>
      <c r="S1421" s="107"/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1701</v>
      </c>
      <c r="B1422" s="111" t="s">
        <v>1018</v>
      </c>
      <c r="C1422" s="112" t="s">
        <v>1019</v>
      </c>
      <c r="D1422" s="21">
        <f t="shared" si="24"/>
        <v>1222702.3500000001</v>
      </c>
      <c r="E1422" s="24">
        <f t="shared" si="24"/>
        <v>0</v>
      </c>
      <c r="F1422" s="104"/>
      <c r="G1422" s="104"/>
      <c r="H1422" s="105">
        <v>85904.14</v>
      </c>
      <c r="I1422" s="105">
        <v>0</v>
      </c>
      <c r="J1422" s="106">
        <v>133182.20000000001</v>
      </c>
      <c r="K1422" s="107">
        <v>0</v>
      </c>
      <c r="L1422" s="105">
        <v>156356.64000000001</v>
      </c>
      <c r="M1422" s="105">
        <v>0</v>
      </c>
      <c r="N1422" s="106">
        <v>65967.73</v>
      </c>
      <c r="O1422" s="107">
        <v>0</v>
      </c>
      <c r="P1422" s="105">
        <v>116286.35</v>
      </c>
      <c r="Q1422" s="105">
        <v>0</v>
      </c>
      <c r="R1422" s="106">
        <v>78758.820000000007</v>
      </c>
      <c r="S1422" s="107">
        <v>0</v>
      </c>
      <c r="T1422" s="105">
        <v>92271.47</v>
      </c>
      <c r="U1422" s="105">
        <v>0</v>
      </c>
      <c r="V1422" s="106">
        <v>71123</v>
      </c>
      <c r="W1422" s="107">
        <v>0</v>
      </c>
      <c r="X1422" s="105">
        <v>140178</v>
      </c>
      <c r="Y1422" s="105">
        <v>0</v>
      </c>
      <c r="Z1422" s="106">
        <v>144382</v>
      </c>
      <c r="AA1422" s="107">
        <v>0</v>
      </c>
      <c r="AB1422" s="105">
        <v>138292</v>
      </c>
      <c r="AC1422" s="105">
        <v>0</v>
      </c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1701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1701</v>
      </c>
      <c r="B1424" s="111" t="s">
        <v>1022</v>
      </c>
      <c r="C1424" s="112" t="s">
        <v>1023</v>
      </c>
      <c r="D1424" s="21">
        <f t="shared" si="24"/>
        <v>257699.59</v>
      </c>
      <c r="E1424" s="24">
        <f t="shared" si="24"/>
        <v>0</v>
      </c>
      <c r="F1424" s="104"/>
      <c r="G1424" s="104"/>
      <c r="H1424" s="105">
        <v>46907.59</v>
      </c>
      <c r="I1424" s="105">
        <v>0</v>
      </c>
      <c r="J1424" s="106">
        <v>20980</v>
      </c>
      <c r="K1424" s="107">
        <v>0</v>
      </c>
      <c r="L1424" s="105">
        <v>11550</v>
      </c>
      <c r="M1424" s="105">
        <v>0</v>
      </c>
      <c r="N1424" s="106">
        <v>36408</v>
      </c>
      <c r="O1424" s="107">
        <v>0</v>
      </c>
      <c r="P1424" s="105">
        <v>20424</v>
      </c>
      <c r="Q1424" s="105">
        <v>0</v>
      </c>
      <c r="R1424" s="106">
        <v>3264</v>
      </c>
      <c r="S1424" s="107">
        <v>0</v>
      </c>
      <c r="T1424" s="105">
        <v>18883</v>
      </c>
      <c r="U1424" s="105">
        <v>0</v>
      </c>
      <c r="V1424" s="106">
        <v>33465</v>
      </c>
      <c r="W1424" s="107">
        <v>0</v>
      </c>
      <c r="X1424" s="105">
        <v>40767</v>
      </c>
      <c r="Y1424" s="105">
        <v>0</v>
      </c>
      <c r="Z1424" s="106">
        <v>9039</v>
      </c>
      <c r="AA1424" s="107">
        <v>0</v>
      </c>
      <c r="AB1424" s="105">
        <v>16012</v>
      </c>
      <c r="AC1424" s="105">
        <v>0</v>
      </c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1701</v>
      </c>
      <c r="B1425" s="111" t="s">
        <v>1024</v>
      </c>
      <c r="C1425" s="112" t="s">
        <v>1025</v>
      </c>
      <c r="D1425" s="21">
        <f t="shared" si="24"/>
        <v>44405</v>
      </c>
      <c r="E1425" s="24">
        <f t="shared" si="24"/>
        <v>37205</v>
      </c>
      <c r="F1425" s="104">
        <v>4000</v>
      </c>
      <c r="G1425" s="104">
        <v>0</v>
      </c>
      <c r="H1425" s="105">
        <v>0</v>
      </c>
      <c r="I1425" s="105">
        <v>0</v>
      </c>
      <c r="J1425" s="106">
        <v>0</v>
      </c>
      <c r="K1425" s="107">
        <v>0</v>
      </c>
      <c r="L1425" s="105">
        <v>3200</v>
      </c>
      <c r="M1425" s="105">
        <v>0</v>
      </c>
      <c r="N1425" s="106">
        <v>37205</v>
      </c>
      <c r="O1425" s="107">
        <v>0</v>
      </c>
      <c r="P1425" s="105">
        <v>0</v>
      </c>
      <c r="Q1425" s="105">
        <v>37205</v>
      </c>
      <c r="R1425" s="106">
        <v>0</v>
      </c>
      <c r="S1425" s="107">
        <v>0</v>
      </c>
      <c r="T1425" s="105">
        <v>0</v>
      </c>
      <c r="U1425" s="105">
        <v>0</v>
      </c>
      <c r="V1425" s="106">
        <v>0</v>
      </c>
      <c r="W1425" s="107">
        <v>0</v>
      </c>
      <c r="X1425" s="105">
        <v>0</v>
      </c>
      <c r="Y1425" s="105">
        <v>0</v>
      </c>
      <c r="Z1425" s="106">
        <v>0</v>
      </c>
      <c r="AA1425" s="107">
        <v>0</v>
      </c>
      <c r="AB1425" s="105">
        <v>0</v>
      </c>
      <c r="AC1425" s="105">
        <v>0</v>
      </c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1701</v>
      </c>
      <c r="B1426" s="111" t="s">
        <v>1026</v>
      </c>
      <c r="C1426" s="112" t="s">
        <v>1027</v>
      </c>
      <c r="D1426" s="21">
        <f t="shared" si="24"/>
        <v>362750</v>
      </c>
      <c r="E1426" s="24">
        <f t="shared" si="24"/>
        <v>0</v>
      </c>
      <c r="F1426" s="104">
        <v>20610</v>
      </c>
      <c r="G1426" s="104">
        <v>0</v>
      </c>
      <c r="H1426" s="113">
        <v>84510</v>
      </c>
      <c r="I1426" s="113">
        <v>0</v>
      </c>
      <c r="J1426" s="31">
        <v>19010</v>
      </c>
      <c r="K1426" s="32">
        <v>0</v>
      </c>
      <c r="L1426" s="113">
        <v>35800</v>
      </c>
      <c r="M1426" s="113">
        <v>0</v>
      </c>
      <c r="N1426" s="31">
        <v>14760</v>
      </c>
      <c r="O1426" s="32">
        <v>0</v>
      </c>
      <c r="P1426" s="105">
        <v>28630</v>
      </c>
      <c r="Q1426" s="105">
        <v>0</v>
      </c>
      <c r="R1426" s="31">
        <v>22110</v>
      </c>
      <c r="S1426" s="32">
        <v>0</v>
      </c>
      <c r="T1426" s="113">
        <v>26305</v>
      </c>
      <c r="U1426" s="113">
        <v>0</v>
      </c>
      <c r="V1426" s="31">
        <v>30185</v>
      </c>
      <c r="W1426" s="32">
        <v>0</v>
      </c>
      <c r="X1426" s="113">
        <v>29190</v>
      </c>
      <c r="Y1426" s="113">
        <v>0</v>
      </c>
      <c r="Z1426" s="31">
        <v>25110</v>
      </c>
      <c r="AA1426" s="32">
        <v>0</v>
      </c>
      <c r="AB1426" s="113">
        <v>26530</v>
      </c>
      <c r="AC1426" s="113">
        <v>0</v>
      </c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1701</v>
      </c>
      <c r="B1427" s="111" t="s">
        <v>1028</v>
      </c>
      <c r="C1427" s="112" t="s">
        <v>1029</v>
      </c>
      <c r="D1427" s="21">
        <f t="shared" si="24"/>
        <v>2175341.5700000003</v>
      </c>
      <c r="E1427" s="24">
        <f t="shared" si="24"/>
        <v>0</v>
      </c>
      <c r="F1427" s="104"/>
      <c r="G1427" s="104"/>
      <c r="H1427" s="113">
        <v>294074.34000000003</v>
      </c>
      <c r="I1427" s="113">
        <v>0</v>
      </c>
      <c r="J1427" s="31">
        <v>180255.55</v>
      </c>
      <c r="K1427" s="32">
        <v>0</v>
      </c>
      <c r="L1427" s="113">
        <v>109499</v>
      </c>
      <c r="M1427" s="113">
        <v>0</v>
      </c>
      <c r="N1427" s="31">
        <v>80678.94</v>
      </c>
      <c r="O1427" s="32">
        <v>0</v>
      </c>
      <c r="P1427" s="113">
        <v>190529.97</v>
      </c>
      <c r="Q1427" s="113">
        <v>0</v>
      </c>
      <c r="R1427" s="31">
        <v>144416.9</v>
      </c>
      <c r="S1427" s="32">
        <v>0</v>
      </c>
      <c r="T1427" s="113">
        <v>172550.9</v>
      </c>
      <c r="U1427" s="113">
        <v>0</v>
      </c>
      <c r="V1427" s="31">
        <v>121337.13</v>
      </c>
      <c r="W1427" s="32">
        <v>0</v>
      </c>
      <c r="X1427" s="113">
        <v>71189.34</v>
      </c>
      <c r="Y1427" s="113">
        <v>0</v>
      </c>
      <c r="Z1427" s="31">
        <v>649121.5</v>
      </c>
      <c r="AA1427" s="32">
        <v>0</v>
      </c>
      <c r="AB1427" s="113">
        <v>161688</v>
      </c>
      <c r="AC1427" s="113">
        <v>0</v>
      </c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1701</v>
      </c>
      <c r="B1428" s="111" t="s">
        <v>1030</v>
      </c>
      <c r="C1428" s="112" t="s">
        <v>1031</v>
      </c>
      <c r="D1428" s="21">
        <f t="shared" si="24"/>
        <v>236714.22</v>
      </c>
      <c r="E1428" s="24">
        <f t="shared" si="24"/>
        <v>26000</v>
      </c>
      <c r="F1428" s="104"/>
      <c r="G1428" s="104"/>
      <c r="H1428" s="113">
        <v>52972.22</v>
      </c>
      <c r="I1428" s="113">
        <v>0</v>
      </c>
      <c r="J1428" s="31">
        <v>19830</v>
      </c>
      <c r="K1428" s="32">
        <v>26000</v>
      </c>
      <c r="L1428" s="113">
        <v>0</v>
      </c>
      <c r="M1428" s="113">
        <v>0</v>
      </c>
      <c r="N1428" s="31">
        <v>12112</v>
      </c>
      <c r="O1428" s="32">
        <v>0</v>
      </c>
      <c r="P1428" s="113">
        <v>7355</v>
      </c>
      <c r="Q1428" s="113">
        <v>0</v>
      </c>
      <c r="R1428" s="31">
        <v>0</v>
      </c>
      <c r="S1428" s="32">
        <v>0</v>
      </c>
      <c r="T1428" s="113">
        <v>52445</v>
      </c>
      <c r="U1428" s="113">
        <v>0</v>
      </c>
      <c r="V1428" s="31">
        <v>13230</v>
      </c>
      <c r="W1428" s="32">
        <v>0</v>
      </c>
      <c r="X1428" s="113">
        <v>59605</v>
      </c>
      <c r="Y1428" s="113">
        <v>0</v>
      </c>
      <c r="Z1428" s="31">
        <v>0</v>
      </c>
      <c r="AA1428" s="32">
        <v>0</v>
      </c>
      <c r="AB1428" s="113">
        <v>19165</v>
      </c>
      <c r="AC1428" s="113">
        <v>0</v>
      </c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1701</v>
      </c>
      <c r="B1429" s="111" t="s">
        <v>1032</v>
      </c>
      <c r="C1429" s="112" t="s">
        <v>1033</v>
      </c>
      <c r="D1429" s="21">
        <f t="shared" si="24"/>
        <v>4300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>
        <v>3000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>
        <v>0</v>
      </c>
      <c r="Y1429" s="105">
        <v>0</v>
      </c>
      <c r="Z1429" s="106">
        <v>1300</v>
      </c>
      <c r="AA1429" s="107">
        <v>0</v>
      </c>
      <c r="AB1429" s="105">
        <v>0</v>
      </c>
      <c r="AC1429" s="105">
        <v>0</v>
      </c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1701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1701</v>
      </c>
      <c r="B1431" s="111" t="s">
        <v>1036</v>
      </c>
      <c r="C1431" s="112" t="s">
        <v>1037</v>
      </c>
      <c r="D1431" s="21">
        <f t="shared" si="24"/>
        <v>2673222</v>
      </c>
      <c r="E1431" s="24">
        <f t="shared" si="24"/>
        <v>0</v>
      </c>
      <c r="F1431" s="104">
        <v>142000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543100</v>
      </c>
      <c r="Q1431" s="105">
        <v>0</v>
      </c>
      <c r="R1431" s="106">
        <v>18000</v>
      </c>
      <c r="S1431" s="107">
        <v>0</v>
      </c>
      <c r="T1431" s="105">
        <v>324000</v>
      </c>
      <c r="U1431" s="105">
        <v>0</v>
      </c>
      <c r="V1431" s="106">
        <v>20570</v>
      </c>
      <c r="W1431" s="107">
        <v>0</v>
      </c>
      <c r="X1431" s="105">
        <v>1310350</v>
      </c>
      <c r="Y1431" s="105">
        <v>0</v>
      </c>
      <c r="Z1431" s="106">
        <v>169202</v>
      </c>
      <c r="AA1431" s="107">
        <v>0</v>
      </c>
      <c r="AB1431" s="105">
        <v>146000</v>
      </c>
      <c r="AC1431" s="105">
        <v>0</v>
      </c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1701</v>
      </c>
      <c r="B1432" s="111" t="s">
        <v>1038</v>
      </c>
      <c r="C1432" s="112" t="s">
        <v>1039</v>
      </c>
      <c r="D1432" s="21">
        <f t="shared" si="24"/>
        <v>23100</v>
      </c>
      <c r="E1432" s="24">
        <f t="shared" si="24"/>
        <v>0</v>
      </c>
      <c r="F1432" s="104"/>
      <c r="G1432" s="104"/>
      <c r="H1432" s="105">
        <v>3500</v>
      </c>
      <c r="I1432" s="105">
        <v>0</v>
      </c>
      <c r="J1432" s="106">
        <v>0</v>
      </c>
      <c r="K1432" s="107">
        <v>0</v>
      </c>
      <c r="L1432" s="105">
        <v>17500</v>
      </c>
      <c r="M1432" s="105">
        <v>0</v>
      </c>
      <c r="N1432" s="106">
        <v>0</v>
      </c>
      <c r="O1432" s="107">
        <v>0</v>
      </c>
      <c r="P1432" s="105">
        <v>450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>
        <v>1650</v>
      </c>
      <c r="Y1432" s="105">
        <v>0</v>
      </c>
      <c r="Z1432" s="106">
        <v>0</v>
      </c>
      <c r="AA1432" s="107">
        <v>0</v>
      </c>
      <c r="AB1432" s="105">
        <v>0</v>
      </c>
      <c r="AC1432" s="105">
        <v>0</v>
      </c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1701</v>
      </c>
      <c r="B1433" s="111" t="s">
        <v>1040</v>
      </c>
      <c r="C1433" s="112" t="s">
        <v>1041</v>
      </c>
      <c r="D1433" s="21">
        <f t="shared" si="24"/>
        <v>255750.9</v>
      </c>
      <c r="E1433" s="24">
        <f t="shared" si="24"/>
        <v>0</v>
      </c>
      <c r="F1433" s="104">
        <v>19227.900000000001</v>
      </c>
      <c r="G1433" s="104">
        <v>0</v>
      </c>
      <c r="H1433" s="113">
        <v>29396.400000000001</v>
      </c>
      <c r="I1433" s="113">
        <v>0</v>
      </c>
      <c r="J1433" s="31">
        <v>11684.4</v>
      </c>
      <c r="K1433" s="32">
        <v>0</v>
      </c>
      <c r="L1433" s="113">
        <v>21614</v>
      </c>
      <c r="M1433" s="113">
        <v>0</v>
      </c>
      <c r="N1433" s="31">
        <v>13353.6</v>
      </c>
      <c r="O1433" s="32">
        <v>0</v>
      </c>
      <c r="P1433" s="105">
        <v>21866</v>
      </c>
      <c r="Q1433" s="105">
        <v>0</v>
      </c>
      <c r="R1433" s="31">
        <v>18264.900000000001</v>
      </c>
      <c r="S1433" s="32">
        <v>0</v>
      </c>
      <c r="T1433" s="113">
        <v>12262.2</v>
      </c>
      <c r="U1433" s="113">
        <v>0</v>
      </c>
      <c r="V1433" s="31">
        <v>51850.8</v>
      </c>
      <c r="W1433" s="32">
        <v>0</v>
      </c>
      <c r="X1433" s="113">
        <v>31173.3</v>
      </c>
      <c r="Y1433" s="113">
        <v>0</v>
      </c>
      <c r="Z1433" s="31">
        <v>12347.8</v>
      </c>
      <c r="AA1433" s="32">
        <v>0</v>
      </c>
      <c r="AB1433" s="113">
        <v>12709.6</v>
      </c>
      <c r="AC1433" s="113">
        <v>0</v>
      </c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1701</v>
      </c>
      <c r="B1434" s="111" t="s">
        <v>1042</v>
      </c>
      <c r="C1434" s="112" t="s">
        <v>1043</v>
      </c>
      <c r="D1434" s="21">
        <f t="shared" si="24"/>
        <v>63448.86</v>
      </c>
      <c r="E1434" s="24">
        <f t="shared" si="24"/>
        <v>0</v>
      </c>
      <c r="F1434" s="104"/>
      <c r="G1434" s="104"/>
      <c r="H1434" s="113"/>
      <c r="I1434" s="113"/>
      <c r="J1434" s="31">
        <v>30067</v>
      </c>
      <c r="K1434" s="32">
        <v>0</v>
      </c>
      <c r="L1434" s="113">
        <v>0</v>
      </c>
      <c r="M1434" s="113">
        <v>0</v>
      </c>
      <c r="N1434" s="31">
        <v>33381.86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0</v>
      </c>
      <c r="Y1434" s="113">
        <v>0</v>
      </c>
      <c r="Z1434" s="31">
        <v>0</v>
      </c>
      <c r="AA1434" s="32">
        <v>0</v>
      </c>
      <c r="AB1434" s="113">
        <v>0</v>
      </c>
      <c r="AC1434" s="113">
        <v>0</v>
      </c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1701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1701</v>
      </c>
      <c r="B1436" s="111" t="s">
        <v>1046</v>
      </c>
      <c r="C1436" s="112" t="s">
        <v>1047</v>
      </c>
      <c r="D1436" s="21">
        <f t="shared" si="24"/>
        <v>468582.40000000002</v>
      </c>
      <c r="E1436" s="24">
        <f t="shared" si="24"/>
        <v>20000</v>
      </c>
      <c r="F1436" s="104">
        <v>28078</v>
      </c>
      <c r="G1436" s="104">
        <v>0</v>
      </c>
      <c r="H1436" s="113">
        <v>0</v>
      </c>
      <c r="I1436" s="113">
        <v>0</v>
      </c>
      <c r="J1436" s="31">
        <v>9500</v>
      </c>
      <c r="K1436" s="32">
        <v>0</v>
      </c>
      <c r="L1436" s="113">
        <v>64400</v>
      </c>
      <c r="M1436" s="113">
        <v>0</v>
      </c>
      <c r="N1436" s="31">
        <v>133361.4</v>
      </c>
      <c r="O1436" s="32">
        <v>0</v>
      </c>
      <c r="P1436" s="105">
        <v>72093</v>
      </c>
      <c r="Q1436" s="105">
        <v>0</v>
      </c>
      <c r="R1436" s="31">
        <v>9000</v>
      </c>
      <c r="S1436" s="32">
        <v>0</v>
      </c>
      <c r="T1436" s="113">
        <v>0</v>
      </c>
      <c r="U1436" s="113">
        <v>0</v>
      </c>
      <c r="V1436" s="31">
        <v>9800</v>
      </c>
      <c r="W1436" s="32">
        <v>0</v>
      </c>
      <c r="X1436" s="113">
        <v>5600</v>
      </c>
      <c r="Y1436" s="113">
        <v>0</v>
      </c>
      <c r="Z1436" s="31">
        <v>132750</v>
      </c>
      <c r="AA1436" s="32">
        <v>0</v>
      </c>
      <c r="AB1436" s="113">
        <v>4000</v>
      </c>
      <c r="AC1436" s="113">
        <v>20000</v>
      </c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1701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1701</v>
      </c>
      <c r="B1438" s="111" t="s">
        <v>1050</v>
      </c>
      <c r="C1438" s="112" t="s">
        <v>1051</v>
      </c>
      <c r="D1438" s="21">
        <f t="shared" si="24"/>
        <v>17311</v>
      </c>
      <c r="E1438" s="24">
        <f t="shared" si="24"/>
        <v>0</v>
      </c>
      <c r="F1438" s="104"/>
      <c r="G1438" s="104"/>
      <c r="H1438" s="113">
        <v>570</v>
      </c>
      <c r="I1438" s="113">
        <v>0</v>
      </c>
      <c r="J1438" s="31">
        <v>0</v>
      </c>
      <c r="K1438" s="32">
        <v>0</v>
      </c>
      <c r="L1438" s="113">
        <v>6741</v>
      </c>
      <c r="M1438" s="113">
        <v>0</v>
      </c>
      <c r="N1438" s="31">
        <v>0</v>
      </c>
      <c r="O1438" s="32">
        <v>0</v>
      </c>
      <c r="P1438" s="105">
        <v>0</v>
      </c>
      <c r="Q1438" s="105">
        <v>0</v>
      </c>
      <c r="R1438" s="31">
        <v>10000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>
        <v>0</v>
      </c>
      <c r="AA1438" s="32">
        <v>0</v>
      </c>
      <c r="AB1438" s="113">
        <v>0</v>
      </c>
      <c r="AC1438" s="113">
        <v>0</v>
      </c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1701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1701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1701</v>
      </c>
      <c r="B1441" s="111" t="s">
        <v>1056</v>
      </c>
      <c r="C1441" s="112" t="s">
        <v>1057</v>
      </c>
      <c r="D1441" s="21">
        <f t="shared" si="24"/>
        <v>43560</v>
      </c>
      <c r="E1441" s="24">
        <f t="shared" si="24"/>
        <v>0</v>
      </c>
      <c r="F1441" s="104"/>
      <c r="G1441" s="104"/>
      <c r="H1441" s="113"/>
      <c r="I1441" s="113"/>
      <c r="J1441" s="31"/>
      <c r="K1441" s="32"/>
      <c r="L1441" s="113"/>
      <c r="M1441" s="113"/>
      <c r="N1441" s="31"/>
      <c r="O1441" s="32"/>
      <c r="P1441" s="113"/>
      <c r="Q1441" s="113"/>
      <c r="R1441" s="31"/>
      <c r="S1441" s="32"/>
      <c r="T1441" s="113"/>
      <c r="U1441" s="113"/>
      <c r="V1441" s="31"/>
      <c r="W1441" s="32"/>
      <c r="X1441" s="113"/>
      <c r="Y1441" s="113"/>
      <c r="Z1441" s="31"/>
      <c r="AA1441" s="32"/>
      <c r="AB1441" s="113">
        <v>43560</v>
      </c>
      <c r="AC1441" s="113">
        <v>0</v>
      </c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1701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1701</v>
      </c>
      <c r="B1443" s="111" t="s">
        <v>1060</v>
      </c>
      <c r="C1443" s="112" t="s">
        <v>1061</v>
      </c>
      <c r="D1443" s="21">
        <f t="shared" si="24"/>
        <v>289268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>
        <v>95000</v>
      </c>
      <c r="Q1443" s="113">
        <v>0</v>
      </c>
      <c r="R1443" s="31">
        <v>95056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>
        <v>80000</v>
      </c>
      <c r="Y1443" s="113">
        <v>0</v>
      </c>
      <c r="Z1443" s="31">
        <v>12000</v>
      </c>
      <c r="AA1443" s="32">
        <v>0</v>
      </c>
      <c r="AB1443" s="113">
        <v>7212</v>
      </c>
      <c r="AC1443" s="113">
        <v>0</v>
      </c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1701</v>
      </c>
      <c r="B1444" s="111" t="s">
        <v>1062</v>
      </c>
      <c r="C1444" s="112" t="s">
        <v>1063</v>
      </c>
      <c r="D1444" s="21">
        <f t="shared" si="24"/>
        <v>932519</v>
      </c>
      <c r="E1444" s="24">
        <f t="shared" si="24"/>
        <v>0</v>
      </c>
      <c r="F1444" s="104">
        <v>64174</v>
      </c>
      <c r="G1444" s="104">
        <v>0</v>
      </c>
      <c r="H1444" s="113">
        <v>53205</v>
      </c>
      <c r="I1444" s="113">
        <v>0</v>
      </c>
      <c r="J1444" s="31">
        <v>61540</v>
      </c>
      <c r="K1444" s="32">
        <v>0</v>
      </c>
      <c r="L1444" s="113">
        <v>91369</v>
      </c>
      <c r="M1444" s="113">
        <v>0</v>
      </c>
      <c r="N1444" s="31">
        <v>63240</v>
      </c>
      <c r="O1444" s="32">
        <v>0</v>
      </c>
      <c r="P1444" s="113">
        <v>86161</v>
      </c>
      <c r="Q1444" s="113">
        <v>0</v>
      </c>
      <c r="R1444" s="31">
        <v>80711</v>
      </c>
      <c r="S1444" s="32">
        <v>0</v>
      </c>
      <c r="T1444" s="113">
        <v>81993</v>
      </c>
      <c r="U1444" s="113">
        <v>0</v>
      </c>
      <c r="V1444" s="31">
        <v>75923</v>
      </c>
      <c r="W1444" s="32">
        <v>0</v>
      </c>
      <c r="X1444" s="113">
        <v>97578</v>
      </c>
      <c r="Y1444" s="113">
        <v>0</v>
      </c>
      <c r="Z1444" s="31">
        <v>95500</v>
      </c>
      <c r="AA1444" s="32">
        <v>0</v>
      </c>
      <c r="AB1444" s="113">
        <v>81125</v>
      </c>
      <c r="AC1444" s="113">
        <v>0</v>
      </c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1701</v>
      </c>
      <c r="B1445" s="111" t="s">
        <v>1064</v>
      </c>
      <c r="C1445" s="112" t="s">
        <v>1065</v>
      </c>
      <c r="D1445" s="21">
        <f t="shared" si="24"/>
        <v>4164236</v>
      </c>
      <c r="E1445" s="24">
        <f t="shared" si="24"/>
        <v>0</v>
      </c>
      <c r="F1445" s="104">
        <v>288116</v>
      </c>
      <c r="G1445" s="104">
        <v>0</v>
      </c>
      <c r="H1445" s="113">
        <v>0</v>
      </c>
      <c r="I1445" s="113">
        <v>0</v>
      </c>
      <c r="J1445" s="31">
        <v>583686</v>
      </c>
      <c r="K1445" s="32">
        <v>0</v>
      </c>
      <c r="L1445" s="113">
        <v>408168</v>
      </c>
      <c r="M1445" s="113">
        <v>0</v>
      </c>
      <c r="N1445" s="31">
        <v>0</v>
      </c>
      <c r="O1445" s="32">
        <v>0</v>
      </c>
      <c r="P1445" s="113">
        <v>362575</v>
      </c>
      <c r="Q1445" s="113">
        <v>0</v>
      </c>
      <c r="R1445" s="31">
        <v>413121.5</v>
      </c>
      <c r="S1445" s="32">
        <v>0</v>
      </c>
      <c r="T1445" s="113">
        <v>383857.5</v>
      </c>
      <c r="U1445" s="113">
        <v>0</v>
      </c>
      <c r="V1445" s="31">
        <v>399300</v>
      </c>
      <c r="W1445" s="32">
        <v>0</v>
      </c>
      <c r="X1445" s="113">
        <v>420480</v>
      </c>
      <c r="Y1445" s="113">
        <v>0</v>
      </c>
      <c r="Z1445" s="31">
        <v>435156</v>
      </c>
      <c r="AA1445" s="32">
        <v>0</v>
      </c>
      <c r="AB1445" s="113">
        <v>469776</v>
      </c>
      <c r="AC1445" s="113">
        <v>0</v>
      </c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1701</v>
      </c>
      <c r="B1446" s="111" t="s">
        <v>1066</v>
      </c>
      <c r="C1446" s="112" t="s">
        <v>1067</v>
      </c>
      <c r="D1446" s="21">
        <f t="shared" si="24"/>
        <v>3060053</v>
      </c>
      <c r="E1446" s="24">
        <f t="shared" si="24"/>
        <v>0</v>
      </c>
      <c r="F1446" s="104">
        <v>169176</v>
      </c>
      <c r="G1446" s="104">
        <v>0</v>
      </c>
      <c r="H1446" s="113">
        <v>209181</v>
      </c>
      <c r="I1446" s="113">
        <v>0</v>
      </c>
      <c r="J1446" s="31">
        <v>263151</v>
      </c>
      <c r="K1446" s="32">
        <v>0</v>
      </c>
      <c r="L1446" s="113">
        <v>183241</v>
      </c>
      <c r="M1446" s="113">
        <v>0</v>
      </c>
      <c r="N1446" s="31">
        <v>191394</v>
      </c>
      <c r="O1446" s="32">
        <v>0</v>
      </c>
      <c r="P1446" s="113">
        <v>250417</v>
      </c>
      <c r="Q1446" s="113">
        <v>0</v>
      </c>
      <c r="R1446" s="31">
        <v>194178</v>
      </c>
      <c r="S1446" s="32">
        <v>0</v>
      </c>
      <c r="T1446" s="113">
        <v>227975</v>
      </c>
      <c r="U1446" s="113">
        <v>0</v>
      </c>
      <c r="V1446" s="31">
        <v>182736</v>
      </c>
      <c r="W1446" s="32">
        <v>0</v>
      </c>
      <c r="X1446" s="113">
        <v>240623</v>
      </c>
      <c r="Y1446" s="113">
        <v>0</v>
      </c>
      <c r="Z1446" s="31">
        <v>470143</v>
      </c>
      <c r="AA1446" s="32">
        <v>0</v>
      </c>
      <c r="AB1446" s="113">
        <v>477838</v>
      </c>
      <c r="AC1446" s="113">
        <v>0</v>
      </c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1701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1701</v>
      </c>
      <c r="B1448" s="111" t="s">
        <v>1070</v>
      </c>
      <c r="C1448" s="112" t="s">
        <v>1071</v>
      </c>
      <c r="D1448" s="21">
        <f t="shared" si="24"/>
        <v>565160</v>
      </c>
      <c r="E1448" s="24">
        <f t="shared" si="24"/>
        <v>0</v>
      </c>
      <c r="F1448" s="104">
        <v>51700</v>
      </c>
      <c r="G1448" s="104">
        <v>0</v>
      </c>
      <c r="H1448" s="113">
        <v>0</v>
      </c>
      <c r="I1448" s="113">
        <v>0</v>
      </c>
      <c r="J1448" s="31">
        <v>95400</v>
      </c>
      <c r="K1448" s="32">
        <v>0</v>
      </c>
      <c r="L1448" s="113">
        <v>58420</v>
      </c>
      <c r="M1448" s="113">
        <v>0</v>
      </c>
      <c r="N1448" s="31">
        <v>0</v>
      </c>
      <c r="O1448" s="32">
        <v>0</v>
      </c>
      <c r="P1448" s="113">
        <v>46900</v>
      </c>
      <c r="Q1448" s="113">
        <v>0</v>
      </c>
      <c r="R1448" s="31">
        <v>51700</v>
      </c>
      <c r="S1448" s="32">
        <v>0</v>
      </c>
      <c r="T1448" s="113">
        <v>51360</v>
      </c>
      <c r="U1448" s="113">
        <v>0</v>
      </c>
      <c r="V1448" s="31">
        <v>52640</v>
      </c>
      <c r="W1448" s="32">
        <v>0</v>
      </c>
      <c r="X1448" s="113">
        <v>51920</v>
      </c>
      <c r="Y1448" s="113">
        <v>0</v>
      </c>
      <c r="Z1448" s="31">
        <v>52880</v>
      </c>
      <c r="AA1448" s="32">
        <v>0</v>
      </c>
      <c r="AB1448" s="113">
        <v>52240</v>
      </c>
      <c r="AC1448" s="113">
        <v>0</v>
      </c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1701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1701</v>
      </c>
      <c r="B1450" s="111" t="s">
        <v>1074</v>
      </c>
      <c r="C1450" s="112" t="s">
        <v>1075</v>
      </c>
      <c r="D1450" s="21">
        <f t="shared" si="24"/>
        <v>452584.07999999996</v>
      </c>
      <c r="E1450" s="24">
        <f t="shared" si="24"/>
        <v>0</v>
      </c>
      <c r="F1450" s="104">
        <v>29696</v>
      </c>
      <c r="G1450" s="104">
        <v>0</v>
      </c>
      <c r="H1450" s="105">
        <v>52796</v>
      </c>
      <c r="I1450" s="105">
        <v>0</v>
      </c>
      <c r="J1450" s="106">
        <v>2000</v>
      </c>
      <c r="K1450" s="107">
        <v>0</v>
      </c>
      <c r="L1450" s="105">
        <v>34424</v>
      </c>
      <c r="M1450" s="105">
        <v>0</v>
      </c>
      <c r="N1450" s="106">
        <v>52260</v>
      </c>
      <c r="O1450" s="107">
        <v>0</v>
      </c>
      <c r="P1450" s="105">
        <v>27124</v>
      </c>
      <c r="Q1450" s="105">
        <v>0</v>
      </c>
      <c r="R1450" s="106">
        <v>36188</v>
      </c>
      <c r="S1450" s="107">
        <v>0</v>
      </c>
      <c r="T1450" s="105">
        <v>30464</v>
      </c>
      <c r="U1450" s="105">
        <v>0</v>
      </c>
      <c r="V1450" s="106">
        <v>65936.240000000005</v>
      </c>
      <c r="W1450" s="107">
        <v>0</v>
      </c>
      <c r="X1450" s="105">
        <v>2000</v>
      </c>
      <c r="Y1450" s="105">
        <v>0</v>
      </c>
      <c r="Z1450" s="106">
        <v>117695.84</v>
      </c>
      <c r="AA1450" s="107">
        <v>0</v>
      </c>
      <c r="AB1450" s="105">
        <v>2000</v>
      </c>
      <c r="AC1450" s="105">
        <v>0</v>
      </c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1701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1701</v>
      </c>
      <c r="B1452" s="111" t="s">
        <v>1078</v>
      </c>
      <c r="C1452" s="112" t="s">
        <v>1079</v>
      </c>
      <c r="D1452" s="21">
        <f t="shared" si="24"/>
        <v>1938869.94</v>
      </c>
      <c r="E1452" s="24">
        <f t="shared" si="24"/>
        <v>1912.5</v>
      </c>
      <c r="F1452" s="104">
        <v>52712</v>
      </c>
      <c r="G1452" s="104">
        <v>0</v>
      </c>
      <c r="H1452" s="113">
        <v>48526</v>
      </c>
      <c r="I1452" s="113">
        <v>40</v>
      </c>
      <c r="J1452" s="31">
        <v>254206</v>
      </c>
      <c r="K1452" s="32">
        <v>0</v>
      </c>
      <c r="L1452" s="113">
        <v>314700.5</v>
      </c>
      <c r="M1452" s="113">
        <v>0</v>
      </c>
      <c r="N1452" s="31">
        <v>360640</v>
      </c>
      <c r="O1452" s="32">
        <v>0</v>
      </c>
      <c r="P1452" s="105">
        <v>81527</v>
      </c>
      <c r="Q1452" s="105">
        <v>0</v>
      </c>
      <c r="R1452" s="31">
        <v>33766.44</v>
      </c>
      <c r="S1452" s="32">
        <v>0</v>
      </c>
      <c r="T1452" s="113">
        <v>244852.5</v>
      </c>
      <c r="U1452" s="113">
        <v>0</v>
      </c>
      <c r="V1452" s="31">
        <v>109200</v>
      </c>
      <c r="W1452" s="32">
        <v>1872.5</v>
      </c>
      <c r="X1452" s="113">
        <v>94500</v>
      </c>
      <c r="Y1452" s="113">
        <v>0</v>
      </c>
      <c r="Z1452" s="31">
        <v>341479.5</v>
      </c>
      <c r="AA1452" s="32">
        <v>0</v>
      </c>
      <c r="AB1452" s="113">
        <v>2760</v>
      </c>
      <c r="AC1452" s="113">
        <v>0</v>
      </c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1701</v>
      </c>
      <c r="B1453" s="111" t="s">
        <v>1080</v>
      </c>
      <c r="C1453" s="112" t="s">
        <v>1081</v>
      </c>
      <c r="D1453" s="21">
        <f t="shared" si="24"/>
        <v>5089562.7499999991</v>
      </c>
      <c r="E1453" s="24">
        <f t="shared" si="24"/>
        <v>1000</v>
      </c>
      <c r="F1453" s="104">
        <v>419600</v>
      </c>
      <c r="G1453" s="104">
        <v>0</v>
      </c>
      <c r="H1453" s="113">
        <v>395390</v>
      </c>
      <c r="I1453" s="113">
        <v>0</v>
      </c>
      <c r="J1453" s="31">
        <v>484904.75</v>
      </c>
      <c r="K1453" s="32">
        <v>0</v>
      </c>
      <c r="L1453" s="113">
        <v>441605</v>
      </c>
      <c r="M1453" s="113">
        <v>0</v>
      </c>
      <c r="N1453" s="31">
        <v>440653.15</v>
      </c>
      <c r="O1453" s="32">
        <v>0</v>
      </c>
      <c r="P1453" s="113">
        <v>481399.2</v>
      </c>
      <c r="Q1453" s="113">
        <v>0</v>
      </c>
      <c r="R1453" s="31">
        <v>316617.8</v>
      </c>
      <c r="S1453" s="32">
        <v>0</v>
      </c>
      <c r="T1453" s="113">
        <v>335807.4</v>
      </c>
      <c r="U1453" s="113">
        <v>0</v>
      </c>
      <c r="V1453" s="31">
        <v>440085.05</v>
      </c>
      <c r="W1453" s="32">
        <v>0</v>
      </c>
      <c r="X1453" s="113">
        <v>183200</v>
      </c>
      <c r="Y1453" s="113">
        <v>0</v>
      </c>
      <c r="Z1453" s="31">
        <v>773234.6</v>
      </c>
      <c r="AA1453" s="32">
        <v>1000</v>
      </c>
      <c r="AB1453" s="113">
        <v>377065.8</v>
      </c>
      <c r="AC1453" s="113">
        <v>0</v>
      </c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1701</v>
      </c>
      <c r="B1454" s="111" t="s">
        <v>1082</v>
      </c>
      <c r="C1454" s="112" t="s">
        <v>1083</v>
      </c>
      <c r="D1454" s="21">
        <f t="shared" si="24"/>
        <v>3942470</v>
      </c>
      <c r="E1454" s="24">
        <f t="shared" si="24"/>
        <v>0</v>
      </c>
      <c r="F1454" s="104"/>
      <c r="G1454" s="104"/>
      <c r="H1454" s="113">
        <v>482690</v>
      </c>
      <c r="I1454" s="113">
        <v>0</v>
      </c>
      <c r="J1454" s="31">
        <v>293980</v>
      </c>
      <c r="K1454" s="32">
        <v>0</v>
      </c>
      <c r="L1454" s="113">
        <v>389470</v>
      </c>
      <c r="M1454" s="113">
        <v>0</v>
      </c>
      <c r="N1454" s="31">
        <v>310180</v>
      </c>
      <c r="O1454" s="32">
        <v>0</v>
      </c>
      <c r="P1454" s="113">
        <v>371915.89</v>
      </c>
      <c r="Q1454" s="113">
        <v>0</v>
      </c>
      <c r="R1454" s="31">
        <v>399224.11</v>
      </c>
      <c r="S1454" s="32">
        <v>0</v>
      </c>
      <c r="T1454" s="113">
        <v>331350</v>
      </c>
      <c r="U1454" s="113">
        <v>0</v>
      </c>
      <c r="V1454" s="31">
        <v>303120</v>
      </c>
      <c r="W1454" s="32">
        <v>0</v>
      </c>
      <c r="X1454" s="113">
        <v>389530</v>
      </c>
      <c r="Y1454" s="113">
        <v>0</v>
      </c>
      <c r="Z1454" s="31">
        <v>279470</v>
      </c>
      <c r="AA1454" s="32">
        <v>0</v>
      </c>
      <c r="AB1454" s="113">
        <v>391540</v>
      </c>
      <c r="AC1454" s="113">
        <v>0</v>
      </c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1701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1701</v>
      </c>
      <c r="B1456" s="111" t="s">
        <v>1086</v>
      </c>
      <c r="C1456" s="112" t="s">
        <v>1087</v>
      </c>
      <c r="D1456" s="21">
        <f t="shared" si="24"/>
        <v>126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>
        <v>126</v>
      </c>
      <c r="U1456" s="105">
        <v>0</v>
      </c>
      <c r="V1456" s="106">
        <v>0</v>
      </c>
      <c r="W1456" s="107">
        <v>0</v>
      </c>
      <c r="X1456" s="105">
        <v>0</v>
      </c>
      <c r="Y1456" s="105">
        <v>0</v>
      </c>
      <c r="Z1456" s="106">
        <v>0</v>
      </c>
      <c r="AA1456" s="107">
        <v>0</v>
      </c>
      <c r="AB1456" s="105">
        <v>0</v>
      </c>
      <c r="AC1456" s="105">
        <v>0</v>
      </c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1701</v>
      </c>
      <c r="B1457" s="111" t="s">
        <v>1088</v>
      </c>
      <c r="C1457" s="112" t="s">
        <v>1089</v>
      </c>
      <c r="D1457" s="21">
        <f t="shared" si="24"/>
        <v>5263222.16</v>
      </c>
      <c r="E1457" s="24">
        <f t="shared" si="24"/>
        <v>641548.17999999993</v>
      </c>
      <c r="F1457" s="104">
        <v>354864.98</v>
      </c>
      <c r="G1457" s="104">
        <v>0</v>
      </c>
      <c r="H1457" s="105">
        <v>300619.7</v>
      </c>
      <c r="I1457" s="105">
        <v>0</v>
      </c>
      <c r="J1457" s="106">
        <v>300000</v>
      </c>
      <c r="K1457" s="107">
        <v>0</v>
      </c>
      <c r="L1457" s="105">
        <v>189727.15</v>
      </c>
      <c r="M1457" s="105">
        <v>93348.18</v>
      </c>
      <c r="N1457" s="106">
        <v>223215.08</v>
      </c>
      <c r="O1457" s="107">
        <v>0</v>
      </c>
      <c r="P1457" s="105">
        <v>200000</v>
      </c>
      <c r="Q1457" s="105">
        <v>0</v>
      </c>
      <c r="R1457" s="106">
        <v>614515.79</v>
      </c>
      <c r="S1457" s="107">
        <v>0</v>
      </c>
      <c r="T1457" s="105">
        <v>508245.07</v>
      </c>
      <c r="U1457" s="105">
        <v>0</v>
      </c>
      <c r="V1457" s="106">
        <v>482119.83</v>
      </c>
      <c r="W1457" s="107">
        <v>0</v>
      </c>
      <c r="X1457" s="105">
        <v>472873.38</v>
      </c>
      <c r="Y1457" s="105">
        <v>0</v>
      </c>
      <c r="Z1457" s="106">
        <v>534982.05000000005</v>
      </c>
      <c r="AA1457" s="107">
        <v>0</v>
      </c>
      <c r="AB1457" s="105">
        <v>1082059.1299999999</v>
      </c>
      <c r="AC1457" s="105">
        <v>548200</v>
      </c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1701</v>
      </c>
      <c r="B1458" s="111" t="s">
        <v>1090</v>
      </c>
      <c r="C1458" s="112" t="s">
        <v>1091</v>
      </c>
      <c r="D1458" s="21">
        <f t="shared" si="24"/>
        <v>6420</v>
      </c>
      <c r="E1458" s="24">
        <f t="shared" si="24"/>
        <v>0</v>
      </c>
      <c r="F1458" s="104">
        <v>535</v>
      </c>
      <c r="G1458" s="104">
        <v>0</v>
      </c>
      <c r="H1458" s="113">
        <v>535</v>
      </c>
      <c r="I1458" s="113">
        <v>0</v>
      </c>
      <c r="J1458" s="31">
        <v>535</v>
      </c>
      <c r="K1458" s="32">
        <v>0</v>
      </c>
      <c r="L1458" s="113">
        <v>535</v>
      </c>
      <c r="M1458" s="113">
        <v>0</v>
      </c>
      <c r="N1458" s="31">
        <v>535</v>
      </c>
      <c r="O1458" s="32">
        <v>0</v>
      </c>
      <c r="P1458" s="105">
        <v>535</v>
      </c>
      <c r="Q1458" s="105">
        <v>0</v>
      </c>
      <c r="R1458" s="31">
        <v>535</v>
      </c>
      <c r="S1458" s="32">
        <v>0</v>
      </c>
      <c r="T1458" s="113">
        <v>535</v>
      </c>
      <c r="U1458" s="113">
        <v>0</v>
      </c>
      <c r="V1458" s="31">
        <v>535</v>
      </c>
      <c r="W1458" s="32">
        <v>0</v>
      </c>
      <c r="X1458" s="113">
        <v>535</v>
      </c>
      <c r="Y1458" s="113">
        <v>0</v>
      </c>
      <c r="Z1458" s="31">
        <v>535</v>
      </c>
      <c r="AA1458" s="32">
        <v>0</v>
      </c>
      <c r="AB1458" s="113">
        <v>535</v>
      </c>
      <c r="AC1458" s="113">
        <v>0</v>
      </c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1701</v>
      </c>
      <c r="B1459" s="111" t="s">
        <v>1092</v>
      </c>
      <c r="C1459" s="112" t="s">
        <v>1093</v>
      </c>
      <c r="D1459" s="21">
        <f t="shared" si="24"/>
        <v>189706.06</v>
      </c>
      <c r="E1459" s="24">
        <f t="shared" si="24"/>
        <v>0</v>
      </c>
      <c r="F1459" s="104">
        <v>11753.42</v>
      </c>
      <c r="G1459" s="104">
        <v>0</v>
      </c>
      <c r="H1459" s="113">
        <v>12818.07</v>
      </c>
      <c r="I1459" s="113">
        <v>0</v>
      </c>
      <c r="J1459" s="31">
        <v>12211.38</v>
      </c>
      <c r="K1459" s="32">
        <v>0</v>
      </c>
      <c r="L1459" s="113">
        <v>11986.93</v>
      </c>
      <c r="M1459" s="113">
        <v>0</v>
      </c>
      <c r="N1459" s="31">
        <v>30861.7</v>
      </c>
      <c r="O1459" s="32">
        <v>0</v>
      </c>
      <c r="P1459" s="113">
        <v>31538.79</v>
      </c>
      <c r="Q1459" s="113">
        <v>0</v>
      </c>
      <c r="R1459" s="31">
        <v>12601.93</v>
      </c>
      <c r="S1459" s="32">
        <v>0</v>
      </c>
      <c r="T1459" s="113">
        <v>13620.03</v>
      </c>
      <c r="U1459" s="113">
        <v>0</v>
      </c>
      <c r="V1459" s="31">
        <v>13013.34</v>
      </c>
      <c r="W1459" s="32">
        <v>0</v>
      </c>
      <c r="X1459" s="113">
        <v>12986.06</v>
      </c>
      <c r="Y1459" s="113">
        <v>0</v>
      </c>
      <c r="Z1459" s="31">
        <v>9575.86</v>
      </c>
      <c r="AA1459" s="32">
        <v>0</v>
      </c>
      <c r="AB1459" s="113">
        <v>16738.55</v>
      </c>
      <c r="AC1459" s="113">
        <v>0</v>
      </c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1701</v>
      </c>
      <c r="B1460" s="111" t="s">
        <v>1094</v>
      </c>
      <c r="C1460" s="112" t="s">
        <v>1095</v>
      </c>
      <c r="D1460" s="21">
        <f t="shared" si="24"/>
        <v>355674.44000000006</v>
      </c>
      <c r="E1460" s="24">
        <f t="shared" si="24"/>
        <v>0</v>
      </c>
      <c r="F1460" s="104">
        <v>19751.13</v>
      </c>
      <c r="G1460" s="104">
        <v>0</v>
      </c>
      <c r="H1460" s="113">
        <v>23942.63</v>
      </c>
      <c r="I1460" s="113">
        <v>0</v>
      </c>
      <c r="J1460" s="31">
        <v>24278.63</v>
      </c>
      <c r="K1460" s="32">
        <v>0</v>
      </c>
      <c r="L1460" s="113">
        <v>24156.67</v>
      </c>
      <c r="M1460" s="113">
        <v>0</v>
      </c>
      <c r="N1460" s="31">
        <v>12104.5</v>
      </c>
      <c r="O1460" s="32">
        <v>0</v>
      </c>
      <c r="P1460" s="113">
        <v>4513.5</v>
      </c>
      <c r="Q1460" s="113">
        <v>0</v>
      </c>
      <c r="R1460" s="31">
        <v>24188.83</v>
      </c>
      <c r="S1460" s="32">
        <v>0</v>
      </c>
      <c r="T1460" s="113">
        <v>21560.33</v>
      </c>
      <c r="U1460" s="113">
        <v>0</v>
      </c>
      <c r="V1460" s="31">
        <v>23346.33</v>
      </c>
      <c r="W1460" s="32">
        <v>0</v>
      </c>
      <c r="X1460" s="113">
        <v>29988.13</v>
      </c>
      <c r="Y1460" s="113">
        <v>0</v>
      </c>
      <c r="Z1460" s="31">
        <v>24100.83</v>
      </c>
      <c r="AA1460" s="32">
        <v>0</v>
      </c>
      <c r="AB1460" s="113">
        <v>123742.93</v>
      </c>
      <c r="AC1460" s="113">
        <v>0</v>
      </c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1701</v>
      </c>
      <c r="B1461" s="111" t="s">
        <v>1096</v>
      </c>
      <c r="C1461" s="112" t="s">
        <v>1097</v>
      </c>
      <c r="D1461" s="21">
        <f t="shared" si="24"/>
        <v>3084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>
        <v>3084</v>
      </c>
      <c r="U1461" s="105">
        <v>0</v>
      </c>
      <c r="V1461" s="106">
        <v>0</v>
      </c>
      <c r="W1461" s="107">
        <v>0</v>
      </c>
      <c r="X1461" s="105">
        <v>0</v>
      </c>
      <c r="Y1461" s="105">
        <v>0</v>
      </c>
      <c r="Z1461" s="106">
        <v>0</v>
      </c>
      <c r="AA1461" s="107">
        <v>0</v>
      </c>
      <c r="AB1461" s="105">
        <v>0</v>
      </c>
      <c r="AC1461" s="105">
        <v>0</v>
      </c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1701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1701</v>
      </c>
      <c r="B1463" s="111" t="s">
        <v>1100</v>
      </c>
      <c r="C1463" s="112" t="s">
        <v>1101</v>
      </c>
      <c r="D1463" s="21">
        <f t="shared" si="24"/>
        <v>120289.4</v>
      </c>
      <c r="E1463" s="24">
        <f t="shared" si="24"/>
        <v>0</v>
      </c>
      <c r="F1463" s="104">
        <v>120289.4</v>
      </c>
      <c r="G1463" s="104">
        <v>0</v>
      </c>
      <c r="H1463" s="105">
        <v>0</v>
      </c>
      <c r="I1463" s="105">
        <v>0</v>
      </c>
      <c r="J1463" s="106">
        <v>0</v>
      </c>
      <c r="K1463" s="107">
        <v>0</v>
      </c>
      <c r="L1463" s="105">
        <v>0</v>
      </c>
      <c r="M1463" s="105">
        <v>0</v>
      </c>
      <c r="N1463" s="106">
        <v>0</v>
      </c>
      <c r="O1463" s="107">
        <v>0</v>
      </c>
      <c r="P1463" s="105">
        <v>0</v>
      </c>
      <c r="Q1463" s="105">
        <v>0</v>
      </c>
      <c r="R1463" s="106">
        <v>0</v>
      </c>
      <c r="S1463" s="107">
        <v>0</v>
      </c>
      <c r="T1463" s="105">
        <v>0</v>
      </c>
      <c r="U1463" s="105">
        <v>0</v>
      </c>
      <c r="V1463" s="106">
        <v>0</v>
      </c>
      <c r="W1463" s="107">
        <v>0</v>
      </c>
      <c r="X1463" s="105">
        <v>0</v>
      </c>
      <c r="Y1463" s="105">
        <v>0</v>
      </c>
      <c r="Z1463" s="106">
        <v>0</v>
      </c>
      <c r="AA1463" s="107">
        <v>0</v>
      </c>
      <c r="AB1463" s="105">
        <v>0</v>
      </c>
      <c r="AC1463" s="105">
        <v>0</v>
      </c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1701</v>
      </c>
      <c r="B1464" s="111" t="s">
        <v>1102</v>
      </c>
      <c r="C1464" s="112" t="s">
        <v>1103</v>
      </c>
      <c r="D1464" s="21">
        <f t="shared" si="24"/>
        <v>27632685.859999999</v>
      </c>
      <c r="E1464" s="24">
        <f t="shared" si="24"/>
        <v>2914.14</v>
      </c>
      <c r="F1464" s="104">
        <v>1984808.67</v>
      </c>
      <c r="G1464" s="104">
        <v>0</v>
      </c>
      <c r="H1464" s="105">
        <v>2165315.5099999998</v>
      </c>
      <c r="I1464" s="105">
        <v>0</v>
      </c>
      <c r="J1464" s="106">
        <v>1476066.21</v>
      </c>
      <c r="K1464" s="107">
        <v>0</v>
      </c>
      <c r="L1464" s="105">
        <v>3040090.91</v>
      </c>
      <c r="M1464" s="105">
        <v>0</v>
      </c>
      <c r="N1464" s="106">
        <v>2298450.46</v>
      </c>
      <c r="O1464" s="107">
        <v>0</v>
      </c>
      <c r="P1464" s="105">
        <v>2332833.34</v>
      </c>
      <c r="Q1464" s="105">
        <v>0</v>
      </c>
      <c r="R1464" s="106">
        <v>2571321.15</v>
      </c>
      <c r="S1464" s="107">
        <v>0</v>
      </c>
      <c r="T1464" s="105">
        <v>2035239.94</v>
      </c>
      <c r="U1464" s="105">
        <v>0</v>
      </c>
      <c r="V1464" s="106">
        <v>2719316.13</v>
      </c>
      <c r="W1464" s="107">
        <v>0</v>
      </c>
      <c r="X1464" s="105">
        <v>2148700.83</v>
      </c>
      <c r="Y1464" s="105">
        <v>0</v>
      </c>
      <c r="Z1464" s="106">
        <v>2476050.91</v>
      </c>
      <c r="AA1464" s="107">
        <v>2914.14</v>
      </c>
      <c r="AB1464" s="105">
        <v>2384491.7999999998</v>
      </c>
      <c r="AC1464" s="105">
        <v>0</v>
      </c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1701</v>
      </c>
      <c r="B1465" s="111" t="s">
        <v>1104</v>
      </c>
      <c r="C1465" s="112" t="s">
        <v>1105</v>
      </c>
      <c r="D1465" s="21">
        <f t="shared" si="24"/>
        <v>323490</v>
      </c>
      <c r="E1465" s="24">
        <f t="shared" si="24"/>
        <v>0</v>
      </c>
      <c r="F1465" s="104">
        <v>14870</v>
      </c>
      <c r="G1465" s="104">
        <v>0</v>
      </c>
      <c r="H1465" s="105">
        <v>11610</v>
      </c>
      <c r="I1465" s="105">
        <v>0</v>
      </c>
      <c r="J1465" s="106">
        <v>16870</v>
      </c>
      <c r="K1465" s="107">
        <v>0</v>
      </c>
      <c r="L1465" s="105">
        <v>14470</v>
      </c>
      <c r="M1465" s="105">
        <v>0</v>
      </c>
      <c r="N1465" s="106">
        <v>39525</v>
      </c>
      <c r="O1465" s="107">
        <v>0</v>
      </c>
      <c r="P1465" s="105">
        <v>16005</v>
      </c>
      <c r="Q1465" s="105">
        <v>0</v>
      </c>
      <c r="R1465" s="106">
        <v>44840</v>
      </c>
      <c r="S1465" s="107">
        <v>0</v>
      </c>
      <c r="T1465" s="105">
        <v>21170</v>
      </c>
      <c r="U1465" s="105">
        <v>0</v>
      </c>
      <c r="V1465" s="106">
        <v>29400</v>
      </c>
      <c r="W1465" s="107">
        <v>0</v>
      </c>
      <c r="X1465" s="105">
        <v>24850</v>
      </c>
      <c r="Y1465" s="105">
        <v>0</v>
      </c>
      <c r="Z1465" s="106">
        <v>32440</v>
      </c>
      <c r="AA1465" s="107">
        <v>0</v>
      </c>
      <c r="AB1465" s="105">
        <v>57440</v>
      </c>
      <c r="AC1465" s="105">
        <v>0</v>
      </c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1701</v>
      </c>
      <c r="B1466" s="111" t="s">
        <v>1106</v>
      </c>
      <c r="C1466" s="112" t="s">
        <v>1107</v>
      </c>
      <c r="D1466" s="21">
        <f t="shared" si="24"/>
        <v>9754999.8499999996</v>
      </c>
      <c r="E1466" s="24">
        <f t="shared" si="24"/>
        <v>0</v>
      </c>
      <c r="F1466" s="104">
        <v>606152.19999999995</v>
      </c>
      <c r="G1466" s="104">
        <v>0</v>
      </c>
      <c r="H1466" s="105">
        <v>1128887.07</v>
      </c>
      <c r="I1466" s="105">
        <v>0</v>
      </c>
      <c r="J1466" s="106">
        <v>467320.56</v>
      </c>
      <c r="K1466" s="107">
        <v>0</v>
      </c>
      <c r="L1466" s="105">
        <v>947165.09</v>
      </c>
      <c r="M1466" s="105">
        <v>0</v>
      </c>
      <c r="N1466" s="106">
        <v>806095.67</v>
      </c>
      <c r="O1466" s="107">
        <v>0</v>
      </c>
      <c r="P1466" s="105">
        <v>1035118.5</v>
      </c>
      <c r="Q1466" s="105">
        <v>0</v>
      </c>
      <c r="R1466" s="106">
        <v>707011.03</v>
      </c>
      <c r="S1466" s="107">
        <v>0</v>
      </c>
      <c r="T1466" s="105">
        <v>650391.72</v>
      </c>
      <c r="U1466" s="105">
        <v>0</v>
      </c>
      <c r="V1466" s="106">
        <v>816289.37</v>
      </c>
      <c r="W1466" s="107">
        <v>0</v>
      </c>
      <c r="X1466" s="105">
        <v>853817.27</v>
      </c>
      <c r="Y1466" s="105">
        <v>0</v>
      </c>
      <c r="Z1466" s="106">
        <v>966529.7</v>
      </c>
      <c r="AA1466" s="107">
        <v>0</v>
      </c>
      <c r="AB1466" s="105">
        <v>770221.67</v>
      </c>
      <c r="AC1466" s="105">
        <v>0</v>
      </c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1701</v>
      </c>
      <c r="B1467" s="111" t="s">
        <v>1108</v>
      </c>
      <c r="C1467" s="112" t="s">
        <v>1109</v>
      </c>
      <c r="D1467" s="21">
        <f t="shared" si="24"/>
        <v>8496650.4900000002</v>
      </c>
      <c r="E1467" s="24">
        <f t="shared" si="24"/>
        <v>0</v>
      </c>
      <c r="F1467" s="104">
        <v>582284.81000000006</v>
      </c>
      <c r="G1467" s="104">
        <v>0</v>
      </c>
      <c r="H1467" s="105">
        <v>589140.72</v>
      </c>
      <c r="I1467" s="105">
        <v>0</v>
      </c>
      <c r="J1467" s="106">
        <v>663658.39</v>
      </c>
      <c r="K1467" s="107">
        <v>0</v>
      </c>
      <c r="L1467" s="105">
        <v>744222.27</v>
      </c>
      <c r="M1467" s="105">
        <v>0</v>
      </c>
      <c r="N1467" s="106">
        <v>737997.05</v>
      </c>
      <c r="O1467" s="107">
        <v>0</v>
      </c>
      <c r="P1467" s="105">
        <v>641413.91</v>
      </c>
      <c r="Q1467" s="105">
        <v>0</v>
      </c>
      <c r="R1467" s="106">
        <v>430719.83</v>
      </c>
      <c r="S1467" s="107">
        <v>0</v>
      </c>
      <c r="T1467" s="105">
        <v>638012.18000000005</v>
      </c>
      <c r="U1467" s="105">
        <v>0</v>
      </c>
      <c r="V1467" s="106">
        <v>837608.74</v>
      </c>
      <c r="W1467" s="107">
        <v>0</v>
      </c>
      <c r="X1467" s="105">
        <v>603494.96</v>
      </c>
      <c r="Y1467" s="105">
        <v>0</v>
      </c>
      <c r="Z1467" s="106">
        <v>1426543.44</v>
      </c>
      <c r="AA1467" s="107">
        <v>0</v>
      </c>
      <c r="AB1467" s="105">
        <v>601554.18999999994</v>
      </c>
      <c r="AC1467" s="105">
        <v>0</v>
      </c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1701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1701</v>
      </c>
      <c r="B1469" s="111" t="s">
        <v>1112</v>
      </c>
      <c r="C1469" s="112" t="s">
        <v>1113</v>
      </c>
      <c r="D1469" s="21">
        <f t="shared" si="24"/>
        <v>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/>
      <c r="O1469" s="107"/>
      <c r="P1469" s="113"/>
      <c r="Q1469" s="113"/>
      <c r="R1469" s="106"/>
      <c r="S1469" s="107"/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1701</v>
      </c>
      <c r="B1470" s="111" t="s">
        <v>1114</v>
      </c>
      <c r="C1470" s="112" t="s">
        <v>1115</v>
      </c>
      <c r="D1470" s="21">
        <f t="shared" si="24"/>
        <v>336169.88999999996</v>
      </c>
      <c r="E1470" s="24">
        <f t="shared" si="24"/>
        <v>0</v>
      </c>
      <c r="F1470" s="104">
        <v>4530</v>
      </c>
      <c r="G1470" s="104">
        <v>0</v>
      </c>
      <c r="H1470" s="105">
        <v>145425.03</v>
      </c>
      <c r="I1470" s="105">
        <v>0</v>
      </c>
      <c r="J1470" s="106">
        <v>20921</v>
      </c>
      <c r="K1470" s="107">
        <v>0</v>
      </c>
      <c r="L1470" s="105">
        <v>25188.81</v>
      </c>
      <c r="M1470" s="105">
        <v>0</v>
      </c>
      <c r="N1470" s="106">
        <v>21277.599999999999</v>
      </c>
      <c r="O1470" s="107">
        <v>0</v>
      </c>
      <c r="P1470" s="105">
        <v>24749.7</v>
      </c>
      <c r="Q1470" s="105">
        <v>0</v>
      </c>
      <c r="R1470" s="106">
        <v>487</v>
      </c>
      <c r="S1470" s="107">
        <v>0</v>
      </c>
      <c r="T1470" s="105">
        <v>2100</v>
      </c>
      <c r="U1470" s="105">
        <v>0</v>
      </c>
      <c r="V1470" s="106">
        <v>700.8</v>
      </c>
      <c r="W1470" s="107">
        <v>0</v>
      </c>
      <c r="X1470" s="105">
        <v>30134.05</v>
      </c>
      <c r="Y1470" s="105">
        <v>0</v>
      </c>
      <c r="Z1470" s="106">
        <v>5250.3</v>
      </c>
      <c r="AA1470" s="107">
        <v>0</v>
      </c>
      <c r="AB1470" s="105">
        <v>55405.599999999999</v>
      </c>
      <c r="AC1470" s="105">
        <v>0</v>
      </c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1701</v>
      </c>
      <c r="B1471" s="111" t="s">
        <v>1116</v>
      </c>
      <c r="C1471" s="112" t="s">
        <v>1117</v>
      </c>
      <c r="D1471" s="21">
        <f t="shared" si="24"/>
        <v>44500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>
        <v>44500</v>
      </c>
      <c r="Y1471" s="113">
        <v>0</v>
      </c>
      <c r="Z1471" s="31">
        <v>0</v>
      </c>
      <c r="AA1471" s="32">
        <v>0</v>
      </c>
      <c r="AB1471" s="113">
        <v>0</v>
      </c>
      <c r="AC1471" s="113">
        <v>0</v>
      </c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1701</v>
      </c>
      <c r="B1472" s="111" t="s">
        <v>1118</v>
      </c>
      <c r="C1472" s="112" t="s">
        <v>1119</v>
      </c>
      <c r="D1472" s="21">
        <f t="shared" si="24"/>
        <v>930080</v>
      </c>
      <c r="E1472" s="24">
        <f t="shared" si="24"/>
        <v>18400</v>
      </c>
      <c r="F1472" s="104">
        <v>2300</v>
      </c>
      <c r="G1472" s="104">
        <v>0</v>
      </c>
      <c r="H1472" s="113">
        <v>72400</v>
      </c>
      <c r="I1472" s="113">
        <v>0</v>
      </c>
      <c r="J1472" s="31">
        <v>25900</v>
      </c>
      <c r="K1472" s="32">
        <v>18400</v>
      </c>
      <c r="L1472" s="113">
        <v>17700</v>
      </c>
      <c r="M1472" s="113">
        <v>0</v>
      </c>
      <c r="N1472" s="31">
        <v>31600</v>
      </c>
      <c r="O1472" s="32">
        <v>0</v>
      </c>
      <c r="P1472" s="113">
        <v>61200</v>
      </c>
      <c r="Q1472" s="113">
        <v>0</v>
      </c>
      <c r="R1472" s="31">
        <v>64380</v>
      </c>
      <c r="S1472" s="32">
        <v>0</v>
      </c>
      <c r="T1472" s="113">
        <v>195280</v>
      </c>
      <c r="U1472" s="113">
        <v>0</v>
      </c>
      <c r="V1472" s="31">
        <v>211690</v>
      </c>
      <c r="W1472" s="32">
        <v>0</v>
      </c>
      <c r="X1472" s="113">
        <v>59800</v>
      </c>
      <c r="Y1472" s="113">
        <v>0</v>
      </c>
      <c r="Z1472" s="31">
        <v>73170</v>
      </c>
      <c r="AA1472" s="32">
        <v>0</v>
      </c>
      <c r="AB1472" s="113">
        <v>114660</v>
      </c>
      <c r="AC1472" s="113">
        <v>0</v>
      </c>
      <c r="AD1472" s="33" t="s">
        <v>1696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1701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1701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1701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1701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1180396.8700000001</v>
      </c>
      <c r="E1476" s="24">
        <f t="shared" si="25"/>
        <v>0</v>
      </c>
      <c r="F1476" s="104">
        <v>5247</v>
      </c>
      <c r="G1476" s="104">
        <v>0</v>
      </c>
      <c r="H1476" s="113">
        <v>189800</v>
      </c>
      <c r="I1476" s="113">
        <v>0</v>
      </c>
      <c r="J1476" s="31">
        <v>9023.7999999999993</v>
      </c>
      <c r="K1476" s="32">
        <v>0</v>
      </c>
      <c r="L1476" s="113">
        <v>93748.2</v>
      </c>
      <c r="M1476" s="113">
        <v>0</v>
      </c>
      <c r="N1476" s="31">
        <v>103149.2</v>
      </c>
      <c r="O1476" s="32">
        <v>0</v>
      </c>
      <c r="P1476" s="113">
        <v>196815.94</v>
      </c>
      <c r="Q1476" s="113">
        <v>0</v>
      </c>
      <c r="R1476" s="31">
        <v>13250</v>
      </c>
      <c r="S1476" s="32">
        <v>0</v>
      </c>
      <c r="T1476" s="113">
        <v>197314.14</v>
      </c>
      <c r="U1476" s="113">
        <v>0</v>
      </c>
      <c r="V1476" s="31">
        <v>106277.75999999999</v>
      </c>
      <c r="W1476" s="32">
        <v>0</v>
      </c>
      <c r="X1476" s="113">
        <v>24640.74</v>
      </c>
      <c r="Y1476" s="113">
        <v>0</v>
      </c>
      <c r="Z1476" s="31">
        <v>201202.01</v>
      </c>
      <c r="AA1476" s="32">
        <v>0</v>
      </c>
      <c r="AB1476" s="113">
        <v>39928.080000000002</v>
      </c>
      <c r="AC1476" s="113">
        <v>0</v>
      </c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1701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1701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1701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1701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1701</v>
      </c>
      <c r="B1481" s="111" t="s">
        <v>1136</v>
      </c>
      <c r="C1481" s="112" t="s">
        <v>1137</v>
      </c>
      <c r="D1481" s="21">
        <f t="shared" si="25"/>
        <v>516690</v>
      </c>
      <c r="E1481" s="24">
        <f t="shared" si="25"/>
        <v>0</v>
      </c>
      <c r="F1481" s="104">
        <v>70400</v>
      </c>
      <c r="G1481" s="104">
        <v>0</v>
      </c>
      <c r="H1481" s="113">
        <v>40800</v>
      </c>
      <c r="I1481" s="113">
        <v>0</v>
      </c>
      <c r="J1481" s="31">
        <v>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29260</v>
      </c>
      <c r="Q1481" s="113">
        <v>0</v>
      </c>
      <c r="R1481" s="31">
        <v>56980</v>
      </c>
      <c r="S1481" s="32">
        <v>0</v>
      </c>
      <c r="T1481" s="113">
        <v>0</v>
      </c>
      <c r="U1481" s="113">
        <v>0</v>
      </c>
      <c r="V1481" s="31">
        <v>19050</v>
      </c>
      <c r="W1481" s="32">
        <v>0</v>
      </c>
      <c r="X1481" s="113">
        <v>80000</v>
      </c>
      <c r="Y1481" s="113">
        <v>0</v>
      </c>
      <c r="Z1481" s="31">
        <v>121000</v>
      </c>
      <c r="AA1481" s="32">
        <v>0</v>
      </c>
      <c r="AB1481" s="113">
        <v>99200</v>
      </c>
      <c r="AC1481" s="113">
        <v>0</v>
      </c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1701</v>
      </c>
      <c r="B1482" s="111" t="s">
        <v>1138</v>
      </c>
      <c r="C1482" s="112" t="s">
        <v>1622</v>
      </c>
      <c r="D1482" s="21">
        <f t="shared" si="25"/>
        <v>503425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>
        <v>161400</v>
      </c>
      <c r="U1482" s="113">
        <v>0</v>
      </c>
      <c r="V1482" s="31">
        <v>69050</v>
      </c>
      <c r="W1482" s="32">
        <v>0</v>
      </c>
      <c r="X1482" s="113">
        <v>92975</v>
      </c>
      <c r="Y1482" s="113">
        <v>0</v>
      </c>
      <c r="Z1482" s="31">
        <v>55170</v>
      </c>
      <c r="AA1482" s="32">
        <v>0</v>
      </c>
      <c r="AB1482" s="113">
        <v>124830</v>
      </c>
      <c r="AC1482" s="113">
        <v>0</v>
      </c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1701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1701</v>
      </c>
      <c r="B1484" s="111" t="s">
        <v>1141</v>
      </c>
      <c r="C1484" s="112" t="s">
        <v>1623</v>
      </c>
      <c r="D1484" s="21">
        <f t="shared" si="25"/>
        <v>3523880</v>
      </c>
      <c r="E1484" s="24">
        <f t="shared" si="25"/>
        <v>2887000</v>
      </c>
      <c r="F1484" s="104">
        <v>646296</v>
      </c>
      <c r="G1484" s="104">
        <v>495000</v>
      </c>
      <c r="H1484" s="113">
        <v>1495000</v>
      </c>
      <c r="I1484" s="113">
        <v>1495000</v>
      </c>
      <c r="J1484" s="31">
        <v>897000</v>
      </c>
      <c r="K1484" s="32">
        <v>0</v>
      </c>
      <c r="L1484" s="113">
        <v>138100</v>
      </c>
      <c r="M1484" s="113">
        <v>897000</v>
      </c>
      <c r="N1484" s="31">
        <v>8280</v>
      </c>
      <c r="O1484" s="32">
        <v>0</v>
      </c>
      <c r="P1484" s="113">
        <v>0</v>
      </c>
      <c r="Q1484" s="113">
        <v>0</v>
      </c>
      <c r="R1484" s="31">
        <v>20000</v>
      </c>
      <c r="S1484" s="32">
        <v>0</v>
      </c>
      <c r="T1484" s="113">
        <v>7000</v>
      </c>
      <c r="U1484" s="113">
        <v>0</v>
      </c>
      <c r="V1484" s="31">
        <v>204704</v>
      </c>
      <c r="W1484" s="32">
        <v>0</v>
      </c>
      <c r="X1484" s="113">
        <v>60300</v>
      </c>
      <c r="Y1484" s="113">
        <v>0</v>
      </c>
      <c r="Z1484" s="31">
        <v>0</v>
      </c>
      <c r="AA1484" s="32">
        <v>0</v>
      </c>
      <c r="AB1484" s="113">
        <v>47200</v>
      </c>
      <c r="AC1484" s="113">
        <v>0</v>
      </c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1701</v>
      </c>
      <c r="B1485" s="111" t="s">
        <v>1142</v>
      </c>
      <c r="C1485" s="112" t="s">
        <v>1143</v>
      </c>
      <c r="D1485" s="21">
        <f t="shared" si="25"/>
        <v>12963495</v>
      </c>
      <c r="E1485" s="24">
        <f t="shared" si="25"/>
        <v>0</v>
      </c>
      <c r="F1485" s="104">
        <v>1108755.25</v>
      </c>
      <c r="G1485" s="104">
        <v>0</v>
      </c>
      <c r="H1485" s="105">
        <v>1385131.5</v>
      </c>
      <c r="I1485" s="105">
        <v>0</v>
      </c>
      <c r="J1485" s="106">
        <v>1179146.75</v>
      </c>
      <c r="K1485" s="107">
        <v>0</v>
      </c>
      <c r="L1485" s="105">
        <v>1260672.5</v>
      </c>
      <c r="M1485" s="105">
        <v>0</v>
      </c>
      <c r="N1485" s="106">
        <v>1318627.25</v>
      </c>
      <c r="O1485" s="107">
        <v>0</v>
      </c>
      <c r="P1485" s="113">
        <v>1262989</v>
      </c>
      <c r="Q1485" s="113">
        <v>0</v>
      </c>
      <c r="R1485" s="106">
        <v>1045847</v>
      </c>
      <c r="S1485" s="107">
        <v>0</v>
      </c>
      <c r="T1485" s="105">
        <v>1460186</v>
      </c>
      <c r="U1485" s="105">
        <v>0</v>
      </c>
      <c r="V1485" s="106">
        <v>56376</v>
      </c>
      <c r="W1485" s="107">
        <v>0</v>
      </c>
      <c r="X1485" s="105">
        <v>1763602</v>
      </c>
      <c r="Y1485" s="105">
        <v>0</v>
      </c>
      <c r="Z1485" s="106">
        <v>1039900.75</v>
      </c>
      <c r="AA1485" s="107">
        <v>0</v>
      </c>
      <c r="AB1485" s="105">
        <v>82261</v>
      </c>
      <c r="AC1485" s="105">
        <v>0</v>
      </c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1701</v>
      </c>
      <c r="B1486" s="111" t="s">
        <v>1144</v>
      </c>
      <c r="C1486" s="112" t="s">
        <v>1624</v>
      </c>
      <c r="D1486" s="21">
        <f t="shared" si="25"/>
        <v>2275038.0499999998</v>
      </c>
      <c r="E1486" s="24">
        <f t="shared" si="25"/>
        <v>0</v>
      </c>
      <c r="F1486" s="104">
        <v>7524</v>
      </c>
      <c r="G1486" s="104">
        <v>0</v>
      </c>
      <c r="H1486" s="113">
        <v>220362.3</v>
      </c>
      <c r="I1486" s="113">
        <v>0</v>
      </c>
      <c r="J1486" s="31">
        <v>269407.5</v>
      </c>
      <c r="K1486" s="32">
        <v>0</v>
      </c>
      <c r="L1486" s="113">
        <v>206837.75</v>
      </c>
      <c r="M1486" s="113">
        <v>0</v>
      </c>
      <c r="N1486" s="31">
        <v>252547</v>
      </c>
      <c r="O1486" s="32">
        <v>0</v>
      </c>
      <c r="P1486" s="105">
        <v>2115</v>
      </c>
      <c r="Q1486" s="105">
        <v>0</v>
      </c>
      <c r="R1486" s="31">
        <v>397937.25</v>
      </c>
      <c r="S1486" s="32">
        <v>0</v>
      </c>
      <c r="T1486" s="113">
        <v>147164.5</v>
      </c>
      <c r="U1486" s="113">
        <v>0</v>
      </c>
      <c r="V1486" s="31">
        <v>237563.5</v>
      </c>
      <c r="W1486" s="32">
        <v>0</v>
      </c>
      <c r="X1486" s="113">
        <v>103909.25</v>
      </c>
      <c r="Y1486" s="113">
        <v>0</v>
      </c>
      <c r="Z1486" s="31">
        <v>212578.25</v>
      </c>
      <c r="AA1486" s="32">
        <v>0</v>
      </c>
      <c r="AB1486" s="113">
        <v>217091.75</v>
      </c>
      <c r="AC1486" s="113">
        <v>0</v>
      </c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1701</v>
      </c>
      <c r="B1487" s="111" t="s">
        <v>1145</v>
      </c>
      <c r="C1487" s="112" t="s">
        <v>1625</v>
      </c>
      <c r="D1487" s="21">
        <f t="shared" si="25"/>
        <v>86300</v>
      </c>
      <c r="E1487" s="24">
        <f t="shared" si="25"/>
        <v>0</v>
      </c>
      <c r="F1487" s="104"/>
      <c r="G1487" s="104"/>
      <c r="H1487" s="113">
        <v>30300</v>
      </c>
      <c r="I1487" s="113">
        <v>0</v>
      </c>
      <c r="J1487" s="31">
        <v>0</v>
      </c>
      <c r="K1487" s="32">
        <v>0</v>
      </c>
      <c r="L1487" s="113">
        <v>0</v>
      </c>
      <c r="M1487" s="113">
        <v>0</v>
      </c>
      <c r="N1487" s="31">
        <v>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56000</v>
      </c>
      <c r="U1487" s="113">
        <v>0</v>
      </c>
      <c r="V1487" s="31">
        <v>0</v>
      </c>
      <c r="W1487" s="32">
        <v>0</v>
      </c>
      <c r="X1487" s="113">
        <v>0</v>
      </c>
      <c r="Y1487" s="113">
        <v>0</v>
      </c>
      <c r="Z1487" s="31">
        <v>0</v>
      </c>
      <c r="AA1487" s="32">
        <v>0</v>
      </c>
      <c r="AB1487" s="113">
        <v>0</v>
      </c>
      <c r="AC1487" s="113">
        <v>0</v>
      </c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1701</v>
      </c>
      <c r="B1488" s="111" t="s">
        <v>1626</v>
      </c>
      <c r="C1488" s="112" t="s">
        <v>1627</v>
      </c>
      <c r="D1488" s="21">
        <f t="shared" si="25"/>
        <v>49430.44</v>
      </c>
      <c r="E1488" s="24">
        <f t="shared" si="25"/>
        <v>49430.44</v>
      </c>
      <c r="F1488" s="104">
        <v>19470.22</v>
      </c>
      <c r="G1488" s="104">
        <v>0</v>
      </c>
      <c r="H1488" s="113">
        <v>0</v>
      </c>
      <c r="I1488" s="113">
        <v>19470.22</v>
      </c>
      <c r="J1488" s="31">
        <v>2750</v>
      </c>
      <c r="K1488" s="32">
        <v>0</v>
      </c>
      <c r="L1488" s="113">
        <v>0</v>
      </c>
      <c r="M1488" s="113">
        <v>0</v>
      </c>
      <c r="N1488" s="31">
        <v>0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0</v>
      </c>
      <c r="W1488" s="32">
        <v>0</v>
      </c>
      <c r="X1488" s="113">
        <v>27210.22</v>
      </c>
      <c r="Y1488" s="113">
        <v>0</v>
      </c>
      <c r="Z1488" s="31">
        <v>0</v>
      </c>
      <c r="AA1488" s="32">
        <v>0</v>
      </c>
      <c r="AB1488" s="113">
        <v>0</v>
      </c>
      <c r="AC1488" s="113">
        <v>29960.22</v>
      </c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1701</v>
      </c>
      <c r="B1489" s="111" t="s">
        <v>1146</v>
      </c>
      <c r="C1489" s="112" t="s">
        <v>1628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1701</v>
      </c>
      <c r="B1490" s="111" t="s">
        <v>1147</v>
      </c>
      <c r="C1490" s="112" t="s">
        <v>1629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1701</v>
      </c>
      <c r="B1491" s="111" t="s">
        <v>1148</v>
      </c>
      <c r="C1491" s="112" t="s">
        <v>1149</v>
      </c>
      <c r="D1491" s="21">
        <f t="shared" si="25"/>
        <v>58241</v>
      </c>
      <c r="E1491" s="24">
        <f t="shared" si="25"/>
        <v>0</v>
      </c>
      <c r="F1491" s="104">
        <v>4072</v>
      </c>
      <c r="G1491" s="104">
        <v>0</v>
      </c>
      <c r="H1491" s="113">
        <v>5376</v>
      </c>
      <c r="I1491" s="113">
        <v>0</v>
      </c>
      <c r="J1491" s="31">
        <v>4458</v>
      </c>
      <c r="K1491" s="32">
        <v>0</v>
      </c>
      <c r="L1491" s="113">
        <v>2306</v>
      </c>
      <c r="M1491" s="113">
        <v>0</v>
      </c>
      <c r="N1491" s="31">
        <v>3550</v>
      </c>
      <c r="O1491" s="32">
        <v>0</v>
      </c>
      <c r="P1491" s="113">
        <v>1520</v>
      </c>
      <c r="Q1491" s="113">
        <v>0</v>
      </c>
      <c r="R1491" s="31">
        <v>2750</v>
      </c>
      <c r="S1491" s="32">
        <v>0</v>
      </c>
      <c r="T1491" s="113">
        <v>1350</v>
      </c>
      <c r="U1491" s="113">
        <v>0</v>
      </c>
      <c r="V1491" s="31">
        <v>0</v>
      </c>
      <c r="W1491" s="32">
        <v>0</v>
      </c>
      <c r="X1491" s="113">
        <v>12830</v>
      </c>
      <c r="Y1491" s="113">
        <v>0</v>
      </c>
      <c r="Z1491" s="31">
        <v>20029</v>
      </c>
      <c r="AA1491" s="32">
        <v>0</v>
      </c>
      <c r="AB1491" s="113">
        <v>0</v>
      </c>
      <c r="AC1491" s="113">
        <v>0</v>
      </c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1701</v>
      </c>
      <c r="B1492" s="111" t="s">
        <v>1150</v>
      </c>
      <c r="C1492" s="112" t="s">
        <v>1630</v>
      </c>
      <c r="D1492" s="21">
        <f t="shared" si="25"/>
        <v>21296858</v>
      </c>
      <c r="E1492" s="24">
        <f t="shared" si="25"/>
        <v>0</v>
      </c>
      <c r="F1492" s="104">
        <v>1382090</v>
      </c>
      <c r="G1492" s="104">
        <v>0</v>
      </c>
      <c r="H1492" s="113">
        <v>1659841</v>
      </c>
      <c r="I1492" s="113">
        <v>0</v>
      </c>
      <c r="J1492" s="31">
        <v>1668639</v>
      </c>
      <c r="K1492" s="32">
        <v>0</v>
      </c>
      <c r="L1492" s="113">
        <v>1676294</v>
      </c>
      <c r="M1492" s="113">
        <v>0</v>
      </c>
      <c r="N1492" s="31">
        <v>1711209</v>
      </c>
      <c r="O1492" s="32">
        <v>0</v>
      </c>
      <c r="P1492" s="113">
        <v>1508376</v>
      </c>
      <c r="Q1492" s="113">
        <v>0</v>
      </c>
      <c r="R1492" s="31">
        <v>1389485</v>
      </c>
      <c r="S1492" s="32">
        <v>0</v>
      </c>
      <c r="T1492" s="113">
        <v>1958879</v>
      </c>
      <c r="U1492" s="113">
        <v>0</v>
      </c>
      <c r="V1492" s="31">
        <v>1770214</v>
      </c>
      <c r="W1492" s="32">
        <v>0</v>
      </c>
      <c r="X1492" s="113">
        <v>1526635</v>
      </c>
      <c r="Y1492" s="113">
        <v>0</v>
      </c>
      <c r="Z1492" s="31">
        <v>2762306</v>
      </c>
      <c r="AA1492" s="32">
        <v>0</v>
      </c>
      <c r="AB1492" s="113">
        <v>2282890</v>
      </c>
      <c r="AC1492" s="113">
        <v>0</v>
      </c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1701</v>
      </c>
      <c r="B1493" s="111" t="s">
        <v>1151</v>
      </c>
      <c r="C1493" s="112" t="s">
        <v>1631</v>
      </c>
      <c r="D1493" s="21">
        <f t="shared" si="25"/>
        <v>2554230</v>
      </c>
      <c r="E1493" s="24">
        <f t="shared" si="25"/>
        <v>1400885</v>
      </c>
      <c r="F1493" s="104">
        <v>241420</v>
      </c>
      <c r="G1493" s="104">
        <v>0</v>
      </c>
      <c r="H1493" s="113">
        <v>241420</v>
      </c>
      <c r="I1493" s="113">
        <v>117055</v>
      </c>
      <c r="J1493" s="31">
        <v>241420</v>
      </c>
      <c r="K1493" s="32">
        <v>113205</v>
      </c>
      <c r="L1493" s="113">
        <v>242000</v>
      </c>
      <c r="M1493" s="113">
        <v>110865</v>
      </c>
      <c r="N1493" s="31">
        <v>242000</v>
      </c>
      <c r="O1493" s="32">
        <v>140900</v>
      </c>
      <c r="P1493" s="113">
        <v>242000</v>
      </c>
      <c r="Q1493" s="113">
        <v>160325</v>
      </c>
      <c r="R1493" s="31">
        <v>242000</v>
      </c>
      <c r="S1493" s="32">
        <v>167175</v>
      </c>
      <c r="T1493" s="113">
        <v>242000</v>
      </c>
      <c r="U1493" s="113">
        <v>141370</v>
      </c>
      <c r="V1493" s="31">
        <v>242000</v>
      </c>
      <c r="W1493" s="32">
        <v>147655</v>
      </c>
      <c r="X1493" s="113">
        <v>242000</v>
      </c>
      <c r="Y1493" s="113">
        <v>160650</v>
      </c>
      <c r="Z1493" s="31">
        <v>67985</v>
      </c>
      <c r="AA1493" s="32">
        <v>141685</v>
      </c>
      <c r="AB1493" s="113">
        <v>67985</v>
      </c>
      <c r="AC1493" s="113">
        <v>0</v>
      </c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1701</v>
      </c>
      <c r="B1494" s="111" t="s">
        <v>1152</v>
      </c>
      <c r="C1494" s="112" t="s">
        <v>1632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1701</v>
      </c>
      <c r="B1495" s="111" t="s">
        <v>1153</v>
      </c>
      <c r="C1495" s="112" t="s">
        <v>1633</v>
      </c>
      <c r="D1495" s="21">
        <f t="shared" si="25"/>
        <v>13500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>
        <v>7500</v>
      </c>
      <c r="M1495" s="105">
        <v>0</v>
      </c>
      <c r="N1495" s="106">
        <v>1200</v>
      </c>
      <c r="O1495" s="107">
        <v>0</v>
      </c>
      <c r="P1495" s="105">
        <v>0</v>
      </c>
      <c r="Q1495" s="105">
        <v>0</v>
      </c>
      <c r="R1495" s="106">
        <v>0</v>
      </c>
      <c r="S1495" s="107">
        <v>0</v>
      </c>
      <c r="T1495" s="105">
        <v>4800</v>
      </c>
      <c r="U1495" s="105">
        <v>0</v>
      </c>
      <c r="V1495" s="106">
        <v>0</v>
      </c>
      <c r="W1495" s="107">
        <v>0</v>
      </c>
      <c r="X1495" s="105">
        <v>0</v>
      </c>
      <c r="Y1495" s="105">
        <v>0</v>
      </c>
      <c r="Z1495" s="106">
        <v>0</v>
      </c>
      <c r="AA1495" s="107">
        <v>0</v>
      </c>
      <c r="AB1495" s="105">
        <v>0</v>
      </c>
      <c r="AC1495" s="105">
        <v>0</v>
      </c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1701</v>
      </c>
      <c r="B1496" s="111" t="s">
        <v>1154</v>
      </c>
      <c r="C1496" s="112" t="s">
        <v>1634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1701</v>
      </c>
      <c r="B1497" s="111" t="s">
        <v>1155</v>
      </c>
      <c r="C1497" s="112" t="s">
        <v>1156</v>
      </c>
      <c r="D1497" s="21">
        <f t="shared" si="25"/>
        <v>1670000</v>
      </c>
      <c r="E1497" s="24">
        <f t="shared" si="25"/>
        <v>40000</v>
      </c>
      <c r="F1497" s="104"/>
      <c r="G1497" s="104"/>
      <c r="H1497" s="113">
        <v>280000</v>
      </c>
      <c r="I1497" s="113">
        <v>0</v>
      </c>
      <c r="J1497" s="31">
        <v>140000</v>
      </c>
      <c r="K1497" s="32">
        <v>0</v>
      </c>
      <c r="L1497" s="113">
        <v>130000</v>
      </c>
      <c r="M1497" s="113">
        <v>0</v>
      </c>
      <c r="N1497" s="31">
        <v>50000</v>
      </c>
      <c r="O1497" s="32">
        <v>30000</v>
      </c>
      <c r="P1497" s="105">
        <v>130000</v>
      </c>
      <c r="Q1497" s="105">
        <v>0</v>
      </c>
      <c r="R1497" s="31">
        <v>130000</v>
      </c>
      <c r="S1497" s="32">
        <v>0</v>
      </c>
      <c r="T1497" s="113">
        <v>130000</v>
      </c>
      <c r="U1497" s="113">
        <v>0</v>
      </c>
      <c r="V1497" s="31">
        <v>180000</v>
      </c>
      <c r="W1497" s="32">
        <v>10000</v>
      </c>
      <c r="X1497" s="113">
        <v>160000</v>
      </c>
      <c r="Y1497" s="113">
        <v>0</v>
      </c>
      <c r="Z1497" s="31">
        <v>170000</v>
      </c>
      <c r="AA1497" s="32">
        <v>0</v>
      </c>
      <c r="AB1497" s="113">
        <v>170000</v>
      </c>
      <c r="AC1497" s="113">
        <v>0</v>
      </c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1701</v>
      </c>
      <c r="B1498" s="111" t="s">
        <v>1157</v>
      </c>
      <c r="C1498" s="112" t="s">
        <v>1158</v>
      </c>
      <c r="D1498" s="21">
        <f t="shared" si="25"/>
        <v>670000</v>
      </c>
      <c r="E1498" s="24">
        <f t="shared" si="25"/>
        <v>0</v>
      </c>
      <c r="F1498" s="104"/>
      <c r="G1498" s="104"/>
      <c r="H1498" s="113">
        <v>100000</v>
      </c>
      <c r="I1498" s="113">
        <v>0</v>
      </c>
      <c r="J1498" s="31">
        <v>50000</v>
      </c>
      <c r="K1498" s="32">
        <v>0</v>
      </c>
      <c r="L1498" s="113">
        <v>50000</v>
      </c>
      <c r="M1498" s="113">
        <v>0</v>
      </c>
      <c r="N1498" s="31">
        <v>130000</v>
      </c>
      <c r="O1498" s="32">
        <v>0</v>
      </c>
      <c r="P1498" s="113">
        <v>50000</v>
      </c>
      <c r="Q1498" s="113">
        <v>0</v>
      </c>
      <c r="R1498" s="31">
        <v>50000</v>
      </c>
      <c r="S1498" s="32">
        <v>0</v>
      </c>
      <c r="T1498" s="113">
        <v>50000</v>
      </c>
      <c r="U1498" s="113">
        <v>0</v>
      </c>
      <c r="V1498" s="31">
        <v>30000</v>
      </c>
      <c r="W1498" s="32">
        <v>0</v>
      </c>
      <c r="X1498" s="113">
        <v>80000</v>
      </c>
      <c r="Y1498" s="113">
        <v>0</v>
      </c>
      <c r="Z1498" s="31">
        <v>40000</v>
      </c>
      <c r="AA1498" s="32">
        <v>0</v>
      </c>
      <c r="AB1498" s="113">
        <v>40000</v>
      </c>
      <c r="AC1498" s="113">
        <v>0</v>
      </c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1701</v>
      </c>
      <c r="B1499" s="111" t="s">
        <v>1159</v>
      </c>
      <c r="C1499" s="112" t="s">
        <v>1160</v>
      </c>
      <c r="D1499" s="21">
        <f t="shared" si="25"/>
        <v>540000</v>
      </c>
      <c r="E1499" s="24">
        <f t="shared" si="25"/>
        <v>0</v>
      </c>
      <c r="F1499" s="104"/>
      <c r="G1499" s="104"/>
      <c r="H1499" s="113">
        <v>90000</v>
      </c>
      <c r="I1499" s="113">
        <v>0</v>
      </c>
      <c r="J1499" s="31">
        <v>45000</v>
      </c>
      <c r="K1499" s="32">
        <v>0</v>
      </c>
      <c r="L1499" s="113">
        <v>45000</v>
      </c>
      <c r="M1499" s="113">
        <v>0</v>
      </c>
      <c r="N1499" s="31">
        <v>45000</v>
      </c>
      <c r="O1499" s="32">
        <v>0</v>
      </c>
      <c r="P1499" s="113">
        <v>45000</v>
      </c>
      <c r="Q1499" s="113">
        <v>0</v>
      </c>
      <c r="R1499" s="31">
        <v>45000</v>
      </c>
      <c r="S1499" s="32">
        <v>0</v>
      </c>
      <c r="T1499" s="113">
        <v>45000</v>
      </c>
      <c r="U1499" s="113">
        <v>0</v>
      </c>
      <c r="V1499" s="31">
        <v>45000</v>
      </c>
      <c r="W1499" s="32">
        <v>0</v>
      </c>
      <c r="X1499" s="113">
        <v>45000</v>
      </c>
      <c r="Y1499" s="113">
        <v>0</v>
      </c>
      <c r="Z1499" s="31">
        <v>45000</v>
      </c>
      <c r="AA1499" s="32">
        <v>0</v>
      </c>
      <c r="AB1499" s="113">
        <v>45000</v>
      </c>
      <c r="AC1499" s="113">
        <v>0</v>
      </c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1701</v>
      </c>
      <c r="B1500" s="111" t="s">
        <v>1161</v>
      </c>
      <c r="C1500" s="112" t="s">
        <v>1635</v>
      </c>
      <c r="D1500" s="21">
        <f t="shared" si="25"/>
        <v>704429</v>
      </c>
      <c r="E1500" s="24">
        <f t="shared" si="25"/>
        <v>19750</v>
      </c>
      <c r="F1500" s="104">
        <v>18400</v>
      </c>
      <c r="G1500" s="104">
        <v>0</v>
      </c>
      <c r="H1500" s="113">
        <v>38300</v>
      </c>
      <c r="I1500" s="113">
        <v>0</v>
      </c>
      <c r="J1500" s="31">
        <v>35100</v>
      </c>
      <c r="K1500" s="32">
        <v>0</v>
      </c>
      <c r="L1500" s="113">
        <v>35250</v>
      </c>
      <c r="M1500" s="113">
        <v>0</v>
      </c>
      <c r="N1500" s="31">
        <v>71798</v>
      </c>
      <c r="O1500" s="32">
        <v>0</v>
      </c>
      <c r="P1500" s="113">
        <v>41658</v>
      </c>
      <c r="Q1500" s="113">
        <v>0</v>
      </c>
      <c r="R1500" s="31">
        <v>52604</v>
      </c>
      <c r="S1500" s="32">
        <v>0</v>
      </c>
      <c r="T1500" s="113">
        <v>75535</v>
      </c>
      <c r="U1500" s="113">
        <v>0</v>
      </c>
      <c r="V1500" s="31">
        <v>118864</v>
      </c>
      <c r="W1500" s="32">
        <v>0</v>
      </c>
      <c r="X1500" s="113">
        <v>85820</v>
      </c>
      <c r="Y1500" s="113">
        <v>0</v>
      </c>
      <c r="Z1500" s="31">
        <v>79800</v>
      </c>
      <c r="AA1500" s="32">
        <v>19750</v>
      </c>
      <c r="AB1500" s="113">
        <v>51300</v>
      </c>
      <c r="AC1500" s="113">
        <v>0</v>
      </c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1701</v>
      </c>
      <c r="B1501" s="111" t="s">
        <v>1162</v>
      </c>
      <c r="C1501" s="112" t="s">
        <v>1163</v>
      </c>
      <c r="D1501" s="21">
        <f t="shared" si="25"/>
        <v>1240625</v>
      </c>
      <c r="E1501" s="24">
        <f t="shared" si="25"/>
        <v>125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>
        <v>681000</v>
      </c>
      <c r="W1501" s="107">
        <v>0</v>
      </c>
      <c r="X1501" s="105">
        <v>0</v>
      </c>
      <c r="Y1501" s="105">
        <v>0</v>
      </c>
      <c r="Z1501" s="106">
        <v>559625</v>
      </c>
      <c r="AA1501" s="107">
        <v>125</v>
      </c>
      <c r="AB1501" s="105">
        <v>0</v>
      </c>
      <c r="AC1501" s="105">
        <v>0</v>
      </c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1701</v>
      </c>
      <c r="B1502" s="111" t="s">
        <v>1164</v>
      </c>
      <c r="C1502" s="112" t="s">
        <v>1636</v>
      </c>
      <c r="D1502" s="21">
        <f t="shared" si="25"/>
        <v>39450</v>
      </c>
      <c r="E1502" s="24">
        <f t="shared" si="25"/>
        <v>0</v>
      </c>
      <c r="F1502" s="104"/>
      <c r="G1502" s="104"/>
      <c r="H1502" s="105">
        <v>3600</v>
      </c>
      <c r="I1502" s="105">
        <v>0</v>
      </c>
      <c r="J1502" s="106">
        <v>0</v>
      </c>
      <c r="K1502" s="107">
        <v>0</v>
      </c>
      <c r="L1502" s="105">
        <v>1950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>
        <v>0</v>
      </c>
      <c r="Y1502" s="105">
        <v>0</v>
      </c>
      <c r="Z1502" s="106">
        <v>0</v>
      </c>
      <c r="AA1502" s="107">
        <v>0</v>
      </c>
      <c r="AB1502" s="105">
        <v>33900</v>
      </c>
      <c r="AC1502" s="105">
        <v>0</v>
      </c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1701</v>
      </c>
      <c r="B1503" s="111" t="s">
        <v>1165</v>
      </c>
      <c r="C1503" s="112" t="s">
        <v>1166</v>
      </c>
      <c r="D1503" s="21">
        <f t="shared" si="25"/>
        <v>313727.80000000005</v>
      </c>
      <c r="E1503" s="24">
        <f t="shared" si="25"/>
        <v>0</v>
      </c>
      <c r="F1503" s="104">
        <v>26143.95</v>
      </c>
      <c r="G1503" s="104">
        <v>0</v>
      </c>
      <c r="H1503" s="105">
        <v>26143.95</v>
      </c>
      <c r="I1503" s="105">
        <v>0</v>
      </c>
      <c r="J1503" s="106">
        <v>26143.95</v>
      </c>
      <c r="K1503" s="107">
        <v>0</v>
      </c>
      <c r="L1503" s="105">
        <v>26143.95</v>
      </c>
      <c r="M1503" s="105">
        <v>0</v>
      </c>
      <c r="N1503" s="106">
        <v>26143.95</v>
      </c>
      <c r="O1503" s="107">
        <v>0</v>
      </c>
      <c r="P1503" s="105">
        <v>26143.95</v>
      </c>
      <c r="Q1503" s="105">
        <v>0</v>
      </c>
      <c r="R1503" s="106">
        <v>26143.95</v>
      </c>
      <c r="S1503" s="107">
        <v>0</v>
      </c>
      <c r="T1503" s="105">
        <v>26143.95</v>
      </c>
      <c r="U1503" s="105">
        <v>0</v>
      </c>
      <c r="V1503" s="106">
        <v>26143.95</v>
      </c>
      <c r="W1503" s="107">
        <v>0</v>
      </c>
      <c r="X1503" s="105">
        <v>26143.95</v>
      </c>
      <c r="Y1503" s="105">
        <v>0</v>
      </c>
      <c r="Z1503" s="106">
        <v>26143.95</v>
      </c>
      <c r="AA1503" s="107">
        <v>0</v>
      </c>
      <c r="AB1503" s="105">
        <v>26144.35</v>
      </c>
      <c r="AC1503" s="105">
        <v>0</v>
      </c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1701</v>
      </c>
      <c r="B1504" s="111" t="s">
        <v>1167</v>
      </c>
      <c r="C1504" s="112" t="s">
        <v>1637</v>
      </c>
      <c r="D1504" s="21">
        <f t="shared" si="25"/>
        <v>1703071.5500000003</v>
      </c>
      <c r="E1504" s="24">
        <f t="shared" si="25"/>
        <v>0</v>
      </c>
      <c r="F1504" s="104">
        <v>153827.31</v>
      </c>
      <c r="G1504" s="104">
        <v>0</v>
      </c>
      <c r="H1504" s="105">
        <v>153827.31</v>
      </c>
      <c r="I1504" s="105">
        <v>0</v>
      </c>
      <c r="J1504" s="106">
        <v>153827.31</v>
      </c>
      <c r="K1504" s="107">
        <v>0</v>
      </c>
      <c r="L1504" s="105">
        <v>153827.31</v>
      </c>
      <c r="M1504" s="105">
        <v>0</v>
      </c>
      <c r="N1504" s="106">
        <v>153827.31</v>
      </c>
      <c r="O1504" s="107">
        <v>0</v>
      </c>
      <c r="P1504" s="105">
        <v>153827.31</v>
      </c>
      <c r="Q1504" s="105">
        <v>0</v>
      </c>
      <c r="R1504" s="106">
        <v>153827.31</v>
      </c>
      <c r="S1504" s="107">
        <v>0</v>
      </c>
      <c r="T1504" s="105">
        <v>125256.03</v>
      </c>
      <c r="U1504" s="105">
        <v>0</v>
      </c>
      <c r="V1504" s="106">
        <v>125256.03</v>
      </c>
      <c r="W1504" s="107">
        <v>0</v>
      </c>
      <c r="X1504" s="105">
        <v>125256.03</v>
      </c>
      <c r="Y1504" s="105">
        <v>0</v>
      </c>
      <c r="Z1504" s="106">
        <v>125256.03</v>
      </c>
      <c r="AA1504" s="107">
        <v>0</v>
      </c>
      <c r="AB1504" s="105">
        <v>125256.26</v>
      </c>
      <c r="AC1504" s="105">
        <v>0</v>
      </c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1701</v>
      </c>
      <c r="B1505" s="111" t="s">
        <v>1168</v>
      </c>
      <c r="C1505" s="112" t="s">
        <v>1638</v>
      </c>
      <c r="D1505" s="21">
        <f t="shared" si="25"/>
        <v>408613.04</v>
      </c>
      <c r="E1505" s="24">
        <f t="shared" si="25"/>
        <v>0</v>
      </c>
      <c r="F1505" s="104">
        <v>34051.06</v>
      </c>
      <c r="G1505" s="104">
        <v>0</v>
      </c>
      <c r="H1505" s="105">
        <v>34051.06</v>
      </c>
      <c r="I1505" s="105">
        <v>0</v>
      </c>
      <c r="J1505" s="106">
        <v>34051.06</v>
      </c>
      <c r="K1505" s="107">
        <v>0</v>
      </c>
      <c r="L1505" s="105">
        <v>34051.06</v>
      </c>
      <c r="M1505" s="105">
        <v>0</v>
      </c>
      <c r="N1505" s="106">
        <v>34051.06</v>
      </c>
      <c r="O1505" s="107">
        <v>0</v>
      </c>
      <c r="P1505" s="105">
        <v>34051.06</v>
      </c>
      <c r="Q1505" s="105">
        <v>0</v>
      </c>
      <c r="R1505" s="106">
        <v>34051.06</v>
      </c>
      <c r="S1505" s="107">
        <v>0</v>
      </c>
      <c r="T1505" s="105">
        <v>34051.06</v>
      </c>
      <c r="U1505" s="105">
        <v>0</v>
      </c>
      <c r="V1505" s="106">
        <v>34051.06</v>
      </c>
      <c r="W1505" s="107">
        <v>0</v>
      </c>
      <c r="X1505" s="105">
        <v>34051.06</v>
      </c>
      <c r="Y1505" s="105">
        <v>0</v>
      </c>
      <c r="Z1505" s="106">
        <v>34051.06</v>
      </c>
      <c r="AA1505" s="107">
        <v>0</v>
      </c>
      <c r="AB1505" s="105">
        <v>34051.379999999997</v>
      </c>
      <c r="AC1505" s="105">
        <v>0</v>
      </c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1701</v>
      </c>
      <c r="B1506" s="111" t="s">
        <v>1169</v>
      </c>
      <c r="C1506" s="112" t="s">
        <v>1639</v>
      </c>
      <c r="D1506" s="21">
        <f t="shared" si="25"/>
        <v>283898.65999999997</v>
      </c>
      <c r="E1506" s="24">
        <f t="shared" si="25"/>
        <v>0</v>
      </c>
      <c r="F1506" s="104">
        <v>23658.19</v>
      </c>
      <c r="G1506" s="104">
        <v>0</v>
      </c>
      <c r="H1506" s="113">
        <v>23658.19</v>
      </c>
      <c r="I1506" s="113">
        <v>0</v>
      </c>
      <c r="J1506" s="31">
        <v>23658.19</v>
      </c>
      <c r="K1506" s="32">
        <v>0</v>
      </c>
      <c r="L1506" s="113">
        <v>23658.19</v>
      </c>
      <c r="M1506" s="113">
        <v>0</v>
      </c>
      <c r="N1506" s="31">
        <v>23658.19</v>
      </c>
      <c r="O1506" s="32">
        <v>0</v>
      </c>
      <c r="P1506" s="105">
        <v>23658.19</v>
      </c>
      <c r="Q1506" s="105">
        <v>0</v>
      </c>
      <c r="R1506" s="31">
        <v>23658.19</v>
      </c>
      <c r="S1506" s="32">
        <v>0</v>
      </c>
      <c r="T1506" s="113">
        <v>23658.19</v>
      </c>
      <c r="U1506" s="113">
        <v>0</v>
      </c>
      <c r="V1506" s="31">
        <v>23658.19</v>
      </c>
      <c r="W1506" s="32">
        <v>0</v>
      </c>
      <c r="X1506" s="113">
        <v>23658.19</v>
      </c>
      <c r="Y1506" s="113">
        <v>0</v>
      </c>
      <c r="Z1506" s="31">
        <v>23658.19</v>
      </c>
      <c r="AA1506" s="32">
        <v>0</v>
      </c>
      <c r="AB1506" s="113">
        <v>23658.57</v>
      </c>
      <c r="AC1506" s="113">
        <v>0</v>
      </c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1701</v>
      </c>
      <c r="B1507" s="111" t="s">
        <v>1170</v>
      </c>
      <c r="C1507" s="112" t="s">
        <v>1171</v>
      </c>
      <c r="D1507" s="21">
        <f t="shared" si="25"/>
        <v>56000.000000000007</v>
      </c>
      <c r="E1507" s="24">
        <f t="shared" si="25"/>
        <v>0</v>
      </c>
      <c r="F1507" s="104">
        <v>4666.66</v>
      </c>
      <c r="G1507" s="104">
        <v>0</v>
      </c>
      <c r="H1507" s="113">
        <v>4666.66</v>
      </c>
      <c r="I1507" s="113">
        <v>0</v>
      </c>
      <c r="J1507" s="31">
        <v>4666.66</v>
      </c>
      <c r="K1507" s="32">
        <v>0</v>
      </c>
      <c r="L1507" s="113">
        <v>4666.66</v>
      </c>
      <c r="M1507" s="113">
        <v>0</v>
      </c>
      <c r="N1507" s="31">
        <v>4666.66</v>
      </c>
      <c r="O1507" s="32">
        <v>0</v>
      </c>
      <c r="P1507" s="113">
        <v>4666.66</v>
      </c>
      <c r="Q1507" s="113">
        <v>0</v>
      </c>
      <c r="R1507" s="31">
        <v>4666.66</v>
      </c>
      <c r="S1507" s="32">
        <v>0</v>
      </c>
      <c r="T1507" s="113">
        <v>4666.66</v>
      </c>
      <c r="U1507" s="113">
        <v>0</v>
      </c>
      <c r="V1507" s="31">
        <v>4666.66</v>
      </c>
      <c r="W1507" s="32">
        <v>0</v>
      </c>
      <c r="X1507" s="113">
        <v>4666.66</v>
      </c>
      <c r="Y1507" s="113">
        <v>0</v>
      </c>
      <c r="Z1507" s="31">
        <v>4666.66</v>
      </c>
      <c r="AA1507" s="32">
        <v>0</v>
      </c>
      <c r="AB1507" s="113">
        <v>4666.74</v>
      </c>
      <c r="AC1507" s="113">
        <v>0</v>
      </c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1701</v>
      </c>
      <c r="B1508" s="111" t="s">
        <v>1172</v>
      </c>
      <c r="C1508" s="112" t="s">
        <v>1640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1701</v>
      </c>
      <c r="B1509" s="111" t="s">
        <v>1173</v>
      </c>
      <c r="C1509" s="112" t="s">
        <v>1641</v>
      </c>
      <c r="D1509" s="21">
        <f t="shared" si="25"/>
        <v>350431.13000000006</v>
      </c>
      <c r="E1509" s="24">
        <f t="shared" si="25"/>
        <v>0</v>
      </c>
      <c r="F1509" s="104">
        <v>29202.59</v>
      </c>
      <c r="G1509" s="104">
        <v>0</v>
      </c>
      <c r="H1509" s="105">
        <v>29202.59</v>
      </c>
      <c r="I1509" s="105">
        <v>0</v>
      </c>
      <c r="J1509" s="106">
        <v>29202.59</v>
      </c>
      <c r="K1509" s="107">
        <v>0</v>
      </c>
      <c r="L1509" s="105">
        <v>29202.59</v>
      </c>
      <c r="M1509" s="105">
        <v>0</v>
      </c>
      <c r="N1509" s="106">
        <v>29202.59</v>
      </c>
      <c r="O1509" s="107">
        <v>0</v>
      </c>
      <c r="P1509" s="105">
        <v>29202.59</v>
      </c>
      <c r="Q1509" s="105">
        <v>0</v>
      </c>
      <c r="R1509" s="106">
        <v>29202.59</v>
      </c>
      <c r="S1509" s="107">
        <v>0</v>
      </c>
      <c r="T1509" s="105">
        <v>29202.59</v>
      </c>
      <c r="U1509" s="105">
        <v>0</v>
      </c>
      <c r="V1509" s="106">
        <v>29202.59</v>
      </c>
      <c r="W1509" s="107">
        <v>0</v>
      </c>
      <c r="X1509" s="105">
        <v>29202.59</v>
      </c>
      <c r="Y1509" s="105">
        <v>0</v>
      </c>
      <c r="Z1509" s="106">
        <v>29202.59</v>
      </c>
      <c r="AA1509" s="107">
        <v>0</v>
      </c>
      <c r="AB1509" s="105">
        <v>29202.639999999999</v>
      </c>
      <c r="AC1509" s="105">
        <v>0</v>
      </c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1701</v>
      </c>
      <c r="B1510" s="111" t="s">
        <v>1174</v>
      </c>
      <c r="C1510" s="112" t="s">
        <v>1175</v>
      </c>
      <c r="D1510" s="21">
        <f t="shared" si="25"/>
        <v>4729.3300000000008</v>
      </c>
      <c r="E1510" s="24">
        <f t="shared" si="25"/>
        <v>0</v>
      </c>
      <c r="F1510" s="104">
        <v>394.11</v>
      </c>
      <c r="G1510" s="104">
        <v>0</v>
      </c>
      <c r="H1510" s="105">
        <v>394.11</v>
      </c>
      <c r="I1510" s="105">
        <v>0</v>
      </c>
      <c r="J1510" s="106">
        <v>394.11</v>
      </c>
      <c r="K1510" s="107">
        <v>0</v>
      </c>
      <c r="L1510" s="105">
        <v>394.11</v>
      </c>
      <c r="M1510" s="105">
        <v>0</v>
      </c>
      <c r="N1510" s="106">
        <v>394.11</v>
      </c>
      <c r="O1510" s="107">
        <v>0</v>
      </c>
      <c r="P1510" s="105">
        <v>394.11</v>
      </c>
      <c r="Q1510" s="105">
        <v>0</v>
      </c>
      <c r="R1510" s="106">
        <v>394.11</v>
      </c>
      <c r="S1510" s="107">
        <v>0</v>
      </c>
      <c r="T1510" s="105">
        <v>394.11</v>
      </c>
      <c r="U1510" s="105">
        <v>0</v>
      </c>
      <c r="V1510" s="106">
        <v>394.11</v>
      </c>
      <c r="W1510" s="107">
        <v>0</v>
      </c>
      <c r="X1510" s="105">
        <v>394.11</v>
      </c>
      <c r="Y1510" s="105">
        <v>0</v>
      </c>
      <c r="Z1510" s="106">
        <v>394.11</v>
      </c>
      <c r="AA1510" s="107">
        <v>0</v>
      </c>
      <c r="AB1510" s="105">
        <v>394.12</v>
      </c>
      <c r="AC1510" s="105">
        <v>0</v>
      </c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1701</v>
      </c>
      <c r="B1511" s="111" t="s">
        <v>1176</v>
      </c>
      <c r="C1511" s="112" t="s">
        <v>1177</v>
      </c>
      <c r="D1511" s="21">
        <f t="shared" si="25"/>
        <v>82232.659999999989</v>
      </c>
      <c r="E1511" s="24">
        <f t="shared" si="25"/>
        <v>0</v>
      </c>
      <c r="F1511" s="104">
        <v>6852.7</v>
      </c>
      <c r="G1511" s="104">
        <v>0</v>
      </c>
      <c r="H1511" s="113">
        <v>6852.7</v>
      </c>
      <c r="I1511" s="113">
        <v>0</v>
      </c>
      <c r="J1511" s="31">
        <v>6852.7</v>
      </c>
      <c r="K1511" s="32">
        <v>0</v>
      </c>
      <c r="L1511" s="113">
        <v>6852.7</v>
      </c>
      <c r="M1511" s="113">
        <v>0</v>
      </c>
      <c r="N1511" s="31">
        <v>6852.7</v>
      </c>
      <c r="O1511" s="32">
        <v>0</v>
      </c>
      <c r="P1511" s="105">
        <v>6852.7</v>
      </c>
      <c r="Q1511" s="105">
        <v>0</v>
      </c>
      <c r="R1511" s="31">
        <v>6852.7</v>
      </c>
      <c r="S1511" s="32">
        <v>0</v>
      </c>
      <c r="T1511" s="113">
        <v>6852.7</v>
      </c>
      <c r="U1511" s="113">
        <v>0</v>
      </c>
      <c r="V1511" s="31">
        <v>6852.7</v>
      </c>
      <c r="W1511" s="32">
        <v>0</v>
      </c>
      <c r="X1511" s="113">
        <v>6852.7</v>
      </c>
      <c r="Y1511" s="113">
        <v>0</v>
      </c>
      <c r="Z1511" s="31">
        <v>6852.7</v>
      </c>
      <c r="AA1511" s="32">
        <v>0</v>
      </c>
      <c r="AB1511" s="113">
        <v>6852.96</v>
      </c>
      <c r="AC1511" s="113">
        <v>0</v>
      </c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1701</v>
      </c>
      <c r="B1512" s="111" t="s">
        <v>1178</v>
      </c>
      <c r="C1512" s="112" t="s">
        <v>1179</v>
      </c>
      <c r="D1512" s="21">
        <f t="shared" si="25"/>
        <v>754805.53</v>
      </c>
      <c r="E1512" s="24">
        <f t="shared" si="25"/>
        <v>0</v>
      </c>
      <c r="F1512" s="104">
        <v>63774.69</v>
      </c>
      <c r="G1512" s="104">
        <v>0</v>
      </c>
      <c r="H1512" s="113">
        <v>63774.69</v>
      </c>
      <c r="I1512" s="113">
        <v>0</v>
      </c>
      <c r="J1512" s="31">
        <v>62725.21</v>
      </c>
      <c r="K1512" s="32">
        <v>0</v>
      </c>
      <c r="L1512" s="113">
        <v>62725.21</v>
      </c>
      <c r="M1512" s="113">
        <v>0</v>
      </c>
      <c r="N1512" s="31">
        <v>62725.21</v>
      </c>
      <c r="O1512" s="32">
        <v>0</v>
      </c>
      <c r="P1512" s="113">
        <v>62725.21</v>
      </c>
      <c r="Q1512" s="113">
        <v>0</v>
      </c>
      <c r="R1512" s="31">
        <v>62725.21</v>
      </c>
      <c r="S1512" s="32">
        <v>0</v>
      </c>
      <c r="T1512" s="113">
        <v>62725.21</v>
      </c>
      <c r="U1512" s="113">
        <v>0</v>
      </c>
      <c r="V1512" s="31">
        <v>62725.21</v>
      </c>
      <c r="W1512" s="32">
        <v>0</v>
      </c>
      <c r="X1512" s="113">
        <v>62725.21</v>
      </c>
      <c r="Y1512" s="113">
        <v>0</v>
      </c>
      <c r="Z1512" s="31">
        <v>62725.21</v>
      </c>
      <c r="AA1512" s="32">
        <v>0</v>
      </c>
      <c r="AB1512" s="113">
        <v>62729.26</v>
      </c>
      <c r="AC1512" s="113">
        <v>0</v>
      </c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1701</v>
      </c>
      <c r="B1513" s="111" t="s">
        <v>1180</v>
      </c>
      <c r="C1513" s="112" t="s">
        <v>1181</v>
      </c>
      <c r="D1513" s="21">
        <f t="shared" si="25"/>
        <v>388999.99999999994</v>
      </c>
      <c r="E1513" s="24">
        <f t="shared" si="25"/>
        <v>0</v>
      </c>
      <c r="F1513" s="104">
        <v>32416.66</v>
      </c>
      <c r="G1513" s="104">
        <v>0</v>
      </c>
      <c r="H1513" s="113">
        <v>32416.66</v>
      </c>
      <c r="I1513" s="113">
        <v>0</v>
      </c>
      <c r="J1513" s="31">
        <v>32416.66</v>
      </c>
      <c r="K1513" s="32">
        <v>0</v>
      </c>
      <c r="L1513" s="113">
        <v>32416.66</v>
      </c>
      <c r="M1513" s="113">
        <v>0</v>
      </c>
      <c r="N1513" s="31">
        <v>32416.66</v>
      </c>
      <c r="O1513" s="32">
        <v>0</v>
      </c>
      <c r="P1513" s="113">
        <v>32416.66</v>
      </c>
      <c r="Q1513" s="113">
        <v>0</v>
      </c>
      <c r="R1513" s="31">
        <v>32416.66</v>
      </c>
      <c r="S1513" s="32">
        <v>0</v>
      </c>
      <c r="T1513" s="113">
        <v>32416.66</v>
      </c>
      <c r="U1513" s="113">
        <v>0</v>
      </c>
      <c r="V1513" s="31">
        <v>32416.66</v>
      </c>
      <c r="W1513" s="32">
        <v>0</v>
      </c>
      <c r="X1513" s="113">
        <v>32416.66</v>
      </c>
      <c r="Y1513" s="113">
        <v>0</v>
      </c>
      <c r="Z1513" s="31">
        <v>32416.66</v>
      </c>
      <c r="AA1513" s="32">
        <v>0</v>
      </c>
      <c r="AB1513" s="113">
        <v>32416.74</v>
      </c>
      <c r="AC1513" s="113">
        <v>0</v>
      </c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1701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1701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1701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1701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1701</v>
      </c>
      <c r="B1518" s="111" t="s">
        <v>1190</v>
      </c>
      <c r="C1518" s="112" t="s">
        <v>1191</v>
      </c>
      <c r="D1518" s="21">
        <f t="shared" si="25"/>
        <v>2824064.4800000004</v>
      </c>
      <c r="E1518" s="24">
        <f t="shared" si="25"/>
        <v>385561.68</v>
      </c>
      <c r="F1518" s="104">
        <v>150081.42000000001</v>
      </c>
      <c r="G1518" s="104">
        <v>0</v>
      </c>
      <c r="H1518" s="113">
        <v>150081.42000000001</v>
      </c>
      <c r="I1518" s="113">
        <v>0</v>
      </c>
      <c r="J1518" s="31">
        <v>150081.42000000001</v>
      </c>
      <c r="K1518" s="32">
        <v>0</v>
      </c>
      <c r="L1518" s="113">
        <v>150081.42000000001</v>
      </c>
      <c r="M1518" s="113">
        <v>0</v>
      </c>
      <c r="N1518" s="31">
        <v>187198.92</v>
      </c>
      <c r="O1518" s="32">
        <v>0</v>
      </c>
      <c r="P1518" s="113">
        <v>187198.92</v>
      </c>
      <c r="Q1518" s="113">
        <v>0</v>
      </c>
      <c r="R1518" s="31">
        <v>307663.90000000002</v>
      </c>
      <c r="S1518" s="32">
        <v>0</v>
      </c>
      <c r="T1518" s="113">
        <v>307663.90000000002</v>
      </c>
      <c r="U1518" s="113">
        <v>0</v>
      </c>
      <c r="V1518" s="31">
        <v>317663.90000000002</v>
      </c>
      <c r="W1518" s="32">
        <v>0</v>
      </c>
      <c r="X1518" s="113">
        <v>337637.22</v>
      </c>
      <c r="Y1518" s="113">
        <v>0</v>
      </c>
      <c r="Z1518" s="31">
        <v>252493.85</v>
      </c>
      <c r="AA1518" s="32">
        <v>385561.68</v>
      </c>
      <c r="AB1518" s="113">
        <v>326218.19</v>
      </c>
      <c r="AC1518" s="113">
        <v>0</v>
      </c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1701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1701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1701</v>
      </c>
      <c r="B1521" s="111" t="s">
        <v>1196</v>
      </c>
      <c r="C1521" s="112" t="s">
        <v>1197</v>
      </c>
      <c r="D1521" s="21">
        <f t="shared" si="25"/>
        <v>14158.900000000001</v>
      </c>
      <c r="E1521" s="24">
        <f t="shared" si="25"/>
        <v>0.02</v>
      </c>
      <c r="F1521" s="104">
        <v>7079.31</v>
      </c>
      <c r="G1521" s="104">
        <v>0</v>
      </c>
      <c r="H1521" s="113">
        <v>7079.31</v>
      </c>
      <c r="I1521" s="113">
        <v>0</v>
      </c>
      <c r="J1521" s="31">
        <v>0</v>
      </c>
      <c r="K1521" s="32">
        <v>0</v>
      </c>
      <c r="L1521" s="113">
        <v>0</v>
      </c>
      <c r="M1521" s="113">
        <v>0</v>
      </c>
      <c r="N1521" s="31">
        <v>0</v>
      </c>
      <c r="O1521" s="32">
        <v>0</v>
      </c>
      <c r="P1521" s="113">
        <v>0</v>
      </c>
      <c r="Q1521" s="113">
        <v>0</v>
      </c>
      <c r="R1521" s="31">
        <v>0</v>
      </c>
      <c r="S1521" s="32">
        <v>0</v>
      </c>
      <c r="T1521" s="113">
        <v>0</v>
      </c>
      <c r="U1521" s="113">
        <v>0</v>
      </c>
      <c r="V1521" s="31">
        <v>0</v>
      </c>
      <c r="W1521" s="32">
        <v>0</v>
      </c>
      <c r="X1521" s="113">
        <v>0.28000000000000003</v>
      </c>
      <c r="Y1521" s="113">
        <v>0</v>
      </c>
      <c r="Z1521" s="31">
        <v>0</v>
      </c>
      <c r="AA1521" s="32">
        <v>0</v>
      </c>
      <c r="AB1521" s="113">
        <v>0</v>
      </c>
      <c r="AC1521" s="113">
        <v>0.02</v>
      </c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1701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1701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1701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1701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1701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1701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1701</v>
      </c>
      <c r="B1528" s="111" t="s">
        <v>1210</v>
      </c>
      <c r="C1528" s="112" t="s">
        <v>1642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1701</v>
      </c>
      <c r="B1529" s="111" t="s">
        <v>1211</v>
      </c>
      <c r="C1529" s="112" t="s">
        <v>1212</v>
      </c>
      <c r="D1529" s="21">
        <f t="shared" si="25"/>
        <v>338751.39999999997</v>
      </c>
      <c r="E1529" s="24">
        <f t="shared" si="25"/>
        <v>0</v>
      </c>
      <c r="F1529" s="104">
        <v>28229.27</v>
      </c>
      <c r="G1529" s="104">
        <v>0</v>
      </c>
      <c r="H1529" s="113">
        <v>28229.27</v>
      </c>
      <c r="I1529" s="113">
        <v>0</v>
      </c>
      <c r="J1529" s="31">
        <v>28229.27</v>
      </c>
      <c r="K1529" s="32">
        <v>0</v>
      </c>
      <c r="L1529" s="113">
        <v>28229.27</v>
      </c>
      <c r="M1529" s="113">
        <v>0</v>
      </c>
      <c r="N1529" s="31">
        <v>28229.27</v>
      </c>
      <c r="O1529" s="32">
        <v>0</v>
      </c>
      <c r="P1529" s="113">
        <v>28229.27</v>
      </c>
      <c r="Q1529" s="113">
        <v>0</v>
      </c>
      <c r="R1529" s="31">
        <v>28229.27</v>
      </c>
      <c r="S1529" s="32">
        <v>0</v>
      </c>
      <c r="T1529" s="113">
        <v>28229.27</v>
      </c>
      <c r="U1529" s="113">
        <v>0</v>
      </c>
      <c r="V1529" s="31">
        <v>28229.27</v>
      </c>
      <c r="W1529" s="32">
        <v>0</v>
      </c>
      <c r="X1529" s="113">
        <v>28229.27</v>
      </c>
      <c r="Y1529" s="113">
        <v>0</v>
      </c>
      <c r="Z1529" s="31">
        <v>28229.27</v>
      </c>
      <c r="AA1529" s="32">
        <v>0</v>
      </c>
      <c r="AB1529" s="113">
        <v>28229.43</v>
      </c>
      <c r="AC1529" s="113">
        <v>0</v>
      </c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1701</v>
      </c>
      <c r="B1530" s="111" t="s">
        <v>1213</v>
      </c>
      <c r="C1530" s="112" t="s">
        <v>1214</v>
      </c>
      <c r="D1530" s="21">
        <f t="shared" si="25"/>
        <v>1845248.86</v>
      </c>
      <c r="E1530" s="24">
        <f t="shared" si="25"/>
        <v>26577.759999999998</v>
      </c>
      <c r="F1530" s="104">
        <v>137713.31</v>
      </c>
      <c r="G1530" s="104">
        <v>0</v>
      </c>
      <c r="H1530" s="113">
        <v>137713.31</v>
      </c>
      <c r="I1530" s="113">
        <v>0</v>
      </c>
      <c r="J1530" s="31">
        <v>157646.64000000001</v>
      </c>
      <c r="K1530" s="32">
        <v>0</v>
      </c>
      <c r="L1530" s="113">
        <v>157646.64000000001</v>
      </c>
      <c r="M1530" s="113">
        <v>0</v>
      </c>
      <c r="N1530" s="31">
        <v>157646.64000000001</v>
      </c>
      <c r="O1530" s="32">
        <v>0</v>
      </c>
      <c r="P1530" s="113">
        <v>157646.64000000001</v>
      </c>
      <c r="Q1530" s="113">
        <v>0</v>
      </c>
      <c r="R1530" s="31">
        <v>157646.64000000001</v>
      </c>
      <c r="S1530" s="32">
        <v>0</v>
      </c>
      <c r="T1530" s="113">
        <v>157646.64000000001</v>
      </c>
      <c r="U1530" s="113">
        <v>0</v>
      </c>
      <c r="V1530" s="31">
        <v>157646.64000000001</v>
      </c>
      <c r="W1530" s="32">
        <v>0</v>
      </c>
      <c r="X1530" s="113">
        <v>157646.64000000001</v>
      </c>
      <c r="Y1530" s="113">
        <v>0</v>
      </c>
      <c r="Z1530" s="31">
        <v>154324.42000000001</v>
      </c>
      <c r="AA1530" s="32">
        <v>26577.759999999998</v>
      </c>
      <c r="AB1530" s="113">
        <v>154324.70000000001</v>
      </c>
      <c r="AC1530" s="113">
        <v>0</v>
      </c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1701</v>
      </c>
      <c r="B1531" s="111" t="s">
        <v>1215</v>
      </c>
      <c r="C1531" s="112" t="s">
        <v>1216</v>
      </c>
      <c r="D1531" s="21">
        <f t="shared" si="25"/>
        <v>378688.07999999996</v>
      </c>
      <c r="E1531" s="24">
        <f t="shared" si="25"/>
        <v>2250</v>
      </c>
      <c r="F1531" s="104">
        <v>28848.93</v>
      </c>
      <c r="G1531" s="104">
        <v>0</v>
      </c>
      <c r="H1531" s="113">
        <v>31848.93</v>
      </c>
      <c r="I1531" s="113">
        <v>0</v>
      </c>
      <c r="J1531" s="31">
        <v>31848.93</v>
      </c>
      <c r="K1531" s="32">
        <v>0</v>
      </c>
      <c r="L1531" s="113">
        <v>31848.93</v>
      </c>
      <c r="M1531" s="113">
        <v>0</v>
      </c>
      <c r="N1531" s="31">
        <v>31848.93</v>
      </c>
      <c r="O1531" s="32">
        <v>0</v>
      </c>
      <c r="P1531" s="113">
        <v>31848.93</v>
      </c>
      <c r="Q1531" s="113">
        <v>0</v>
      </c>
      <c r="R1531" s="31">
        <v>31848.93</v>
      </c>
      <c r="S1531" s="32">
        <v>0</v>
      </c>
      <c r="T1531" s="113">
        <v>31848.93</v>
      </c>
      <c r="U1531" s="113">
        <v>0</v>
      </c>
      <c r="V1531" s="31">
        <v>31848.93</v>
      </c>
      <c r="W1531" s="32">
        <v>0</v>
      </c>
      <c r="X1531" s="113">
        <v>31848.93</v>
      </c>
      <c r="Y1531" s="113">
        <v>0</v>
      </c>
      <c r="Z1531" s="31">
        <v>31598.93</v>
      </c>
      <c r="AA1531" s="32">
        <v>2250</v>
      </c>
      <c r="AB1531" s="113">
        <v>31599.85</v>
      </c>
      <c r="AC1531" s="113">
        <v>0</v>
      </c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1701</v>
      </c>
      <c r="B1532" s="111" t="s">
        <v>1217</v>
      </c>
      <c r="C1532" s="112" t="s">
        <v>1218</v>
      </c>
      <c r="D1532" s="21">
        <f t="shared" si="25"/>
        <v>310713.03000000003</v>
      </c>
      <c r="E1532" s="24">
        <f t="shared" si="25"/>
        <v>6709.62</v>
      </c>
      <c r="F1532" s="104">
        <v>22115.96</v>
      </c>
      <c r="G1532" s="104">
        <v>0</v>
      </c>
      <c r="H1532" s="105">
        <v>25146.26</v>
      </c>
      <c r="I1532" s="105">
        <v>0</v>
      </c>
      <c r="J1532" s="106">
        <v>25146.26</v>
      </c>
      <c r="K1532" s="107">
        <v>0</v>
      </c>
      <c r="L1532" s="105">
        <v>25042.720000000001</v>
      </c>
      <c r="M1532" s="105">
        <v>0</v>
      </c>
      <c r="N1532" s="106">
        <v>25146.26</v>
      </c>
      <c r="O1532" s="107">
        <v>0</v>
      </c>
      <c r="P1532" s="113">
        <v>25146.26</v>
      </c>
      <c r="Q1532" s="113">
        <v>0</v>
      </c>
      <c r="R1532" s="106">
        <v>25042.720000000001</v>
      </c>
      <c r="S1532" s="107">
        <v>0</v>
      </c>
      <c r="T1532" s="105">
        <v>25146.26</v>
      </c>
      <c r="U1532" s="105">
        <v>0</v>
      </c>
      <c r="V1532" s="106">
        <v>25146.26</v>
      </c>
      <c r="W1532" s="107">
        <v>0</v>
      </c>
      <c r="X1532" s="105">
        <v>31042.720000000001</v>
      </c>
      <c r="Y1532" s="105">
        <v>0</v>
      </c>
      <c r="Z1532" s="106">
        <v>26393.73</v>
      </c>
      <c r="AA1532" s="107">
        <v>6709.62</v>
      </c>
      <c r="AB1532" s="105">
        <v>30197.62</v>
      </c>
      <c r="AC1532" s="105">
        <v>0</v>
      </c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1701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1701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1701</v>
      </c>
      <c r="B1535" s="111" t="s">
        <v>1223</v>
      </c>
      <c r="C1535" s="112" t="s">
        <v>1224</v>
      </c>
      <c r="D1535" s="21">
        <f t="shared" si="25"/>
        <v>465366.85000000003</v>
      </c>
      <c r="E1535" s="24">
        <f t="shared" si="25"/>
        <v>77166.66</v>
      </c>
      <c r="F1535" s="104">
        <v>15201.86</v>
      </c>
      <c r="G1535" s="104">
        <v>0</v>
      </c>
      <c r="H1535" s="113">
        <v>15201.86</v>
      </c>
      <c r="I1535" s="113">
        <v>0</v>
      </c>
      <c r="J1535" s="31">
        <v>15201.86</v>
      </c>
      <c r="K1535" s="32">
        <v>0</v>
      </c>
      <c r="L1535" s="113">
        <v>15201.86</v>
      </c>
      <c r="M1535" s="113">
        <v>0</v>
      </c>
      <c r="N1535" s="31">
        <v>53785.19</v>
      </c>
      <c r="O1535" s="32">
        <v>0</v>
      </c>
      <c r="P1535" s="105">
        <v>53785.19</v>
      </c>
      <c r="Q1535" s="105">
        <v>0</v>
      </c>
      <c r="R1535" s="31">
        <v>53785.19</v>
      </c>
      <c r="S1535" s="32">
        <v>0</v>
      </c>
      <c r="T1535" s="113">
        <v>53785.19</v>
      </c>
      <c r="U1535" s="113">
        <v>0</v>
      </c>
      <c r="V1535" s="31">
        <v>53785.19</v>
      </c>
      <c r="W1535" s="32">
        <v>0</v>
      </c>
      <c r="X1535" s="113">
        <v>53785.19</v>
      </c>
      <c r="Y1535" s="113">
        <v>0</v>
      </c>
      <c r="Z1535" s="31">
        <v>40924.080000000002</v>
      </c>
      <c r="AA1535" s="32">
        <v>77166.66</v>
      </c>
      <c r="AB1535" s="113">
        <v>40924.19</v>
      </c>
      <c r="AC1535" s="113">
        <v>0</v>
      </c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1701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1701</v>
      </c>
      <c r="B1537" s="111" t="s">
        <v>1227</v>
      </c>
      <c r="C1537" s="112" t="s">
        <v>1228</v>
      </c>
      <c r="D1537" s="21">
        <f t="shared" si="25"/>
        <v>229459.97000000003</v>
      </c>
      <c r="E1537" s="24">
        <f t="shared" si="25"/>
        <v>0</v>
      </c>
      <c r="F1537" s="104">
        <v>19121.64</v>
      </c>
      <c r="G1537" s="104">
        <v>0</v>
      </c>
      <c r="H1537" s="113">
        <v>19121.64</v>
      </c>
      <c r="I1537" s="113">
        <v>0</v>
      </c>
      <c r="J1537" s="31">
        <v>19121.64</v>
      </c>
      <c r="K1537" s="32">
        <v>0</v>
      </c>
      <c r="L1537" s="113">
        <v>19121.64</v>
      </c>
      <c r="M1537" s="113">
        <v>0</v>
      </c>
      <c r="N1537" s="31">
        <v>19121.64</v>
      </c>
      <c r="O1537" s="32">
        <v>0</v>
      </c>
      <c r="P1537" s="113">
        <v>19121.64</v>
      </c>
      <c r="Q1537" s="113">
        <v>0</v>
      </c>
      <c r="R1537" s="31">
        <v>19121.64</v>
      </c>
      <c r="S1537" s="32">
        <v>0</v>
      </c>
      <c r="T1537" s="113">
        <v>19121.64</v>
      </c>
      <c r="U1537" s="113">
        <v>0</v>
      </c>
      <c r="V1537" s="31">
        <v>19121.64</v>
      </c>
      <c r="W1537" s="32">
        <v>0</v>
      </c>
      <c r="X1537" s="113">
        <v>19121.64</v>
      </c>
      <c r="Y1537" s="113">
        <v>0</v>
      </c>
      <c r="Z1537" s="31">
        <v>19121.64</v>
      </c>
      <c r="AA1537" s="32">
        <v>0</v>
      </c>
      <c r="AB1537" s="113">
        <v>19121.93</v>
      </c>
      <c r="AC1537" s="113">
        <v>0</v>
      </c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1701</v>
      </c>
      <c r="B1538" s="111" t="s">
        <v>1229</v>
      </c>
      <c r="C1538" s="112" t="s">
        <v>1230</v>
      </c>
      <c r="D1538" s="21">
        <f t="shared" si="25"/>
        <v>838152.47</v>
      </c>
      <c r="E1538" s="24">
        <f t="shared" si="25"/>
        <v>91925.54</v>
      </c>
      <c r="F1538" s="104">
        <v>47611.18</v>
      </c>
      <c r="G1538" s="104">
        <v>0</v>
      </c>
      <c r="H1538" s="113">
        <v>48762.69</v>
      </c>
      <c r="I1538" s="113">
        <v>0</v>
      </c>
      <c r="J1538" s="31">
        <v>48762.69</v>
      </c>
      <c r="K1538" s="32">
        <v>0</v>
      </c>
      <c r="L1538" s="113">
        <v>67206.94</v>
      </c>
      <c r="M1538" s="113">
        <v>0</v>
      </c>
      <c r="N1538" s="31">
        <v>71206.92</v>
      </c>
      <c r="O1538" s="32">
        <v>0</v>
      </c>
      <c r="P1538" s="113">
        <v>69177.62</v>
      </c>
      <c r="Q1538" s="113">
        <v>0</v>
      </c>
      <c r="R1538" s="31">
        <v>64834.14</v>
      </c>
      <c r="S1538" s="32">
        <v>0</v>
      </c>
      <c r="T1538" s="113">
        <v>84094.080000000002</v>
      </c>
      <c r="U1538" s="113">
        <v>0</v>
      </c>
      <c r="V1538" s="31">
        <v>90553.71</v>
      </c>
      <c r="W1538" s="32">
        <v>0</v>
      </c>
      <c r="X1538" s="113">
        <v>90236.22</v>
      </c>
      <c r="Y1538" s="113">
        <v>0</v>
      </c>
      <c r="Z1538" s="31">
        <v>77373.37</v>
      </c>
      <c r="AA1538" s="32">
        <v>91925.54</v>
      </c>
      <c r="AB1538" s="113">
        <v>78332.91</v>
      </c>
      <c r="AC1538" s="113">
        <v>0</v>
      </c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1701</v>
      </c>
      <c r="B1539" s="111" t="s">
        <v>1231</v>
      </c>
      <c r="C1539" s="112" t="s">
        <v>1232</v>
      </c>
      <c r="D1539" s="21">
        <f t="shared" si="25"/>
        <v>407966.67</v>
      </c>
      <c r="E1539" s="24">
        <f t="shared" si="25"/>
        <v>131333.34</v>
      </c>
      <c r="F1539" s="104">
        <v>12108.33</v>
      </c>
      <c r="G1539" s="104">
        <v>0</v>
      </c>
      <c r="H1539" s="113">
        <v>12108.33</v>
      </c>
      <c r="I1539" s="113">
        <v>0</v>
      </c>
      <c r="J1539" s="31">
        <v>12108.33</v>
      </c>
      <c r="K1539" s="32">
        <v>0</v>
      </c>
      <c r="L1539" s="113">
        <v>12108.33</v>
      </c>
      <c r="M1539" s="113">
        <v>0</v>
      </c>
      <c r="N1539" s="31">
        <v>12108.33</v>
      </c>
      <c r="O1539" s="32">
        <v>0</v>
      </c>
      <c r="P1539" s="113">
        <v>12108.33</v>
      </c>
      <c r="Q1539" s="113">
        <v>0</v>
      </c>
      <c r="R1539" s="31">
        <v>12108.33</v>
      </c>
      <c r="S1539" s="32">
        <v>0</v>
      </c>
      <c r="T1539" s="113">
        <v>12108.33</v>
      </c>
      <c r="U1539" s="113">
        <v>0</v>
      </c>
      <c r="V1539" s="31">
        <v>110608.33</v>
      </c>
      <c r="W1539" s="32">
        <v>0</v>
      </c>
      <c r="X1539" s="113">
        <v>110608.33</v>
      </c>
      <c r="Y1539" s="113">
        <v>0</v>
      </c>
      <c r="Z1539" s="31">
        <v>44941.66</v>
      </c>
      <c r="AA1539" s="32">
        <v>131333.34</v>
      </c>
      <c r="AB1539" s="113">
        <v>44941.71</v>
      </c>
      <c r="AC1539" s="113">
        <v>0</v>
      </c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1701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244855.08999999997</v>
      </c>
      <c r="E1540" s="24">
        <f t="shared" si="26"/>
        <v>13468.42</v>
      </c>
      <c r="F1540" s="104">
        <v>10336.620000000001</v>
      </c>
      <c r="G1540" s="104">
        <v>0</v>
      </c>
      <c r="H1540" s="113">
        <v>20387.52</v>
      </c>
      <c r="I1540" s="113">
        <v>0</v>
      </c>
      <c r="J1540" s="31">
        <v>20387.52</v>
      </c>
      <c r="K1540" s="32">
        <v>0</v>
      </c>
      <c r="L1540" s="113">
        <v>20387.52</v>
      </c>
      <c r="M1540" s="113">
        <v>0</v>
      </c>
      <c r="N1540" s="31">
        <v>20387.52</v>
      </c>
      <c r="O1540" s="32">
        <v>0</v>
      </c>
      <c r="P1540" s="113">
        <v>19568.13</v>
      </c>
      <c r="Q1540" s="113">
        <v>0</v>
      </c>
      <c r="R1540" s="31">
        <v>20387.52</v>
      </c>
      <c r="S1540" s="32">
        <v>0</v>
      </c>
      <c r="T1540" s="113">
        <v>20387.52</v>
      </c>
      <c r="U1540" s="113">
        <v>0</v>
      </c>
      <c r="V1540" s="31">
        <v>24887.52</v>
      </c>
      <c r="W1540" s="32">
        <v>0</v>
      </c>
      <c r="X1540" s="113">
        <v>24887.52</v>
      </c>
      <c r="Y1540" s="113">
        <v>0</v>
      </c>
      <c r="Z1540" s="31">
        <v>21049.91</v>
      </c>
      <c r="AA1540" s="32">
        <v>13468.42</v>
      </c>
      <c r="AB1540" s="113">
        <v>21800.27</v>
      </c>
      <c r="AC1540" s="113">
        <v>0</v>
      </c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1701</v>
      </c>
      <c r="B1541" s="111" t="s">
        <v>1235</v>
      </c>
      <c r="C1541" s="112" t="s">
        <v>1236</v>
      </c>
      <c r="D1541" s="21">
        <f t="shared" si="26"/>
        <v>63803.92</v>
      </c>
      <c r="E1541" s="24">
        <f t="shared" si="26"/>
        <v>0</v>
      </c>
      <c r="F1541" s="104">
        <v>6710.33</v>
      </c>
      <c r="G1541" s="104">
        <v>0</v>
      </c>
      <c r="H1541" s="113">
        <v>6710.33</v>
      </c>
      <c r="I1541" s="113">
        <v>0</v>
      </c>
      <c r="J1541" s="31">
        <v>6710.33</v>
      </c>
      <c r="K1541" s="32">
        <v>0</v>
      </c>
      <c r="L1541" s="113">
        <v>6710.33</v>
      </c>
      <c r="M1541" s="113">
        <v>0</v>
      </c>
      <c r="N1541" s="31">
        <v>6641.83</v>
      </c>
      <c r="O1541" s="32">
        <v>0</v>
      </c>
      <c r="P1541" s="113">
        <v>4388.3900000000003</v>
      </c>
      <c r="Q1541" s="113">
        <v>0</v>
      </c>
      <c r="R1541" s="31">
        <v>4388.3900000000003</v>
      </c>
      <c r="S1541" s="32">
        <v>0</v>
      </c>
      <c r="T1541" s="113">
        <v>4388.3900000000003</v>
      </c>
      <c r="U1541" s="113">
        <v>0</v>
      </c>
      <c r="V1541" s="31">
        <v>4388.3900000000003</v>
      </c>
      <c r="W1541" s="32">
        <v>0</v>
      </c>
      <c r="X1541" s="113">
        <v>4255.17</v>
      </c>
      <c r="Y1541" s="113">
        <v>0</v>
      </c>
      <c r="Z1541" s="31">
        <v>4255.17</v>
      </c>
      <c r="AA1541" s="32">
        <v>0</v>
      </c>
      <c r="AB1541" s="113">
        <v>4256.87</v>
      </c>
      <c r="AC1541" s="113">
        <v>0</v>
      </c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1701</v>
      </c>
      <c r="B1542" s="111" t="s">
        <v>1237</v>
      </c>
      <c r="C1542" s="112" t="s">
        <v>1238</v>
      </c>
      <c r="D1542" s="21">
        <f t="shared" si="26"/>
        <v>29887.630000000005</v>
      </c>
      <c r="E1542" s="24">
        <f t="shared" si="26"/>
        <v>2946.96</v>
      </c>
      <c r="F1542" s="104">
        <v>162.25</v>
      </c>
      <c r="G1542" s="104">
        <v>0</v>
      </c>
      <c r="H1542" s="113">
        <v>162.25</v>
      </c>
      <c r="I1542" s="113">
        <v>0</v>
      </c>
      <c r="J1542" s="31">
        <v>4250.87</v>
      </c>
      <c r="K1542" s="32">
        <v>0</v>
      </c>
      <c r="L1542" s="113">
        <v>2912.24</v>
      </c>
      <c r="M1542" s="113">
        <v>0</v>
      </c>
      <c r="N1542" s="31">
        <v>2906.81</v>
      </c>
      <c r="O1542" s="32">
        <v>0</v>
      </c>
      <c r="P1542" s="113">
        <v>2906.81</v>
      </c>
      <c r="Q1542" s="113">
        <v>0</v>
      </c>
      <c r="R1542" s="31">
        <v>2868.18</v>
      </c>
      <c r="S1542" s="32">
        <v>0</v>
      </c>
      <c r="T1542" s="113">
        <v>2906.81</v>
      </c>
      <c r="U1542" s="113">
        <v>0</v>
      </c>
      <c r="V1542" s="31">
        <v>2906.81</v>
      </c>
      <c r="W1542" s="32">
        <v>0</v>
      </c>
      <c r="X1542" s="113">
        <v>2906.81</v>
      </c>
      <c r="Y1542" s="113">
        <v>0</v>
      </c>
      <c r="Z1542" s="31">
        <v>2520.83</v>
      </c>
      <c r="AA1542" s="32">
        <v>2946.96</v>
      </c>
      <c r="AB1542" s="113">
        <v>2476.96</v>
      </c>
      <c r="AC1542" s="113">
        <v>0</v>
      </c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1701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1701</v>
      </c>
      <c r="B1544" s="111" t="s">
        <v>1241</v>
      </c>
      <c r="C1544" s="112" t="s">
        <v>1242</v>
      </c>
      <c r="D1544" s="21">
        <f t="shared" si="26"/>
        <v>5374973.46</v>
      </c>
      <c r="E1544" s="24">
        <f t="shared" si="26"/>
        <v>357391.76</v>
      </c>
      <c r="F1544" s="104">
        <v>398345.64</v>
      </c>
      <c r="G1544" s="104">
        <v>0</v>
      </c>
      <c r="H1544" s="113">
        <v>401481.99</v>
      </c>
      <c r="I1544" s="113">
        <v>0</v>
      </c>
      <c r="J1544" s="31">
        <v>404807.61</v>
      </c>
      <c r="K1544" s="32">
        <v>0</v>
      </c>
      <c r="L1544" s="113">
        <v>411659.25</v>
      </c>
      <c r="M1544" s="113">
        <v>0</v>
      </c>
      <c r="N1544" s="31">
        <v>413159.5</v>
      </c>
      <c r="O1544" s="32">
        <v>0</v>
      </c>
      <c r="P1544" s="113">
        <v>414883.9</v>
      </c>
      <c r="Q1544" s="113">
        <v>0</v>
      </c>
      <c r="R1544" s="31">
        <v>415418.53</v>
      </c>
      <c r="S1544" s="32">
        <v>0</v>
      </c>
      <c r="T1544" s="113">
        <v>464262.98</v>
      </c>
      <c r="U1544" s="113">
        <v>0</v>
      </c>
      <c r="V1544" s="31">
        <v>497388.1</v>
      </c>
      <c r="W1544" s="32">
        <v>0</v>
      </c>
      <c r="X1544" s="113">
        <v>662636.94999999995</v>
      </c>
      <c r="Y1544" s="113">
        <v>0</v>
      </c>
      <c r="Z1544" s="31">
        <v>455305.01</v>
      </c>
      <c r="AA1544" s="32">
        <v>357391.76</v>
      </c>
      <c r="AB1544" s="113">
        <v>435624</v>
      </c>
      <c r="AC1544" s="113">
        <v>0</v>
      </c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1701</v>
      </c>
      <c r="B1545" s="111" t="s">
        <v>1243</v>
      </c>
      <c r="C1545" s="112" t="s">
        <v>1244</v>
      </c>
      <c r="D1545" s="21">
        <f t="shared" si="26"/>
        <v>722435.49000000011</v>
      </c>
      <c r="E1545" s="24">
        <f t="shared" si="26"/>
        <v>87729.48</v>
      </c>
      <c r="F1545" s="104">
        <v>42484.71</v>
      </c>
      <c r="G1545" s="104">
        <v>0</v>
      </c>
      <c r="H1545" s="113">
        <v>42484.71</v>
      </c>
      <c r="I1545" s="113">
        <v>0</v>
      </c>
      <c r="J1545" s="31">
        <v>42484.71</v>
      </c>
      <c r="K1545" s="32">
        <v>0</v>
      </c>
      <c r="L1545" s="113">
        <v>42330.64</v>
      </c>
      <c r="M1545" s="113">
        <v>0</v>
      </c>
      <c r="N1545" s="31">
        <v>49588.94</v>
      </c>
      <c r="O1545" s="32">
        <v>0</v>
      </c>
      <c r="P1545" s="113">
        <v>71052.33</v>
      </c>
      <c r="Q1545" s="113">
        <v>0</v>
      </c>
      <c r="R1545" s="31">
        <v>71052.33</v>
      </c>
      <c r="S1545" s="32">
        <v>0</v>
      </c>
      <c r="T1545" s="113">
        <v>76558.48</v>
      </c>
      <c r="U1545" s="113">
        <v>0</v>
      </c>
      <c r="V1545" s="31">
        <v>79844.39</v>
      </c>
      <c r="W1545" s="32">
        <v>0</v>
      </c>
      <c r="X1545" s="113">
        <v>82399.94</v>
      </c>
      <c r="Y1545" s="113">
        <v>0</v>
      </c>
      <c r="Z1545" s="31">
        <v>61025.02</v>
      </c>
      <c r="AA1545" s="32">
        <v>87729.48</v>
      </c>
      <c r="AB1545" s="113">
        <v>61129.29</v>
      </c>
      <c r="AC1545" s="113">
        <v>0</v>
      </c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1701</v>
      </c>
      <c r="B1546" s="111" t="s">
        <v>1245</v>
      </c>
      <c r="C1546" s="112" t="s">
        <v>1246</v>
      </c>
      <c r="D1546" s="21">
        <f t="shared" si="26"/>
        <v>323497.50000000006</v>
      </c>
      <c r="E1546" s="24">
        <f t="shared" si="26"/>
        <v>8300.08</v>
      </c>
      <c r="F1546" s="104">
        <v>26301.07</v>
      </c>
      <c r="G1546" s="104">
        <v>0</v>
      </c>
      <c r="H1546" s="113">
        <v>26301.07</v>
      </c>
      <c r="I1546" s="113">
        <v>0</v>
      </c>
      <c r="J1546" s="31">
        <v>26301.07</v>
      </c>
      <c r="K1546" s="32">
        <v>0</v>
      </c>
      <c r="L1546" s="113">
        <v>26301.07</v>
      </c>
      <c r="M1546" s="113">
        <v>0</v>
      </c>
      <c r="N1546" s="31">
        <v>28592.73</v>
      </c>
      <c r="O1546" s="32">
        <v>0</v>
      </c>
      <c r="P1546" s="113">
        <v>28592.73</v>
      </c>
      <c r="Q1546" s="113">
        <v>0</v>
      </c>
      <c r="R1546" s="31">
        <v>28592.73</v>
      </c>
      <c r="S1546" s="32">
        <v>0</v>
      </c>
      <c r="T1546" s="113">
        <v>29526.06</v>
      </c>
      <c r="U1546" s="113">
        <v>0</v>
      </c>
      <c r="V1546" s="31">
        <v>25637.3</v>
      </c>
      <c r="W1546" s="32">
        <v>0</v>
      </c>
      <c r="X1546" s="113">
        <v>28044.82</v>
      </c>
      <c r="Y1546" s="113">
        <v>0</v>
      </c>
      <c r="Z1546" s="31">
        <v>24653.14</v>
      </c>
      <c r="AA1546" s="32">
        <v>8300.08</v>
      </c>
      <c r="AB1546" s="113">
        <v>24653.71</v>
      </c>
      <c r="AC1546" s="113">
        <v>0</v>
      </c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1701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1701</v>
      </c>
      <c r="B1548" s="111" t="s">
        <v>1249</v>
      </c>
      <c r="C1548" s="112" t="s">
        <v>1250</v>
      </c>
      <c r="D1548" s="21">
        <f t="shared" si="26"/>
        <v>47665.67</v>
      </c>
      <c r="E1548" s="24">
        <f t="shared" si="26"/>
        <v>0</v>
      </c>
      <c r="F1548" s="104">
        <v>3972.13</v>
      </c>
      <c r="G1548" s="104">
        <v>0</v>
      </c>
      <c r="H1548" s="113">
        <v>3972.13</v>
      </c>
      <c r="I1548" s="113">
        <v>0</v>
      </c>
      <c r="J1548" s="31">
        <v>3972.13</v>
      </c>
      <c r="K1548" s="32">
        <v>0</v>
      </c>
      <c r="L1548" s="113">
        <v>3972.13</v>
      </c>
      <c r="M1548" s="113">
        <v>0</v>
      </c>
      <c r="N1548" s="31">
        <v>3972.13</v>
      </c>
      <c r="O1548" s="32">
        <v>0</v>
      </c>
      <c r="P1548" s="113">
        <v>3972.13</v>
      </c>
      <c r="Q1548" s="113">
        <v>0</v>
      </c>
      <c r="R1548" s="31">
        <v>3972.13</v>
      </c>
      <c r="S1548" s="32">
        <v>0</v>
      </c>
      <c r="T1548" s="113">
        <v>3972.13</v>
      </c>
      <c r="U1548" s="113">
        <v>0</v>
      </c>
      <c r="V1548" s="31">
        <v>3972.13</v>
      </c>
      <c r="W1548" s="32">
        <v>0</v>
      </c>
      <c r="X1548" s="113">
        <v>3972.13</v>
      </c>
      <c r="Y1548" s="113">
        <v>0</v>
      </c>
      <c r="Z1548" s="31">
        <v>3972.13</v>
      </c>
      <c r="AA1548" s="32">
        <v>0</v>
      </c>
      <c r="AB1548" s="113">
        <v>3972.24</v>
      </c>
      <c r="AC1548" s="113">
        <v>0</v>
      </c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1701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1701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1701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1701</v>
      </c>
      <c r="B1552" s="111" t="s">
        <v>1643</v>
      </c>
      <c r="C1552" s="112" t="s">
        <v>1644</v>
      </c>
      <c r="D1552" s="21">
        <f t="shared" si="26"/>
        <v>4319562</v>
      </c>
      <c r="E1552" s="24">
        <f t="shared" si="26"/>
        <v>125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>
        <v>4319562</v>
      </c>
      <c r="AC1552" s="113">
        <v>125</v>
      </c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1701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1701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1701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1701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1701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1701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1701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1701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1701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1701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1701</v>
      </c>
      <c r="B1563" s="111" t="s">
        <v>1277</v>
      </c>
      <c r="C1563" s="112" t="s">
        <v>1278</v>
      </c>
      <c r="D1563" s="21">
        <f t="shared" si="26"/>
        <v>289506.68</v>
      </c>
      <c r="E1563" s="24">
        <f t="shared" si="26"/>
        <v>286363.2</v>
      </c>
      <c r="F1563" s="104">
        <v>29327.55</v>
      </c>
      <c r="G1563" s="104">
        <v>28965.55</v>
      </c>
      <c r="H1563" s="113">
        <v>58754.1</v>
      </c>
      <c r="I1563" s="113">
        <v>29327.55</v>
      </c>
      <c r="J1563" s="31">
        <v>30328.55</v>
      </c>
      <c r="K1563" s="32">
        <v>29788.55</v>
      </c>
      <c r="L1563" s="113">
        <v>41937</v>
      </c>
      <c r="M1563" s="113">
        <v>30328.55</v>
      </c>
      <c r="N1563" s="31">
        <v>42467</v>
      </c>
      <c r="O1563" s="32">
        <v>41937</v>
      </c>
      <c r="P1563" s="113">
        <v>43609.8</v>
      </c>
      <c r="Q1563" s="113">
        <v>42467</v>
      </c>
      <c r="R1563" s="31">
        <v>30940.400000000001</v>
      </c>
      <c r="S1563" s="32">
        <v>43609.8</v>
      </c>
      <c r="T1563" s="113">
        <v>1657.92</v>
      </c>
      <c r="U1563" s="113">
        <v>30940.400000000001</v>
      </c>
      <c r="V1563" s="31">
        <v>2150.64</v>
      </c>
      <c r="W1563" s="32">
        <v>1657.92</v>
      </c>
      <c r="X1563" s="113">
        <v>2419.88</v>
      </c>
      <c r="Y1563" s="113">
        <v>2150.64</v>
      </c>
      <c r="Z1563" s="31">
        <v>2770.36</v>
      </c>
      <c r="AA1563" s="32">
        <v>2419.88</v>
      </c>
      <c r="AB1563" s="113">
        <v>3143.48</v>
      </c>
      <c r="AC1563" s="113">
        <v>2770.36</v>
      </c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1701</v>
      </c>
      <c r="B1564" s="111" t="s">
        <v>1279</v>
      </c>
      <c r="C1564" s="112" t="s">
        <v>1280</v>
      </c>
      <c r="D1564" s="21">
        <f t="shared" si="26"/>
        <v>345120.56</v>
      </c>
      <c r="E1564" s="24">
        <f t="shared" si="26"/>
        <v>338381.64</v>
      </c>
      <c r="F1564" s="104">
        <v>48651.81</v>
      </c>
      <c r="G1564" s="104">
        <v>47701.31</v>
      </c>
      <c r="H1564" s="113">
        <v>97871.42</v>
      </c>
      <c r="I1564" s="113">
        <v>48651.81</v>
      </c>
      <c r="J1564" s="31">
        <v>44353.51</v>
      </c>
      <c r="K1564" s="32">
        <v>50170.11</v>
      </c>
      <c r="L1564" s="113">
        <v>35096.559999999998</v>
      </c>
      <c r="M1564" s="113">
        <v>44353.51</v>
      </c>
      <c r="N1564" s="31">
        <v>36903.56</v>
      </c>
      <c r="O1564" s="32">
        <v>35096.559999999998</v>
      </c>
      <c r="P1564" s="113">
        <v>40505.160000000003</v>
      </c>
      <c r="Q1564" s="113">
        <v>36903.56</v>
      </c>
      <c r="R1564" s="31">
        <v>15294.06</v>
      </c>
      <c r="S1564" s="32">
        <v>40505.160000000003</v>
      </c>
      <c r="T1564" s="113">
        <v>3924.2</v>
      </c>
      <c r="U1564" s="113">
        <v>15294.06</v>
      </c>
      <c r="V1564" s="31">
        <v>4449.6000000000004</v>
      </c>
      <c r="W1564" s="32">
        <v>3924.2</v>
      </c>
      <c r="X1564" s="113">
        <v>5131.12</v>
      </c>
      <c r="Y1564" s="113">
        <v>4449.6000000000004</v>
      </c>
      <c r="Z1564" s="31">
        <v>6200.64</v>
      </c>
      <c r="AA1564" s="32">
        <v>5131.12</v>
      </c>
      <c r="AB1564" s="113">
        <v>6738.92</v>
      </c>
      <c r="AC1564" s="113">
        <v>6200.64</v>
      </c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1701</v>
      </c>
      <c r="B1565" s="111" t="s">
        <v>1645</v>
      </c>
      <c r="C1565" s="112" t="s">
        <v>1646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1701</v>
      </c>
      <c r="B1566" s="111" t="s">
        <v>1281</v>
      </c>
      <c r="C1566" s="112" t="s">
        <v>1282</v>
      </c>
      <c r="D1566" s="21">
        <f t="shared" si="26"/>
        <v>13261415.909999998</v>
      </c>
      <c r="E1566" s="24">
        <f t="shared" si="26"/>
        <v>13179582.019999998</v>
      </c>
      <c r="F1566" s="104">
        <v>1373309.08</v>
      </c>
      <c r="G1566" s="104">
        <v>1280815.6499999999</v>
      </c>
      <c r="H1566" s="113">
        <v>2752935.65</v>
      </c>
      <c r="I1566" s="113">
        <v>1373309.08</v>
      </c>
      <c r="J1566" s="31">
        <v>1582517.12</v>
      </c>
      <c r="K1566" s="32">
        <v>1472120</v>
      </c>
      <c r="L1566" s="113">
        <v>1643756.02</v>
      </c>
      <c r="M1566" s="113">
        <v>1582517.12</v>
      </c>
      <c r="N1566" s="31">
        <v>1686848.02</v>
      </c>
      <c r="O1566" s="32">
        <v>1643756.02</v>
      </c>
      <c r="P1566" s="113">
        <v>1743439.05</v>
      </c>
      <c r="Q1566" s="113">
        <v>1686848.02</v>
      </c>
      <c r="R1566" s="31">
        <v>1820369.1</v>
      </c>
      <c r="S1566" s="32">
        <v>1743439.05</v>
      </c>
      <c r="T1566" s="113">
        <v>157591.32</v>
      </c>
      <c r="U1566" s="113">
        <v>1820369.1</v>
      </c>
      <c r="V1566" s="31">
        <v>168744.76</v>
      </c>
      <c r="W1566" s="32">
        <v>157591.32</v>
      </c>
      <c r="X1566" s="113">
        <v>175596.53</v>
      </c>
      <c r="Y1566" s="113">
        <v>168744.76</v>
      </c>
      <c r="Z1566" s="31">
        <v>74475.37</v>
      </c>
      <c r="AA1566" s="32">
        <v>175596.53</v>
      </c>
      <c r="AB1566" s="113">
        <v>81833.89</v>
      </c>
      <c r="AC1566" s="113">
        <v>74475.37</v>
      </c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1701</v>
      </c>
      <c r="B1567" s="111" t="s">
        <v>1283</v>
      </c>
      <c r="C1567" s="112" t="s">
        <v>1647</v>
      </c>
      <c r="D1567" s="21">
        <f t="shared" si="26"/>
        <v>10231054.869999999</v>
      </c>
      <c r="E1567" s="24">
        <f t="shared" si="26"/>
        <v>10125648.969999999</v>
      </c>
      <c r="F1567" s="104">
        <v>1058842.93</v>
      </c>
      <c r="G1567" s="104">
        <v>1003167.7</v>
      </c>
      <c r="H1567" s="113">
        <v>2094662.6</v>
      </c>
      <c r="I1567" s="113">
        <v>1058842.93</v>
      </c>
      <c r="J1567" s="31">
        <v>1188191.1200000001</v>
      </c>
      <c r="K1567" s="32">
        <v>1091494.8999999999</v>
      </c>
      <c r="L1567" s="113">
        <v>1254159.1200000001</v>
      </c>
      <c r="M1567" s="113">
        <v>1188191.1200000001</v>
      </c>
      <c r="N1567" s="31">
        <v>1275023.97</v>
      </c>
      <c r="O1567" s="32">
        <v>1254159.1200000001</v>
      </c>
      <c r="P1567" s="113">
        <v>1362123.77</v>
      </c>
      <c r="Q1567" s="113">
        <v>1275023.97</v>
      </c>
      <c r="R1567" s="31">
        <v>1411673.4</v>
      </c>
      <c r="S1567" s="32">
        <v>1362123.77</v>
      </c>
      <c r="T1567" s="113">
        <v>123736.12</v>
      </c>
      <c r="U1567" s="113">
        <v>1411673.4</v>
      </c>
      <c r="V1567" s="31">
        <v>125636.68</v>
      </c>
      <c r="W1567" s="32">
        <v>123736.12</v>
      </c>
      <c r="X1567" s="113">
        <v>133535.32</v>
      </c>
      <c r="Y1567" s="113">
        <v>125636.68</v>
      </c>
      <c r="Z1567" s="31">
        <v>98063.94</v>
      </c>
      <c r="AA1567" s="32">
        <v>133535.32</v>
      </c>
      <c r="AB1567" s="113">
        <v>105405.9</v>
      </c>
      <c r="AC1567" s="113">
        <v>98063.94</v>
      </c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1701</v>
      </c>
      <c r="B1568" s="111" t="s">
        <v>1648</v>
      </c>
      <c r="C1568" s="112" t="s">
        <v>1649</v>
      </c>
      <c r="D1568" s="21">
        <f t="shared" si="26"/>
        <v>364397.99</v>
      </c>
      <c r="E1568" s="24">
        <f t="shared" si="26"/>
        <v>281604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65075.72</v>
      </c>
      <c r="U1568" s="105">
        <v>0</v>
      </c>
      <c r="V1568" s="106">
        <v>64443.4</v>
      </c>
      <c r="W1568" s="107">
        <v>65075.72</v>
      </c>
      <c r="X1568" s="105">
        <v>75332.72</v>
      </c>
      <c r="Y1568" s="105">
        <v>64443.4</v>
      </c>
      <c r="Z1568" s="106">
        <v>76752.160000000003</v>
      </c>
      <c r="AA1568" s="107">
        <v>75332.72</v>
      </c>
      <c r="AB1568" s="105">
        <v>82793.990000000005</v>
      </c>
      <c r="AC1568" s="105">
        <v>76752.160000000003</v>
      </c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1701</v>
      </c>
      <c r="B1569" s="111" t="s">
        <v>1650</v>
      </c>
      <c r="C1569" s="112" t="s">
        <v>1651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1701</v>
      </c>
      <c r="B1570" s="111" t="s">
        <v>1284</v>
      </c>
      <c r="C1570" s="112" t="s">
        <v>1285</v>
      </c>
      <c r="D1570" s="21">
        <f t="shared" si="26"/>
        <v>2541079</v>
      </c>
      <c r="E1570" s="24">
        <f t="shared" si="26"/>
        <v>0</v>
      </c>
      <c r="F1570" s="104"/>
      <c r="G1570" s="104"/>
      <c r="H1570" s="113"/>
      <c r="I1570" s="113"/>
      <c r="J1570" s="31">
        <v>14217.5</v>
      </c>
      <c r="K1570" s="32">
        <v>0</v>
      </c>
      <c r="L1570" s="113">
        <v>24751</v>
      </c>
      <c r="M1570" s="113">
        <v>0</v>
      </c>
      <c r="N1570" s="31">
        <v>74064.5</v>
      </c>
      <c r="O1570" s="32">
        <v>0</v>
      </c>
      <c r="P1570" s="113">
        <v>19561</v>
      </c>
      <c r="Q1570" s="113">
        <v>0</v>
      </c>
      <c r="R1570" s="31">
        <v>0</v>
      </c>
      <c r="S1570" s="32">
        <v>0</v>
      </c>
      <c r="T1570" s="113">
        <v>54460</v>
      </c>
      <c r="U1570" s="113">
        <v>0</v>
      </c>
      <c r="V1570" s="31">
        <v>11049</v>
      </c>
      <c r="W1570" s="32">
        <v>0</v>
      </c>
      <c r="X1570" s="113">
        <v>18317</v>
      </c>
      <c r="Y1570" s="113">
        <v>0</v>
      </c>
      <c r="Z1570" s="31">
        <v>2324659</v>
      </c>
      <c r="AA1570" s="32">
        <v>0</v>
      </c>
      <c r="AB1570" s="113">
        <v>0</v>
      </c>
      <c r="AC1570" s="113">
        <v>0</v>
      </c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1701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1701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1701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1701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1701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1701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1701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1701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1701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1701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1701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1701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1701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1701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1701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1701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1701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1701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1701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1701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1701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1701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1701</v>
      </c>
      <c r="B1593" s="111" t="s">
        <v>1330</v>
      </c>
      <c r="C1593" s="112" t="s">
        <v>1652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1701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1701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1701</v>
      </c>
      <c r="B1596" s="111" t="s">
        <v>1335</v>
      </c>
      <c r="C1596" s="112" t="s">
        <v>1653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1701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1701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1701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1701</v>
      </c>
      <c r="B1600" s="111" t="s">
        <v>1342</v>
      </c>
      <c r="C1600" s="112" t="s">
        <v>1690</v>
      </c>
      <c r="D1600" s="21">
        <f t="shared" si="26"/>
        <v>160000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>
        <v>160000</v>
      </c>
      <c r="W1600" s="107">
        <v>0</v>
      </c>
      <c r="X1600" s="105">
        <v>0</v>
      </c>
      <c r="Y1600" s="105">
        <v>0</v>
      </c>
      <c r="Z1600" s="106">
        <v>0</v>
      </c>
      <c r="AA1600" s="107">
        <v>0</v>
      </c>
      <c r="AB1600" s="105">
        <v>0</v>
      </c>
      <c r="AC1600" s="105">
        <v>0</v>
      </c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1701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1701</v>
      </c>
      <c r="B1602" s="111" t="s">
        <v>1345</v>
      </c>
      <c r="C1602" s="112" t="s">
        <v>1346</v>
      </c>
      <c r="D1602" s="21">
        <f t="shared" si="26"/>
        <v>163325</v>
      </c>
      <c r="E1602" s="24">
        <f t="shared" si="26"/>
        <v>26125</v>
      </c>
      <c r="F1602" s="104">
        <v>55325</v>
      </c>
      <c r="G1602" s="104">
        <v>0</v>
      </c>
      <c r="H1602" s="113">
        <v>0</v>
      </c>
      <c r="I1602" s="113">
        <v>26125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108000</v>
      </c>
      <c r="Q1602" s="113">
        <v>0</v>
      </c>
      <c r="R1602" s="31">
        <v>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>
        <v>0</v>
      </c>
      <c r="Y1602" s="113">
        <v>0</v>
      </c>
      <c r="Z1602" s="31">
        <v>0</v>
      </c>
      <c r="AA1602" s="32">
        <v>0</v>
      </c>
      <c r="AB1602" s="113">
        <v>0</v>
      </c>
      <c r="AC1602" s="113">
        <v>0</v>
      </c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1701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1701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0</v>
      </c>
      <c r="E1604" s="24">
        <f t="shared" si="27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1701</v>
      </c>
      <c r="B1605" s="111" t="s">
        <v>1351</v>
      </c>
      <c r="C1605" s="112" t="s">
        <v>1352</v>
      </c>
      <c r="D1605" s="21">
        <f t="shared" si="27"/>
        <v>83400</v>
      </c>
      <c r="E1605" s="24">
        <f t="shared" si="27"/>
        <v>0</v>
      </c>
      <c r="F1605" s="104"/>
      <c r="G1605" s="104"/>
      <c r="H1605" s="113"/>
      <c r="I1605" s="113"/>
      <c r="J1605" s="31">
        <v>18400</v>
      </c>
      <c r="K1605" s="32">
        <v>0</v>
      </c>
      <c r="L1605" s="113">
        <v>65000</v>
      </c>
      <c r="M1605" s="113">
        <v>0</v>
      </c>
      <c r="N1605" s="31">
        <v>0</v>
      </c>
      <c r="O1605" s="32">
        <v>0</v>
      </c>
      <c r="P1605" s="113">
        <v>0</v>
      </c>
      <c r="Q1605" s="113">
        <v>0</v>
      </c>
      <c r="R1605" s="31">
        <v>0</v>
      </c>
      <c r="S1605" s="32">
        <v>0</v>
      </c>
      <c r="T1605" s="113">
        <v>0</v>
      </c>
      <c r="U1605" s="113">
        <v>0</v>
      </c>
      <c r="V1605" s="31">
        <v>0</v>
      </c>
      <c r="W1605" s="32">
        <v>0</v>
      </c>
      <c r="X1605" s="113">
        <v>0</v>
      </c>
      <c r="Y1605" s="113">
        <v>0</v>
      </c>
      <c r="Z1605" s="31">
        <v>0</v>
      </c>
      <c r="AA1605" s="32">
        <v>0</v>
      </c>
      <c r="AB1605" s="113">
        <v>0</v>
      </c>
      <c r="AC1605" s="113">
        <v>0</v>
      </c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1701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1701</v>
      </c>
      <c r="B1607" s="111" t="s">
        <v>1355</v>
      </c>
      <c r="C1607" s="112" t="s">
        <v>1654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1701</v>
      </c>
      <c r="B1608" s="111" t="s">
        <v>1356</v>
      </c>
      <c r="C1608" s="112" t="s">
        <v>1655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1701</v>
      </c>
      <c r="B1609" s="111" t="s">
        <v>1357</v>
      </c>
      <c r="C1609" s="112" t="s">
        <v>1656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1701</v>
      </c>
      <c r="B1610" s="111" t="s">
        <v>1358</v>
      </c>
      <c r="C1610" s="112" t="s">
        <v>1657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1701</v>
      </c>
      <c r="B1611" s="111" t="s">
        <v>1359</v>
      </c>
      <c r="C1611" s="112" t="s">
        <v>1658</v>
      </c>
      <c r="D1611" s="21">
        <f t="shared" si="27"/>
        <v>300000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>
        <v>300000</v>
      </c>
      <c r="M1611" s="105">
        <v>0</v>
      </c>
      <c r="N1611" s="106">
        <v>0</v>
      </c>
      <c r="O1611" s="107">
        <v>0</v>
      </c>
      <c r="P1611" s="113">
        <v>0</v>
      </c>
      <c r="Q1611" s="113">
        <v>0</v>
      </c>
      <c r="R1611" s="106">
        <v>0</v>
      </c>
      <c r="S1611" s="107">
        <v>0</v>
      </c>
      <c r="T1611" s="105">
        <v>0</v>
      </c>
      <c r="U1611" s="105">
        <v>0</v>
      </c>
      <c r="V1611" s="106">
        <v>0</v>
      </c>
      <c r="W1611" s="107">
        <v>0</v>
      </c>
      <c r="X1611" s="105">
        <v>0</v>
      </c>
      <c r="Y1611" s="105">
        <v>0</v>
      </c>
      <c r="Z1611" s="106">
        <v>0</v>
      </c>
      <c r="AA1611" s="107">
        <v>0</v>
      </c>
      <c r="AB1611" s="105">
        <v>0</v>
      </c>
      <c r="AC1611" s="105">
        <v>0</v>
      </c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1701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1702</v>
      </c>
      <c r="B1613" s="111" t="s">
        <v>3</v>
      </c>
      <c r="C1613" s="112" t="s">
        <v>4</v>
      </c>
      <c r="D1613" s="21">
        <f t="shared" si="27"/>
        <v>6643976.0700000003</v>
      </c>
      <c r="E1613" s="24">
        <f t="shared" si="27"/>
        <v>6643976.0700000003</v>
      </c>
      <c r="F1613" s="104">
        <v>237267.61</v>
      </c>
      <c r="G1613" s="104">
        <v>237267.61</v>
      </c>
      <c r="H1613" s="113">
        <v>263158.98</v>
      </c>
      <c r="I1613" s="113">
        <v>263158.98</v>
      </c>
      <c r="J1613" s="31">
        <v>729926.91</v>
      </c>
      <c r="K1613" s="32">
        <v>729926.91</v>
      </c>
      <c r="L1613" s="113">
        <v>786261.22</v>
      </c>
      <c r="M1613" s="113">
        <v>786261.22</v>
      </c>
      <c r="N1613" s="31">
        <v>755025.44</v>
      </c>
      <c r="O1613" s="32">
        <v>755025.44</v>
      </c>
      <c r="P1613" s="113">
        <v>285426.96000000002</v>
      </c>
      <c r="Q1613" s="113">
        <v>285426.96000000002</v>
      </c>
      <c r="R1613" s="31">
        <v>239796.44</v>
      </c>
      <c r="S1613" s="32">
        <v>239796.44</v>
      </c>
      <c r="T1613" s="113">
        <v>327392.44</v>
      </c>
      <c r="U1613" s="113">
        <v>327392.44</v>
      </c>
      <c r="V1613" s="31">
        <v>225746.69</v>
      </c>
      <c r="W1613" s="32">
        <v>225746.69</v>
      </c>
      <c r="X1613" s="113">
        <v>544108.89</v>
      </c>
      <c r="Y1613" s="113">
        <v>544108.89</v>
      </c>
      <c r="Z1613" s="31">
        <v>1989451.87</v>
      </c>
      <c r="AA1613" s="32">
        <v>1989451.87</v>
      </c>
      <c r="AB1613" s="113">
        <v>260412.62</v>
      </c>
      <c r="AC1613" s="113">
        <v>260412.62</v>
      </c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1702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1702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1702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1702</v>
      </c>
      <c r="B1617" s="111" t="s">
        <v>11</v>
      </c>
      <c r="C1617" s="112" t="s">
        <v>1433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1702</v>
      </c>
      <c r="B1618" s="111" t="s">
        <v>12</v>
      </c>
      <c r="C1618" s="112" t="s">
        <v>1434</v>
      </c>
      <c r="D1618" s="21">
        <f t="shared" si="27"/>
        <v>37000</v>
      </c>
      <c r="E1618" s="24">
        <f t="shared" si="27"/>
        <v>45825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37000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45825</v>
      </c>
      <c r="T1618" s="113">
        <v>0</v>
      </c>
      <c r="U1618" s="113">
        <v>0</v>
      </c>
      <c r="V1618" s="31">
        <v>0</v>
      </c>
      <c r="W1618" s="32">
        <v>0</v>
      </c>
      <c r="X1618" s="113">
        <v>0</v>
      </c>
      <c r="Y1618" s="113">
        <v>0</v>
      </c>
      <c r="Z1618" s="31">
        <v>0</v>
      </c>
      <c r="AA1618" s="32">
        <v>0</v>
      </c>
      <c r="AB1618" s="113">
        <v>0</v>
      </c>
      <c r="AC1618" s="113">
        <v>0</v>
      </c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1702</v>
      </c>
      <c r="B1619" s="111" t="s">
        <v>1435</v>
      </c>
      <c r="C1619" s="112" t="s">
        <v>1436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1702</v>
      </c>
      <c r="B1620" s="111" t="s">
        <v>1437</v>
      </c>
      <c r="C1620" s="112" t="s">
        <v>1438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1702</v>
      </c>
      <c r="B1621" s="111" t="s">
        <v>13</v>
      </c>
      <c r="C1621" s="112" t="s">
        <v>1439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1702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1702</v>
      </c>
      <c r="B1623" s="111" t="s">
        <v>16</v>
      </c>
      <c r="C1623" s="112" t="s">
        <v>1440</v>
      </c>
      <c r="D1623" s="21">
        <f t="shared" si="27"/>
        <v>4797699.4399999995</v>
      </c>
      <c r="E1623" s="24">
        <f t="shared" si="27"/>
        <v>4293946.21</v>
      </c>
      <c r="F1623" s="104">
        <v>449454.44</v>
      </c>
      <c r="G1623" s="104">
        <v>744076.21</v>
      </c>
      <c r="H1623" s="113">
        <v>38589</v>
      </c>
      <c r="I1623" s="113">
        <v>38589</v>
      </c>
      <c r="J1623" s="31">
        <v>285790</v>
      </c>
      <c r="K1623" s="32">
        <v>285790</v>
      </c>
      <c r="L1623" s="113">
        <v>578590</v>
      </c>
      <c r="M1623" s="113">
        <v>578590</v>
      </c>
      <c r="N1623" s="31">
        <v>448049</v>
      </c>
      <c r="O1623" s="32">
        <v>448049</v>
      </c>
      <c r="P1623" s="113">
        <v>45678</v>
      </c>
      <c r="Q1623" s="113">
        <v>45678</v>
      </c>
      <c r="R1623" s="31">
        <v>299463</v>
      </c>
      <c r="S1623" s="32">
        <v>147138</v>
      </c>
      <c r="T1623" s="113">
        <v>135473</v>
      </c>
      <c r="U1623" s="113">
        <v>223223</v>
      </c>
      <c r="V1623" s="31">
        <v>591833</v>
      </c>
      <c r="W1623" s="32">
        <v>172173</v>
      </c>
      <c r="X1623" s="113">
        <v>144633</v>
      </c>
      <c r="Y1623" s="113">
        <v>628868</v>
      </c>
      <c r="Z1623" s="31">
        <v>698629</v>
      </c>
      <c r="AA1623" s="32">
        <v>698629</v>
      </c>
      <c r="AB1623" s="113">
        <v>1081518</v>
      </c>
      <c r="AC1623" s="113">
        <v>283143</v>
      </c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1702</v>
      </c>
      <c r="B1624" s="111" t="s">
        <v>17</v>
      </c>
      <c r="C1624" s="112" t="s">
        <v>1441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1702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1702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1702</v>
      </c>
      <c r="B1627" s="111" t="s">
        <v>22</v>
      </c>
      <c r="C1627" s="112" t="s">
        <v>1442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1702</v>
      </c>
      <c r="B1628" s="111" t="s">
        <v>23</v>
      </c>
      <c r="C1628" s="112" t="s">
        <v>1692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1702</v>
      </c>
      <c r="B1629" s="111" t="s">
        <v>24</v>
      </c>
      <c r="C1629" s="112" t="s">
        <v>1443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1702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1702</v>
      </c>
      <c r="B1631" s="111" t="s">
        <v>27</v>
      </c>
      <c r="C1631" s="112" t="s">
        <v>1444</v>
      </c>
      <c r="D1631" s="21">
        <f t="shared" si="27"/>
        <v>47226089.469999991</v>
      </c>
      <c r="E1631" s="24">
        <f t="shared" si="27"/>
        <v>47336798.159999996</v>
      </c>
      <c r="F1631" s="104">
        <v>1205992.67</v>
      </c>
      <c r="G1631" s="104">
        <v>3556941.64</v>
      </c>
      <c r="H1631" s="113">
        <v>10198118.65</v>
      </c>
      <c r="I1631" s="113">
        <v>4222007.78</v>
      </c>
      <c r="J1631" s="31">
        <v>3827011.39</v>
      </c>
      <c r="K1631" s="32">
        <v>6224932.3600000003</v>
      </c>
      <c r="L1631" s="113">
        <v>5650611.0099999998</v>
      </c>
      <c r="M1631" s="113">
        <v>5812473.2599999998</v>
      </c>
      <c r="N1631" s="31">
        <v>4923276.7300000004</v>
      </c>
      <c r="O1631" s="32">
        <v>3482640.65</v>
      </c>
      <c r="P1631" s="105">
        <v>5035541.93</v>
      </c>
      <c r="Q1631" s="105">
        <v>5928965.1200000001</v>
      </c>
      <c r="R1631" s="31">
        <v>1462507.79</v>
      </c>
      <c r="S1631" s="32">
        <v>2283137.1800000002</v>
      </c>
      <c r="T1631" s="113">
        <v>1600282.1</v>
      </c>
      <c r="U1631" s="113">
        <v>3466181.81</v>
      </c>
      <c r="V1631" s="31">
        <v>1468761.94</v>
      </c>
      <c r="W1631" s="32">
        <v>3772652.58</v>
      </c>
      <c r="X1631" s="113">
        <v>2305392.44</v>
      </c>
      <c r="Y1631" s="113">
        <v>2858691.04</v>
      </c>
      <c r="Z1631" s="31">
        <v>3760462.76</v>
      </c>
      <c r="AA1631" s="32">
        <v>2983551.49</v>
      </c>
      <c r="AB1631" s="113">
        <v>5788130.0599999996</v>
      </c>
      <c r="AC1631" s="113">
        <v>2744623.25</v>
      </c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1702</v>
      </c>
      <c r="B1632" s="111" t="s">
        <v>28</v>
      </c>
      <c r="C1632" s="112" t="s">
        <v>1445</v>
      </c>
      <c r="D1632" s="21">
        <f t="shared" si="27"/>
        <v>6145867.2699999996</v>
      </c>
      <c r="E1632" s="24">
        <f t="shared" si="27"/>
        <v>6190583.8200000003</v>
      </c>
      <c r="F1632" s="104">
        <v>91965</v>
      </c>
      <c r="G1632" s="104">
        <v>81632</v>
      </c>
      <c r="H1632" s="113">
        <v>693834.78</v>
      </c>
      <c r="I1632" s="113">
        <v>717437.78</v>
      </c>
      <c r="J1632" s="31">
        <v>431874.45</v>
      </c>
      <c r="K1632" s="32">
        <v>225763.12</v>
      </c>
      <c r="L1632" s="113">
        <v>745289.4</v>
      </c>
      <c r="M1632" s="113">
        <v>468351.15</v>
      </c>
      <c r="N1632" s="31">
        <v>569319.88</v>
      </c>
      <c r="O1632" s="32">
        <v>249950.25</v>
      </c>
      <c r="P1632" s="113">
        <v>568791.32999999996</v>
      </c>
      <c r="Q1632" s="113">
        <v>745342.58</v>
      </c>
      <c r="R1632" s="31">
        <v>15000</v>
      </c>
      <c r="S1632" s="32">
        <v>209459</v>
      </c>
      <c r="T1632" s="113">
        <v>657147.51</v>
      </c>
      <c r="U1632" s="113">
        <v>449839.49</v>
      </c>
      <c r="V1632" s="31">
        <v>1199431.3799999999</v>
      </c>
      <c r="W1632" s="32">
        <v>1333626.75</v>
      </c>
      <c r="X1632" s="113">
        <v>559165.41</v>
      </c>
      <c r="Y1632" s="113">
        <v>691305.57</v>
      </c>
      <c r="Z1632" s="31">
        <v>686</v>
      </c>
      <c r="AA1632" s="32">
        <v>194710</v>
      </c>
      <c r="AB1632" s="113">
        <v>613362.13</v>
      </c>
      <c r="AC1632" s="113">
        <v>823166.13</v>
      </c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1702</v>
      </c>
      <c r="B1633" s="111" t="s">
        <v>29</v>
      </c>
      <c r="C1633" s="112" t="s">
        <v>1446</v>
      </c>
      <c r="D1633" s="21">
        <f t="shared" si="27"/>
        <v>6322164.2400000002</v>
      </c>
      <c r="E1633" s="24">
        <f t="shared" si="27"/>
        <v>3102382</v>
      </c>
      <c r="F1633" s="104">
        <v>733500</v>
      </c>
      <c r="G1633" s="104">
        <v>0</v>
      </c>
      <c r="H1633" s="113">
        <v>0</v>
      </c>
      <c r="I1633" s="113">
        <v>733500</v>
      </c>
      <c r="J1633" s="31">
        <v>135.28</v>
      </c>
      <c r="K1633" s="32">
        <v>0</v>
      </c>
      <c r="L1633" s="113">
        <v>0</v>
      </c>
      <c r="M1633" s="113">
        <v>0</v>
      </c>
      <c r="N1633" s="31">
        <v>243899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95016</v>
      </c>
      <c r="U1633" s="113">
        <v>0</v>
      </c>
      <c r="V1633" s="31">
        <v>2200635.8199999998</v>
      </c>
      <c r="W1633" s="32">
        <v>168382</v>
      </c>
      <c r="X1633" s="113">
        <v>0</v>
      </c>
      <c r="Y1633" s="113">
        <v>0</v>
      </c>
      <c r="Z1633" s="31">
        <v>738000</v>
      </c>
      <c r="AA1633" s="32">
        <v>2200500</v>
      </c>
      <c r="AB1633" s="113">
        <v>2310978.14</v>
      </c>
      <c r="AC1633" s="113">
        <v>0</v>
      </c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1702</v>
      </c>
      <c r="B1634" s="111" t="s">
        <v>30</v>
      </c>
      <c r="C1634" s="112" t="s">
        <v>1447</v>
      </c>
      <c r="D1634" s="21">
        <f t="shared" si="27"/>
        <v>2050887.4100000001</v>
      </c>
      <c r="E1634" s="24">
        <f t="shared" si="27"/>
        <v>2358648.39</v>
      </c>
      <c r="F1634" s="104">
        <v>0</v>
      </c>
      <c r="G1634" s="104">
        <v>0</v>
      </c>
      <c r="H1634" s="113">
        <v>0</v>
      </c>
      <c r="I1634" s="113">
        <v>175000</v>
      </c>
      <c r="J1634" s="31">
        <v>2048728.1</v>
      </c>
      <c r="K1634" s="32">
        <v>72242.179999999993</v>
      </c>
      <c r="L1634" s="113">
        <v>0</v>
      </c>
      <c r="M1634" s="113">
        <v>987291</v>
      </c>
      <c r="N1634" s="31">
        <v>0</v>
      </c>
      <c r="O1634" s="32">
        <v>0</v>
      </c>
      <c r="P1634" s="113">
        <v>0</v>
      </c>
      <c r="Q1634" s="113">
        <v>0</v>
      </c>
      <c r="R1634" s="31">
        <v>0</v>
      </c>
      <c r="S1634" s="32">
        <v>365000</v>
      </c>
      <c r="T1634" s="113">
        <v>0</v>
      </c>
      <c r="U1634" s="113">
        <v>0</v>
      </c>
      <c r="V1634" s="31">
        <v>2159.31</v>
      </c>
      <c r="W1634" s="32">
        <v>375000</v>
      </c>
      <c r="X1634" s="113">
        <v>0</v>
      </c>
      <c r="Y1634" s="113">
        <v>0</v>
      </c>
      <c r="Z1634" s="31">
        <v>0</v>
      </c>
      <c r="AA1634" s="32">
        <v>0</v>
      </c>
      <c r="AB1634" s="113">
        <v>0</v>
      </c>
      <c r="AC1634" s="113">
        <v>384115.21</v>
      </c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1702</v>
      </c>
      <c r="B1635" s="111" t="s">
        <v>31</v>
      </c>
      <c r="C1635" s="112" t="s">
        <v>1659</v>
      </c>
      <c r="D1635" s="21">
        <f t="shared" si="27"/>
        <v>404958.14</v>
      </c>
      <c r="E1635" s="24">
        <f t="shared" si="27"/>
        <v>404958.14</v>
      </c>
      <c r="F1635" s="104">
        <v>10000</v>
      </c>
      <c r="G1635" s="104">
        <v>0</v>
      </c>
      <c r="H1635" s="105">
        <v>0</v>
      </c>
      <c r="I1635" s="105">
        <v>0</v>
      </c>
      <c r="J1635" s="106">
        <v>20507.28</v>
      </c>
      <c r="K1635" s="107">
        <v>0</v>
      </c>
      <c r="L1635" s="105">
        <v>5800</v>
      </c>
      <c r="M1635" s="105">
        <v>0</v>
      </c>
      <c r="N1635" s="106">
        <v>0</v>
      </c>
      <c r="O1635" s="107">
        <v>0</v>
      </c>
      <c r="P1635" s="113">
        <v>17000</v>
      </c>
      <c r="Q1635" s="113">
        <v>0</v>
      </c>
      <c r="R1635" s="106">
        <v>500</v>
      </c>
      <c r="S1635" s="107">
        <v>0</v>
      </c>
      <c r="T1635" s="105">
        <v>4850</v>
      </c>
      <c r="U1635" s="105">
        <v>0</v>
      </c>
      <c r="V1635" s="106">
        <v>63058.86</v>
      </c>
      <c r="W1635" s="107">
        <v>49980</v>
      </c>
      <c r="X1635" s="105">
        <v>236142</v>
      </c>
      <c r="Y1635" s="105">
        <v>0</v>
      </c>
      <c r="Z1635" s="106">
        <v>47100</v>
      </c>
      <c r="AA1635" s="107">
        <v>0</v>
      </c>
      <c r="AB1635" s="105">
        <v>0</v>
      </c>
      <c r="AC1635" s="105">
        <v>354978.14</v>
      </c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1702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1702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1702</v>
      </c>
      <c r="B1638" s="111" t="s">
        <v>36</v>
      </c>
      <c r="C1638" s="112" t="s">
        <v>1448</v>
      </c>
      <c r="D1638" s="21">
        <f t="shared" si="27"/>
        <v>808470</v>
      </c>
      <c r="E1638" s="24">
        <f t="shared" si="27"/>
        <v>769812</v>
      </c>
      <c r="F1638" s="104">
        <v>55419</v>
      </c>
      <c r="G1638" s="104">
        <v>29648</v>
      </c>
      <c r="H1638" s="105">
        <v>85213</v>
      </c>
      <c r="I1638" s="105">
        <v>180547</v>
      </c>
      <c r="J1638" s="106">
        <v>129510</v>
      </c>
      <c r="K1638" s="107">
        <v>60540</v>
      </c>
      <c r="L1638" s="105">
        <v>123886</v>
      </c>
      <c r="M1638" s="105">
        <v>27220</v>
      </c>
      <c r="N1638" s="106">
        <v>40878</v>
      </c>
      <c r="O1638" s="107">
        <v>53380</v>
      </c>
      <c r="P1638" s="113">
        <v>118951</v>
      </c>
      <c r="Q1638" s="113">
        <v>136238</v>
      </c>
      <c r="R1638" s="106">
        <v>33091</v>
      </c>
      <c r="S1638" s="107">
        <v>36611</v>
      </c>
      <c r="T1638" s="105">
        <v>32185</v>
      </c>
      <c r="U1638" s="105">
        <v>33091</v>
      </c>
      <c r="V1638" s="106">
        <v>47615</v>
      </c>
      <c r="W1638" s="107">
        <v>66185</v>
      </c>
      <c r="X1638" s="105">
        <v>50010</v>
      </c>
      <c r="Y1638" s="105">
        <v>62115</v>
      </c>
      <c r="Z1638" s="106">
        <v>49727</v>
      </c>
      <c r="AA1638" s="107">
        <v>49510</v>
      </c>
      <c r="AB1638" s="105">
        <v>41985</v>
      </c>
      <c r="AC1638" s="105">
        <v>34727</v>
      </c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1702</v>
      </c>
      <c r="B1639" s="111" t="s">
        <v>37</v>
      </c>
      <c r="C1639" s="112" t="s">
        <v>1449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1702</v>
      </c>
      <c r="B1640" s="111" t="s">
        <v>38</v>
      </c>
      <c r="C1640" s="112" t="s">
        <v>1450</v>
      </c>
      <c r="D1640" s="21">
        <f t="shared" si="27"/>
        <v>2804600</v>
      </c>
      <c r="E1640" s="24">
        <f t="shared" si="27"/>
        <v>1459675</v>
      </c>
      <c r="F1640" s="104">
        <v>355100</v>
      </c>
      <c r="G1640" s="104">
        <v>60000</v>
      </c>
      <c r="H1640" s="113">
        <v>382300</v>
      </c>
      <c r="I1640" s="113">
        <v>87375</v>
      </c>
      <c r="J1640" s="31">
        <v>344900</v>
      </c>
      <c r="K1640" s="32">
        <v>0</v>
      </c>
      <c r="L1640" s="113">
        <v>348100</v>
      </c>
      <c r="M1640" s="113">
        <v>381700</v>
      </c>
      <c r="N1640" s="31">
        <v>348100</v>
      </c>
      <c r="O1640" s="32">
        <v>296400</v>
      </c>
      <c r="P1640" s="113">
        <v>344900</v>
      </c>
      <c r="Q1640" s="113">
        <v>3000</v>
      </c>
      <c r="R1640" s="31">
        <v>338500</v>
      </c>
      <c r="S1640" s="32">
        <v>3200</v>
      </c>
      <c r="T1640" s="113">
        <v>342700</v>
      </c>
      <c r="U1640" s="113">
        <v>0</v>
      </c>
      <c r="V1640" s="31">
        <v>0</v>
      </c>
      <c r="W1640" s="32">
        <v>0</v>
      </c>
      <c r="X1640" s="113">
        <v>0</v>
      </c>
      <c r="Y1640" s="113">
        <v>344900</v>
      </c>
      <c r="Z1640" s="31">
        <v>0</v>
      </c>
      <c r="AA1640" s="32">
        <v>283100</v>
      </c>
      <c r="AB1640" s="113">
        <v>0</v>
      </c>
      <c r="AC1640" s="113">
        <v>0</v>
      </c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1702</v>
      </c>
      <c r="B1641" s="111" t="s">
        <v>39</v>
      </c>
      <c r="C1641" s="112" t="s">
        <v>1451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1702</v>
      </c>
      <c r="B1642" s="111" t="s">
        <v>40</v>
      </c>
      <c r="C1642" s="112" t="s">
        <v>1452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1702</v>
      </c>
      <c r="B1643" s="111" t="s">
        <v>1453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1702</v>
      </c>
      <c r="B1644" s="111" t="s">
        <v>1454</v>
      </c>
      <c r="C1644" s="112" t="s">
        <v>58</v>
      </c>
      <c r="D1644" s="21">
        <f t="shared" si="27"/>
        <v>65100</v>
      </c>
      <c r="E1644" s="24">
        <f t="shared" si="27"/>
        <v>64080</v>
      </c>
      <c r="F1644" s="104">
        <v>0</v>
      </c>
      <c r="G1644" s="104">
        <v>0</v>
      </c>
      <c r="H1644" s="105">
        <v>0</v>
      </c>
      <c r="I1644" s="105">
        <v>0</v>
      </c>
      <c r="J1644" s="106">
        <v>0</v>
      </c>
      <c r="K1644" s="107">
        <v>9270</v>
      </c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>
        <v>30720</v>
      </c>
      <c r="W1644" s="107">
        <v>0</v>
      </c>
      <c r="X1644" s="105">
        <v>22450</v>
      </c>
      <c r="Y1644" s="105">
        <v>0</v>
      </c>
      <c r="Z1644" s="106">
        <v>1640</v>
      </c>
      <c r="AA1644" s="107">
        <v>0</v>
      </c>
      <c r="AB1644" s="105">
        <v>10290</v>
      </c>
      <c r="AC1644" s="105">
        <v>54810</v>
      </c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1702</v>
      </c>
      <c r="B1645" s="111" t="s">
        <v>1455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1702</v>
      </c>
      <c r="B1646" s="111" t="s">
        <v>1456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1702</v>
      </c>
      <c r="B1647" s="111" t="s">
        <v>1457</v>
      </c>
      <c r="C1647" s="112" t="s">
        <v>1458</v>
      </c>
      <c r="D1647" s="21">
        <f t="shared" si="27"/>
        <v>69350</v>
      </c>
      <c r="E1647" s="24">
        <f t="shared" si="27"/>
        <v>83200</v>
      </c>
      <c r="F1647" s="104">
        <v>8250</v>
      </c>
      <c r="G1647" s="104">
        <v>11700</v>
      </c>
      <c r="H1647" s="113">
        <v>10600</v>
      </c>
      <c r="I1647" s="113">
        <v>9000</v>
      </c>
      <c r="J1647" s="31">
        <v>6350</v>
      </c>
      <c r="K1647" s="32">
        <v>17100</v>
      </c>
      <c r="L1647" s="113">
        <v>6400</v>
      </c>
      <c r="M1647" s="113">
        <v>1000</v>
      </c>
      <c r="N1647" s="31">
        <v>10000</v>
      </c>
      <c r="O1647" s="32">
        <v>7750</v>
      </c>
      <c r="P1647" s="113">
        <v>5000</v>
      </c>
      <c r="Q1647" s="113">
        <v>0</v>
      </c>
      <c r="R1647" s="31">
        <v>3250</v>
      </c>
      <c r="S1647" s="32">
        <v>4000</v>
      </c>
      <c r="T1647" s="113">
        <v>4500</v>
      </c>
      <c r="U1647" s="113">
        <v>21000</v>
      </c>
      <c r="V1647" s="31">
        <v>1900</v>
      </c>
      <c r="W1647" s="32">
        <v>0</v>
      </c>
      <c r="X1647" s="113">
        <v>4000</v>
      </c>
      <c r="Y1647" s="113">
        <v>4250</v>
      </c>
      <c r="Z1647" s="31">
        <v>4750</v>
      </c>
      <c r="AA1647" s="32">
        <v>0</v>
      </c>
      <c r="AB1647" s="113">
        <v>4350</v>
      </c>
      <c r="AC1647" s="113">
        <v>7400</v>
      </c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1702</v>
      </c>
      <c r="B1648" s="111" t="s">
        <v>1459</v>
      </c>
      <c r="C1648" s="112" t="s">
        <v>67</v>
      </c>
      <c r="D1648" s="21">
        <f t="shared" si="27"/>
        <v>18317211</v>
      </c>
      <c r="E1648" s="24">
        <f t="shared" si="27"/>
        <v>18317211</v>
      </c>
      <c r="F1648" s="104">
        <v>1273343.75</v>
      </c>
      <c r="G1648" s="104">
        <v>1273343.75</v>
      </c>
      <c r="H1648" s="105">
        <v>1873594</v>
      </c>
      <c r="I1648" s="105">
        <v>1873594</v>
      </c>
      <c r="J1648" s="106">
        <v>1754292</v>
      </c>
      <c r="K1648" s="107">
        <v>1754292</v>
      </c>
      <c r="L1648" s="105">
        <v>1829487.75</v>
      </c>
      <c r="M1648" s="105">
        <v>1829487.75</v>
      </c>
      <c r="N1648" s="106">
        <v>1393345.5</v>
      </c>
      <c r="O1648" s="107">
        <v>1393345.5</v>
      </c>
      <c r="P1648" s="113">
        <v>1547409.25</v>
      </c>
      <c r="Q1648" s="113">
        <v>1547409.25</v>
      </c>
      <c r="R1648" s="106">
        <v>1202563.25</v>
      </c>
      <c r="S1648" s="107">
        <v>1202563.25</v>
      </c>
      <c r="T1648" s="105">
        <v>1238357.5</v>
      </c>
      <c r="U1648" s="105">
        <v>1238357.5</v>
      </c>
      <c r="V1648" s="106">
        <v>1491399.5</v>
      </c>
      <c r="W1648" s="107">
        <v>1491399.5</v>
      </c>
      <c r="X1648" s="105">
        <v>1568589</v>
      </c>
      <c r="Y1648" s="105">
        <v>1568589</v>
      </c>
      <c r="Z1648" s="106">
        <v>1477205.25</v>
      </c>
      <c r="AA1648" s="107">
        <v>1477205.25</v>
      </c>
      <c r="AB1648" s="105">
        <v>1667624.25</v>
      </c>
      <c r="AC1648" s="105">
        <v>1667624.25</v>
      </c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1702</v>
      </c>
      <c r="B1649" s="111" t="s">
        <v>1460</v>
      </c>
      <c r="C1649" s="112" t="s">
        <v>1461</v>
      </c>
      <c r="D1649" s="21">
        <f t="shared" si="27"/>
        <v>7704481.75</v>
      </c>
      <c r="E1649" s="24">
        <f t="shared" si="27"/>
        <v>6786479.75</v>
      </c>
      <c r="F1649" s="104">
        <v>601864.5</v>
      </c>
      <c r="G1649" s="104">
        <v>0</v>
      </c>
      <c r="H1649" s="113">
        <v>581130.75</v>
      </c>
      <c r="I1649" s="113">
        <v>578173.75</v>
      </c>
      <c r="J1649" s="31">
        <v>736041.75</v>
      </c>
      <c r="K1649" s="32">
        <v>651628.5</v>
      </c>
      <c r="L1649" s="113">
        <v>567332.5</v>
      </c>
      <c r="M1649" s="113">
        <v>681454</v>
      </c>
      <c r="N1649" s="31">
        <v>543018.75</v>
      </c>
      <c r="O1649" s="32">
        <v>492714.75</v>
      </c>
      <c r="P1649" s="105">
        <v>655954.75</v>
      </c>
      <c r="Q1649" s="105">
        <v>571244</v>
      </c>
      <c r="R1649" s="31">
        <v>557051.75</v>
      </c>
      <c r="S1649" s="32">
        <v>801525.75</v>
      </c>
      <c r="T1649" s="113">
        <v>433718.75</v>
      </c>
      <c r="U1649" s="113">
        <v>388374</v>
      </c>
      <c r="V1649" s="31">
        <v>470490</v>
      </c>
      <c r="W1649" s="32">
        <v>478186.28</v>
      </c>
      <c r="X1649" s="113">
        <v>557688.75</v>
      </c>
      <c r="Y1649" s="113">
        <v>548194.72</v>
      </c>
      <c r="Z1649" s="31">
        <v>1209633.25</v>
      </c>
      <c r="AA1649" s="32">
        <v>327376.75</v>
      </c>
      <c r="AB1649" s="113">
        <v>790556.25</v>
      </c>
      <c r="AC1649" s="113">
        <v>1267607.25</v>
      </c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1702</v>
      </c>
      <c r="B1650" s="111" t="s">
        <v>1462</v>
      </c>
      <c r="C1650" s="112" t="s">
        <v>1463</v>
      </c>
      <c r="D1650" s="21">
        <f t="shared" si="27"/>
        <v>494056.5</v>
      </c>
      <c r="E1650" s="24">
        <f t="shared" si="27"/>
        <v>523861.75</v>
      </c>
      <c r="F1650" s="104">
        <v>25839</v>
      </c>
      <c r="G1650" s="104">
        <v>10209.5</v>
      </c>
      <c r="H1650" s="113">
        <v>47527</v>
      </c>
      <c r="I1650" s="113">
        <v>87153</v>
      </c>
      <c r="J1650" s="31">
        <v>30970.75</v>
      </c>
      <c r="K1650" s="32">
        <v>32001.25</v>
      </c>
      <c r="L1650" s="113">
        <v>35025.5</v>
      </c>
      <c r="M1650" s="113">
        <v>14691.5</v>
      </c>
      <c r="N1650" s="31">
        <v>24490.25</v>
      </c>
      <c r="O1650" s="32">
        <v>21548</v>
      </c>
      <c r="P1650" s="113">
        <v>65331.5</v>
      </c>
      <c r="Q1650" s="113">
        <v>47196.5</v>
      </c>
      <c r="R1650" s="31">
        <v>23982.25</v>
      </c>
      <c r="S1650" s="32">
        <v>32080</v>
      </c>
      <c r="T1650" s="113">
        <v>44043.25</v>
      </c>
      <c r="U1650" s="113">
        <v>43385</v>
      </c>
      <c r="V1650" s="31">
        <v>38616</v>
      </c>
      <c r="W1650" s="32">
        <v>5846</v>
      </c>
      <c r="X1650" s="113">
        <v>85307.25</v>
      </c>
      <c r="Y1650" s="113">
        <v>40410</v>
      </c>
      <c r="Z1650" s="31">
        <v>20452.75</v>
      </c>
      <c r="AA1650" s="32">
        <v>109730.25</v>
      </c>
      <c r="AB1650" s="113">
        <v>52471</v>
      </c>
      <c r="AC1650" s="113">
        <v>79610.75</v>
      </c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1702</v>
      </c>
      <c r="B1651" s="111" t="s">
        <v>1464</v>
      </c>
      <c r="C1651" s="112" t="s">
        <v>1465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1702</v>
      </c>
      <c r="B1652" s="111" t="s">
        <v>1466</v>
      </c>
      <c r="C1652" s="112" t="s">
        <v>68</v>
      </c>
      <c r="D1652" s="21">
        <f t="shared" si="27"/>
        <v>7596786.5</v>
      </c>
      <c r="E1652" s="24">
        <f t="shared" si="27"/>
        <v>7596786.5</v>
      </c>
      <c r="F1652" s="104">
        <v>67069.5</v>
      </c>
      <c r="G1652" s="104">
        <v>67069.5</v>
      </c>
      <c r="H1652" s="105">
        <v>71848.75</v>
      </c>
      <c r="I1652" s="105">
        <v>71848.75</v>
      </c>
      <c r="J1652" s="106">
        <v>74568.25</v>
      </c>
      <c r="K1652" s="107">
        <v>74568.25</v>
      </c>
      <c r="L1652" s="105">
        <v>107258.5</v>
      </c>
      <c r="M1652" s="105">
        <v>107258.5</v>
      </c>
      <c r="N1652" s="106">
        <v>99968</v>
      </c>
      <c r="O1652" s="107">
        <v>99968</v>
      </c>
      <c r="P1652" s="113">
        <v>203574.75</v>
      </c>
      <c r="Q1652" s="113">
        <v>203574.75</v>
      </c>
      <c r="R1652" s="106">
        <v>351177.75</v>
      </c>
      <c r="S1652" s="107">
        <v>351177.75</v>
      </c>
      <c r="T1652" s="105">
        <v>376030.25</v>
      </c>
      <c r="U1652" s="105">
        <v>376030.25</v>
      </c>
      <c r="V1652" s="106">
        <v>912784</v>
      </c>
      <c r="W1652" s="107">
        <v>912784</v>
      </c>
      <c r="X1652" s="105">
        <v>1023986</v>
      </c>
      <c r="Y1652" s="105">
        <v>1023986</v>
      </c>
      <c r="Z1652" s="106">
        <v>2099137.5</v>
      </c>
      <c r="AA1652" s="107">
        <v>2099137.5</v>
      </c>
      <c r="AB1652" s="105">
        <v>2209383.25</v>
      </c>
      <c r="AC1652" s="105">
        <v>2209383.25</v>
      </c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1702</v>
      </c>
      <c r="B1653" s="111" t="s">
        <v>1467</v>
      </c>
      <c r="C1653" s="112" t="s">
        <v>1468</v>
      </c>
      <c r="D1653" s="21">
        <f t="shared" si="27"/>
        <v>702872.4</v>
      </c>
      <c r="E1653" s="24">
        <f t="shared" si="27"/>
        <v>634249.15</v>
      </c>
      <c r="F1653" s="104">
        <v>13130.75</v>
      </c>
      <c r="G1653" s="104">
        <v>0</v>
      </c>
      <c r="H1653" s="105">
        <v>23731.9</v>
      </c>
      <c r="I1653" s="105">
        <v>20523.150000000001</v>
      </c>
      <c r="J1653" s="106">
        <v>44675.25</v>
      </c>
      <c r="K1653" s="107">
        <v>48422</v>
      </c>
      <c r="L1653" s="105">
        <v>33601.25</v>
      </c>
      <c r="M1653" s="105">
        <v>28425.25</v>
      </c>
      <c r="N1653" s="106">
        <v>39397.5</v>
      </c>
      <c r="O1653" s="107">
        <v>37585</v>
      </c>
      <c r="P1653" s="105">
        <v>88843</v>
      </c>
      <c r="Q1653" s="105">
        <v>85764.75</v>
      </c>
      <c r="R1653" s="106">
        <v>72975.25</v>
      </c>
      <c r="S1653" s="107">
        <v>58874.75</v>
      </c>
      <c r="T1653" s="105">
        <v>87542.5</v>
      </c>
      <c r="U1653" s="105">
        <v>114859</v>
      </c>
      <c r="V1653" s="106">
        <v>53476.25</v>
      </c>
      <c r="W1653" s="107">
        <v>17599.75</v>
      </c>
      <c r="X1653" s="105">
        <v>65412.5</v>
      </c>
      <c r="Y1653" s="105">
        <v>62446.75</v>
      </c>
      <c r="Z1653" s="106">
        <v>110573.75</v>
      </c>
      <c r="AA1653" s="107">
        <v>105277.5</v>
      </c>
      <c r="AB1653" s="105">
        <v>69512.5</v>
      </c>
      <c r="AC1653" s="105">
        <v>54471.25</v>
      </c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1702</v>
      </c>
      <c r="B1654" s="111" t="s">
        <v>1469</v>
      </c>
      <c r="C1654" s="112" t="s">
        <v>1470</v>
      </c>
      <c r="D1654" s="21">
        <f t="shared" si="27"/>
        <v>92917.420000000013</v>
      </c>
      <c r="E1654" s="24">
        <f t="shared" si="27"/>
        <v>82823.420000000013</v>
      </c>
      <c r="F1654" s="104"/>
      <c r="G1654" s="104"/>
      <c r="H1654" s="105">
        <v>5038.05</v>
      </c>
      <c r="I1654" s="105">
        <v>5038.05</v>
      </c>
      <c r="J1654" s="106">
        <v>13863.81</v>
      </c>
      <c r="K1654" s="107">
        <v>13863.81</v>
      </c>
      <c r="L1654" s="105">
        <v>515</v>
      </c>
      <c r="M1654" s="105">
        <v>515</v>
      </c>
      <c r="N1654" s="106">
        <v>3820</v>
      </c>
      <c r="O1654" s="107">
        <v>3820</v>
      </c>
      <c r="P1654" s="105">
        <v>527</v>
      </c>
      <c r="Q1654" s="105">
        <v>527</v>
      </c>
      <c r="R1654" s="106">
        <v>3468</v>
      </c>
      <c r="S1654" s="107">
        <v>3468</v>
      </c>
      <c r="T1654" s="105">
        <v>2892</v>
      </c>
      <c r="U1654" s="105">
        <v>2892</v>
      </c>
      <c r="V1654" s="106">
        <v>18074.8</v>
      </c>
      <c r="W1654" s="107">
        <v>18074.8</v>
      </c>
      <c r="X1654" s="105">
        <v>17927.02</v>
      </c>
      <c r="Y1654" s="105">
        <v>17927.02</v>
      </c>
      <c r="Z1654" s="106">
        <v>13829.74</v>
      </c>
      <c r="AA1654" s="107">
        <v>13829.74</v>
      </c>
      <c r="AB1654" s="105">
        <v>12962</v>
      </c>
      <c r="AC1654" s="105">
        <v>2868</v>
      </c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1702</v>
      </c>
      <c r="B1655" s="111" t="s">
        <v>1471</v>
      </c>
      <c r="C1655" s="112" t="s">
        <v>1472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1702</v>
      </c>
      <c r="B1656" s="111" t="s">
        <v>1473</v>
      </c>
      <c r="C1656" s="112" t="s">
        <v>1474</v>
      </c>
      <c r="D1656" s="21">
        <f t="shared" si="27"/>
        <v>43350</v>
      </c>
      <c r="E1656" s="24">
        <f t="shared" si="27"/>
        <v>36750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>
        <v>9700</v>
      </c>
      <c r="U1656" s="113">
        <v>9700</v>
      </c>
      <c r="V1656" s="31">
        <v>600</v>
      </c>
      <c r="W1656" s="32">
        <v>600</v>
      </c>
      <c r="X1656" s="113">
        <v>6300</v>
      </c>
      <c r="Y1656" s="113">
        <v>0</v>
      </c>
      <c r="Z1656" s="31">
        <v>18800</v>
      </c>
      <c r="AA1656" s="32">
        <v>17700</v>
      </c>
      <c r="AB1656" s="113">
        <v>7950</v>
      </c>
      <c r="AC1656" s="113">
        <v>8750</v>
      </c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1702</v>
      </c>
      <c r="B1657" s="111" t="s">
        <v>1475</v>
      </c>
      <c r="C1657" s="112" t="s">
        <v>1476</v>
      </c>
      <c r="D1657" s="21">
        <f t="shared" si="27"/>
        <v>1677035.38</v>
      </c>
      <c r="E1657" s="24">
        <f t="shared" si="27"/>
        <v>22060.32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4974.72</v>
      </c>
      <c r="Q1657" s="113">
        <v>0</v>
      </c>
      <c r="R1657" s="31">
        <v>0</v>
      </c>
      <c r="S1657" s="32">
        <v>0</v>
      </c>
      <c r="T1657" s="113">
        <v>0</v>
      </c>
      <c r="U1657" s="113">
        <v>4974.72</v>
      </c>
      <c r="V1657" s="31"/>
      <c r="W1657" s="32"/>
      <c r="X1657" s="113">
        <v>100</v>
      </c>
      <c r="Y1657" s="113">
        <v>100</v>
      </c>
      <c r="Z1657" s="31"/>
      <c r="AA1657" s="32"/>
      <c r="AB1657" s="113">
        <v>1671960.66</v>
      </c>
      <c r="AC1657" s="113">
        <v>16985.599999999999</v>
      </c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1702</v>
      </c>
      <c r="B1658" s="111" t="s">
        <v>1477</v>
      </c>
      <c r="C1658" s="112" t="s">
        <v>1478</v>
      </c>
      <c r="D1658" s="21">
        <f t="shared" si="27"/>
        <v>1141346.25</v>
      </c>
      <c r="E1658" s="24">
        <f t="shared" si="27"/>
        <v>1444212.3900000001</v>
      </c>
      <c r="F1658" s="104">
        <v>60727.75</v>
      </c>
      <c r="G1658" s="104">
        <v>3812.52</v>
      </c>
      <c r="H1658" s="113">
        <v>99688</v>
      </c>
      <c r="I1658" s="113">
        <v>17444.189999999999</v>
      </c>
      <c r="J1658" s="31">
        <v>93245.75</v>
      </c>
      <c r="K1658" s="32">
        <v>589452.03</v>
      </c>
      <c r="L1658" s="113">
        <v>80616.25</v>
      </c>
      <c r="M1658" s="113">
        <v>22316.27</v>
      </c>
      <c r="N1658" s="31">
        <v>66647</v>
      </c>
      <c r="O1658" s="32">
        <v>8017.02</v>
      </c>
      <c r="P1658" s="113">
        <v>64184.25</v>
      </c>
      <c r="Q1658" s="113">
        <v>8337.77</v>
      </c>
      <c r="R1658" s="31">
        <v>67380.5</v>
      </c>
      <c r="S1658" s="32">
        <v>8750.52</v>
      </c>
      <c r="T1658" s="113">
        <v>79613.5</v>
      </c>
      <c r="U1658" s="113">
        <v>38734.370000000003</v>
      </c>
      <c r="V1658" s="31">
        <v>100377</v>
      </c>
      <c r="W1658" s="32">
        <v>42140.86</v>
      </c>
      <c r="X1658" s="113">
        <v>145339.25</v>
      </c>
      <c r="Y1658" s="113">
        <v>103463.52</v>
      </c>
      <c r="Z1658" s="31">
        <v>107235.25</v>
      </c>
      <c r="AA1658" s="32">
        <v>484890.95</v>
      </c>
      <c r="AB1658" s="113">
        <v>176291.75</v>
      </c>
      <c r="AC1658" s="113">
        <v>116852.37</v>
      </c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1702</v>
      </c>
      <c r="B1659" s="111" t="s">
        <v>1479</v>
      </c>
      <c r="C1659" s="112" t="s">
        <v>1480</v>
      </c>
      <c r="D1659" s="21">
        <f t="shared" si="27"/>
        <v>574696.5</v>
      </c>
      <c r="E1659" s="24">
        <f t="shared" si="27"/>
        <v>699915.63</v>
      </c>
      <c r="F1659" s="104">
        <v>34963.25</v>
      </c>
      <c r="G1659" s="104">
        <v>6296.58</v>
      </c>
      <c r="H1659" s="113">
        <v>21447.25</v>
      </c>
      <c r="I1659" s="113">
        <v>13822.07</v>
      </c>
      <c r="J1659" s="31">
        <v>45234.5</v>
      </c>
      <c r="K1659" s="32">
        <v>218292.37</v>
      </c>
      <c r="L1659" s="113">
        <v>23086.25</v>
      </c>
      <c r="M1659" s="113">
        <v>8451.0400000000009</v>
      </c>
      <c r="N1659" s="31">
        <v>2442.75</v>
      </c>
      <c r="O1659" s="32">
        <v>0</v>
      </c>
      <c r="P1659" s="113">
        <v>5423.5</v>
      </c>
      <c r="Q1659" s="113">
        <v>0</v>
      </c>
      <c r="R1659" s="31">
        <v>29625</v>
      </c>
      <c r="S1659" s="32">
        <v>14989.79</v>
      </c>
      <c r="T1659" s="113">
        <v>30851.75</v>
      </c>
      <c r="U1659" s="113">
        <v>19527.54</v>
      </c>
      <c r="V1659" s="31">
        <v>37297.5</v>
      </c>
      <c r="W1659" s="32">
        <v>21357.72</v>
      </c>
      <c r="X1659" s="113">
        <v>43630.5</v>
      </c>
      <c r="Y1659" s="113">
        <v>41943.64</v>
      </c>
      <c r="Z1659" s="31">
        <v>28100.5</v>
      </c>
      <c r="AA1659" s="32">
        <v>68625.95</v>
      </c>
      <c r="AB1659" s="113">
        <v>272593.75</v>
      </c>
      <c r="AC1659" s="113">
        <v>286608.93</v>
      </c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1702</v>
      </c>
      <c r="B1660" s="111" t="s">
        <v>1481</v>
      </c>
      <c r="C1660" s="112" t="s">
        <v>1482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1702</v>
      </c>
      <c r="B1661" s="111" t="s">
        <v>1483</v>
      </c>
      <c r="C1661" s="112" t="s">
        <v>1484</v>
      </c>
      <c r="D1661" s="21">
        <f t="shared" si="27"/>
        <v>13350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>
        <v>6256</v>
      </c>
      <c r="M1661" s="105">
        <v>0</v>
      </c>
      <c r="N1661" s="106">
        <v>0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>
        <v>7094</v>
      </c>
      <c r="Y1661" s="105">
        <v>0</v>
      </c>
      <c r="Z1661" s="106">
        <v>0</v>
      </c>
      <c r="AA1661" s="107">
        <v>0</v>
      </c>
      <c r="AB1661" s="105">
        <v>0</v>
      </c>
      <c r="AC1661" s="105">
        <v>0</v>
      </c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1702</v>
      </c>
      <c r="B1662" s="111" t="s">
        <v>1485</v>
      </c>
      <c r="C1662" s="112" t="s">
        <v>1486</v>
      </c>
      <c r="D1662" s="21">
        <f t="shared" si="27"/>
        <v>206673.75</v>
      </c>
      <c r="E1662" s="24">
        <f t="shared" si="27"/>
        <v>222984.25</v>
      </c>
      <c r="F1662" s="104">
        <v>10476</v>
      </c>
      <c r="G1662" s="104">
        <v>12211.5</v>
      </c>
      <c r="H1662" s="113">
        <v>17125</v>
      </c>
      <c r="I1662" s="113">
        <v>3926</v>
      </c>
      <c r="J1662" s="31">
        <v>32285</v>
      </c>
      <c r="K1662" s="32">
        <v>47256.5</v>
      </c>
      <c r="L1662" s="113">
        <v>19777.5</v>
      </c>
      <c r="M1662" s="113">
        <v>27157</v>
      </c>
      <c r="N1662" s="31">
        <v>18634</v>
      </c>
      <c r="O1662" s="32">
        <v>15356</v>
      </c>
      <c r="P1662" s="105">
        <v>17799</v>
      </c>
      <c r="Q1662" s="105">
        <v>27992</v>
      </c>
      <c r="R1662" s="31">
        <v>12758</v>
      </c>
      <c r="S1662" s="32">
        <v>10256.5</v>
      </c>
      <c r="T1662" s="113">
        <v>15605.25</v>
      </c>
      <c r="U1662" s="113">
        <v>12968</v>
      </c>
      <c r="V1662" s="31">
        <v>13204</v>
      </c>
      <c r="W1662" s="32">
        <v>32729.75</v>
      </c>
      <c r="X1662" s="113">
        <v>17352</v>
      </c>
      <c r="Y1662" s="113">
        <v>12764</v>
      </c>
      <c r="Z1662" s="31">
        <v>14328</v>
      </c>
      <c r="AA1662" s="32">
        <v>3565</v>
      </c>
      <c r="AB1662" s="113">
        <v>17330</v>
      </c>
      <c r="AC1662" s="113">
        <v>16802</v>
      </c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1702</v>
      </c>
      <c r="B1663" s="111" t="s">
        <v>1487</v>
      </c>
      <c r="C1663" s="112" t="s">
        <v>70</v>
      </c>
      <c r="D1663" s="21">
        <f t="shared" si="27"/>
        <v>1970729.25</v>
      </c>
      <c r="E1663" s="24">
        <f t="shared" si="27"/>
        <v>1247350.5</v>
      </c>
      <c r="F1663" s="104">
        <v>0</v>
      </c>
      <c r="G1663" s="104">
        <v>0</v>
      </c>
      <c r="H1663" s="113">
        <v>7091</v>
      </c>
      <c r="I1663" s="113">
        <v>0</v>
      </c>
      <c r="J1663" s="31">
        <v>0</v>
      </c>
      <c r="K1663" s="32">
        <v>14088.25</v>
      </c>
      <c r="L1663" s="113">
        <v>14554.75</v>
      </c>
      <c r="M1663" s="113">
        <v>6166</v>
      </c>
      <c r="N1663" s="31">
        <v>8992.25</v>
      </c>
      <c r="O1663" s="32">
        <v>0</v>
      </c>
      <c r="P1663" s="113">
        <v>0</v>
      </c>
      <c r="Q1663" s="113">
        <v>17381</v>
      </c>
      <c r="R1663" s="31">
        <v>4391</v>
      </c>
      <c r="S1663" s="32">
        <v>0</v>
      </c>
      <c r="T1663" s="113">
        <v>6622.5</v>
      </c>
      <c r="U1663" s="113">
        <v>4391</v>
      </c>
      <c r="V1663" s="31">
        <v>22869.5</v>
      </c>
      <c r="W1663" s="32">
        <v>3253</v>
      </c>
      <c r="X1663" s="113">
        <v>281208</v>
      </c>
      <c r="Y1663" s="113">
        <v>26239</v>
      </c>
      <c r="Z1663" s="31">
        <v>1561686.25</v>
      </c>
      <c r="AA1663" s="32">
        <v>0</v>
      </c>
      <c r="AB1663" s="113">
        <v>63314</v>
      </c>
      <c r="AC1663" s="113">
        <v>1175832.25</v>
      </c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1702</v>
      </c>
      <c r="B1664" s="111" t="s">
        <v>1488</v>
      </c>
      <c r="C1664" s="112" t="s">
        <v>1489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1702</v>
      </c>
      <c r="B1665" s="111" t="s">
        <v>1490</v>
      </c>
      <c r="C1665" s="112" t="s">
        <v>1491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1702</v>
      </c>
      <c r="B1666" s="111" t="s">
        <v>1492</v>
      </c>
      <c r="C1666" s="112" t="s">
        <v>71</v>
      </c>
      <c r="D1666" s="21">
        <f t="shared" si="27"/>
        <v>3624415.75</v>
      </c>
      <c r="E1666" s="24">
        <f t="shared" si="27"/>
        <v>3482502.5</v>
      </c>
      <c r="F1666" s="104">
        <v>289849.5</v>
      </c>
      <c r="G1666" s="104">
        <v>362949.25</v>
      </c>
      <c r="H1666" s="105">
        <v>312003.5</v>
      </c>
      <c r="I1666" s="105">
        <v>192781</v>
      </c>
      <c r="J1666" s="106">
        <v>348728.75</v>
      </c>
      <c r="K1666" s="107">
        <v>148657.25</v>
      </c>
      <c r="L1666" s="105">
        <v>307448.25</v>
      </c>
      <c r="M1666" s="105">
        <v>1511</v>
      </c>
      <c r="N1666" s="106">
        <v>288353.25</v>
      </c>
      <c r="O1666" s="107">
        <v>3855</v>
      </c>
      <c r="P1666" s="113">
        <v>321832.75</v>
      </c>
      <c r="Q1666" s="113">
        <v>973439.75</v>
      </c>
      <c r="R1666" s="106">
        <v>252301</v>
      </c>
      <c r="S1666" s="107">
        <v>161517.75</v>
      </c>
      <c r="T1666" s="105">
        <v>236788.75</v>
      </c>
      <c r="U1666" s="105">
        <v>492171</v>
      </c>
      <c r="V1666" s="106">
        <v>319295.25</v>
      </c>
      <c r="W1666" s="107">
        <v>291663.5</v>
      </c>
      <c r="X1666" s="105">
        <v>303756.5</v>
      </c>
      <c r="Y1666" s="105">
        <v>327857</v>
      </c>
      <c r="Z1666" s="106">
        <v>274271.25</v>
      </c>
      <c r="AA1666" s="107">
        <v>385487.25</v>
      </c>
      <c r="AB1666" s="105">
        <v>369787</v>
      </c>
      <c r="AC1666" s="105">
        <v>140612.75</v>
      </c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1702</v>
      </c>
      <c r="B1667" s="111" t="s">
        <v>1493</v>
      </c>
      <c r="C1667" s="112" t="s">
        <v>1494</v>
      </c>
      <c r="D1667" s="21">
        <f t="shared" si="27"/>
        <v>794557</v>
      </c>
      <c r="E1667" s="24">
        <f t="shared" si="27"/>
        <v>723994.49</v>
      </c>
      <c r="F1667" s="104">
        <v>111148.75</v>
      </c>
      <c r="G1667" s="104">
        <v>2877.91</v>
      </c>
      <c r="H1667" s="105">
        <v>133813.75</v>
      </c>
      <c r="I1667" s="105">
        <v>64937.36</v>
      </c>
      <c r="J1667" s="106">
        <v>21131.25</v>
      </c>
      <c r="K1667" s="107">
        <v>50712.23</v>
      </c>
      <c r="L1667" s="105">
        <v>38430.25</v>
      </c>
      <c r="M1667" s="105">
        <v>0</v>
      </c>
      <c r="N1667" s="106">
        <v>32066</v>
      </c>
      <c r="O1667" s="107">
        <v>0</v>
      </c>
      <c r="P1667" s="105">
        <v>37189.25</v>
      </c>
      <c r="Q1667" s="105">
        <v>10973.49</v>
      </c>
      <c r="R1667" s="106">
        <v>32557.25</v>
      </c>
      <c r="S1667" s="107">
        <v>221785.59</v>
      </c>
      <c r="T1667" s="105">
        <v>109038.75</v>
      </c>
      <c r="U1667" s="105">
        <v>20529.849999999999</v>
      </c>
      <c r="V1667" s="106">
        <v>75307.25</v>
      </c>
      <c r="W1667" s="107">
        <v>112793.44</v>
      </c>
      <c r="X1667" s="105">
        <v>31869.5</v>
      </c>
      <c r="Y1667" s="105">
        <v>30036.33</v>
      </c>
      <c r="Z1667" s="106">
        <v>62220.25</v>
      </c>
      <c r="AA1667" s="107">
        <v>138781.35999999999</v>
      </c>
      <c r="AB1667" s="105">
        <v>109784.75</v>
      </c>
      <c r="AC1667" s="105">
        <v>70566.929999999993</v>
      </c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1702</v>
      </c>
      <c r="B1668" s="111" t="s">
        <v>1495</v>
      </c>
      <c r="C1668" s="112" t="s">
        <v>1496</v>
      </c>
      <c r="D1668" s="21">
        <f t="shared" ref="D1668:E1731" si="28">F1668+H1668+J1668+L1668+N1668+P1668+R1668+T1668+V1668+X1668+Z1668+AB1668</f>
        <v>154748</v>
      </c>
      <c r="E1668" s="24">
        <f t="shared" si="28"/>
        <v>154748</v>
      </c>
      <c r="F1668" s="104">
        <v>18089.5</v>
      </c>
      <c r="G1668" s="104">
        <v>18089.5</v>
      </c>
      <c r="H1668" s="113">
        <v>5759.75</v>
      </c>
      <c r="I1668" s="113">
        <v>5759.75</v>
      </c>
      <c r="J1668" s="31">
        <v>19025.75</v>
      </c>
      <c r="K1668" s="32">
        <v>19025.75</v>
      </c>
      <c r="L1668" s="113">
        <v>3742</v>
      </c>
      <c r="M1668" s="113">
        <v>3742</v>
      </c>
      <c r="N1668" s="31">
        <v>21144.25</v>
      </c>
      <c r="O1668" s="32">
        <v>21144.25</v>
      </c>
      <c r="P1668" s="105">
        <v>3158.5</v>
      </c>
      <c r="Q1668" s="105">
        <v>3158.5</v>
      </c>
      <c r="R1668" s="31">
        <v>19250.75</v>
      </c>
      <c r="S1668" s="32">
        <v>19250.75</v>
      </c>
      <c r="T1668" s="113">
        <v>3227.75</v>
      </c>
      <c r="U1668" s="113">
        <v>3227.75</v>
      </c>
      <c r="V1668" s="31">
        <v>30965.5</v>
      </c>
      <c r="W1668" s="32">
        <v>30965.5</v>
      </c>
      <c r="X1668" s="113">
        <v>5361.75</v>
      </c>
      <c r="Y1668" s="113">
        <v>5361.75</v>
      </c>
      <c r="Z1668" s="31">
        <v>19042.5</v>
      </c>
      <c r="AA1668" s="32">
        <v>19042.5</v>
      </c>
      <c r="AB1668" s="113">
        <v>5980</v>
      </c>
      <c r="AC1668" s="113">
        <v>5980</v>
      </c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1702</v>
      </c>
      <c r="B1669" s="111" t="s">
        <v>1497</v>
      </c>
      <c r="C1669" s="112" t="s">
        <v>1498</v>
      </c>
      <c r="D1669" s="21">
        <f t="shared" si="28"/>
        <v>40631.75</v>
      </c>
      <c r="E1669" s="24">
        <f t="shared" si="28"/>
        <v>40631.75</v>
      </c>
      <c r="F1669" s="104">
        <v>2065.25</v>
      </c>
      <c r="G1669" s="104">
        <v>2065.25</v>
      </c>
      <c r="H1669" s="113">
        <v>13821</v>
      </c>
      <c r="I1669" s="113">
        <v>13821</v>
      </c>
      <c r="J1669" s="31">
        <v>9440</v>
      </c>
      <c r="K1669" s="32">
        <v>9440</v>
      </c>
      <c r="L1669" s="113"/>
      <c r="M1669" s="113"/>
      <c r="N1669" s="31">
        <v>2277.25</v>
      </c>
      <c r="O1669" s="32">
        <v>2277.25</v>
      </c>
      <c r="P1669" s="113"/>
      <c r="Q1669" s="113"/>
      <c r="R1669" s="31"/>
      <c r="S1669" s="32"/>
      <c r="T1669" s="113">
        <v>5111</v>
      </c>
      <c r="U1669" s="113">
        <v>5111</v>
      </c>
      <c r="V1669" s="31">
        <v>7917.25</v>
      </c>
      <c r="W1669" s="32">
        <v>7917.25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1702</v>
      </c>
      <c r="B1670" s="111" t="s">
        <v>1499</v>
      </c>
      <c r="C1670" s="112" t="s">
        <v>1500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1702</v>
      </c>
      <c r="B1671" s="111" t="s">
        <v>1501</v>
      </c>
      <c r="C1671" s="112" t="s">
        <v>1502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1702</v>
      </c>
      <c r="B1672" s="111" t="s">
        <v>1503</v>
      </c>
      <c r="C1672" s="112" t="s">
        <v>1660</v>
      </c>
      <c r="D1672" s="21">
        <f t="shared" si="28"/>
        <v>72566.320000000007</v>
      </c>
      <c r="E1672" s="24">
        <f t="shared" si="28"/>
        <v>59996.560000000005</v>
      </c>
      <c r="F1672" s="104"/>
      <c r="G1672" s="104"/>
      <c r="H1672" s="113">
        <v>11114.16</v>
      </c>
      <c r="I1672" s="113">
        <v>0</v>
      </c>
      <c r="J1672" s="31">
        <v>0</v>
      </c>
      <c r="K1672" s="32">
        <v>11114.16</v>
      </c>
      <c r="L1672" s="113"/>
      <c r="M1672" s="113"/>
      <c r="N1672" s="31">
        <v>12569.76</v>
      </c>
      <c r="O1672" s="32">
        <v>12569.76</v>
      </c>
      <c r="P1672" s="113">
        <v>11173.12</v>
      </c>
      <c r="Q1672" s="113">
        <v>0</v>
      </c>
      <c r="R1672" s="31">
        <v>0</v>
      </c>
      <c r="S1672" s="32">
        <v>11173.12</v>
      </c>
      <c r="T1672" s="113"/>
      <c r="U1672" s="113"/>
      <c r="V1672" s="31">
        <v>12569.76</v>
      </c>
      <c r="W1672" s="32">
        <v>12569.76</v>
      </c>
      <c r="X1672" s="113">
        <v>12569.76</v>
      </c>
      <c r="Y1672" s="113">
        <v>0</v>
      </c>
      <c r="Z1672" s="31">
        <v>0</v>
      </c>
      <c r="AA1672" s="32">
        <v>12569.76</v>
      </c>
      <c r="AB1672" s="113">
        <v>12569.76</v>
      </c>
      <c r="AC1672" s="113">
        <v>0</v>
      </c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1702</v>
      </c>
      <c r="B1673" s="111" t="s">
        <v>1504</v>
      </c>
      <c r="C1673" s="112" t="s">
        <v>1505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1702</v>
      </c>
      <c r="B1674" s="111" t="s">
        <v>1506</v>
      </c>
      <c r="C1674" s="112" t="s">
        <v>1507</v>
      </c>
      <c r="D1674" s="21">
        <f t="shared" si="28"/>
        <v>187357.5</v>
      </c>
      <c r="E1674" s="24">
        <f t="shared" si="28"/>
        <v>187357.5</v>
      </c>
      <c r="F1674" s="104">
        <v>14876.5</v>
      </c>
      <c r="G1674" s="104">
        <v>14876.5</v>
      </c>
      <c r="H1674" s="113">
        <v>13385</v>
      </c>
      <c r="I1674" s="113">
        <v>13385</v>
      </c>
      <c r="J1674" s="31">
        <v>20653.75</v>
      </c>
      <c r="K1674" s="32">
        <v>20653.75</v>
      </c>
      <c r="L1674" s="113">
        <v>20634.5</v>
      </c>
      <c r="M1674" s="113">
        <v>20634.5</v>
      </c>
      <c r="N1674" s="31">
        <v>23630.25</v>
      </c>
      <c r="O1674" s="32">
        <v>23630.25</v>
      </c>
      <c r="P1674" s="113">
        <v>21339.25</v>
      </c>
      <c r="Q1674" s="113">
        <v>21339.25</v>
      </c>
      <c r="R1674" s="31">
        <v>8595</v>
      </c>
      <c r="S1674" s="32">
        <v>8595</v>
      </c>
      <c r="T1674" s="113">
        <v>11479.5</v>
      </c>
      <c r="U1674" s="113">
        <v>11479.5</v>
      </c>
      <c r="V1674" s="31">
        <v>11852.75</v>
      </c>
      <c r="W1674" s="32">
        <v>11852.75</v>
      </c>
      <c r="X1674" s="113">
        <v>12490</v>
      </c>
      <c r="Y1674" s="113">
        <v>12490</v>
      </c>
      <c r="Z1674" s="31">
        <v>12174</v>
      </c>
      <c r="AA1674" s="32">
        <v>12174</v>
      </c>
      <c r="AB1674" s="113">
        <v>16247</v>
      </c>
      <c r="AC1674" s="113">
        <v>16247</v>
      </c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1702</v>
      </c>
      <c r="B1675" s="111" t="s">
        <v>1508</v>
      </c>
      <c r="C1675" s="112" t="s">
        <v>1509</v>
      </c>
      <c r="D1675" s="21">
        <f t="shared" si="28"/>
        <v>464</v>
      </c>
      <c r="E1675" s="24">
        <f t="shared" si="28"/>
        <v>130</v>
      </c>
      <c r="F1675" s="104"/>
      <c r="G1675" s="104"/>
      <c r="H1675" s="105"/>
      <c r="I1675" s="105"/>
      <c r="J1675" s="106">
        <v>76</v>
      </c>
      <c r="K1675" s="107">
        <v>0</v>
      </c>
      <c r="L1675" s="105">
        <v>0</v>
      </c>
      <c r="M1675" s="105">
        <v>0</v>
      </c>
      <c r="N1675" s="106">
        <v>0</v>
      </c>
      <c r="O1675" s="107">
        <v>0</v>
      </c>
      <c r="P1675" s="113">
        <v>130</v>
      </c>
      <c r="Q1675" s="113">
        <v>0</v>
      </c>
      <c r="R1675" s="106">
        <v>0</v>
      </c>
      <c r="S1675" s="107">
        <v>0</v>
      </c>
      <c r="T1675" s="105">
        <v>0</v>
      </c>
      <c r="U1675" s="105">
        <v>0</v>
      </c>
      <c r="V1675" s="106">
        <v>0</v>
      </c>
      <c r="W1675" s="107">
        <v>0</v>
      </c>
      <c r="X1675" s="105">
        <v>0</v>
      </c>
      <c r="Y1675" s="105">
        <v>130</v>
      </c>
      <c r="Z1675" s="106">
        <v>102.5</v>
      </c>
      <c r="AA1675" s="107">
        <v>0</v>
      </c>
      <c r="AB1675" s="105">
        <v>155.5</v>
      </c>
      <c r="AC1675" s="105">
        <v>0</v>
      </c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1702</v>
      </c>
      <c r="B1676" s="111" t="s">
        <v>1510</v>
      </c>
      <c r="C1676" s="112" t="s">
        <v>1511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1702</v>
      </c>
      <c r="B1677" s="111" t="s">
        <v>1512</v>
      </c>
      <c r="C1677" s="112" t="s">
        <v>1513</v>
      </c>
      <c r="D1677" s="21">
        <f t="shared" si="28"/>
        <v>149237.75</v>
      </c>
      <c r="E1677" s="24">
        <f t="shared" si="28"/>
        <v>77620.040000000008</v>
      </c>
      <c r="F1677" s="104">
        <v>3679</v>
      </c>
      <c r="G1677" s="104">
        <v>13866.04</v>
      </c>
      <c r="H1677" s="105">
        <v>18706.75</v>
      </c>
      <c r="I1677" s="105">
        <v>0</v>
      </c>
      <c r="J1677" s="106">
        <v>1503.25</v>
      </c>
      <c r="K1677" s="107">
        <v>21425.75</v>
      </c>
      <c r="L1677" s="105">
        <v>0</v>
      </c>
      <c r="M1677" s="105">
        <v>281.05</v>
      </c>
      <c r="N1677" s="106">
        <v>1521.75</v>
      </c>
      <c r="O1677" s="107">
        <v>3802.45</v>
      </c>
      <c r="P1677" s="105">
        <v>6491.5</v>
      </c>
      <c r="Q1677" s="105">
        <v>0</v>
      </c>
      <c r="R1677" s="106">
        <v>13958.5</v>
      </c>
      <c r="S1677" s="107">
        <v>0</v>
      </c>
      <c r="T1677" s="105">
        <v>12802.75</v>
      </c>
      <c r="U1677" s="105">
        <v>5929.25</v>
      </c>
      <c r="V1677" s="106">
        <v>3066</v>
      </c>
      <c r="W1677" s="107">
        <v>2084</v>
      </c>
      <c r="X1677" s="105">
        <v>19727.75</v>
      </c>
      <c r="Y1677" s="105">
        <v>13958.5</v>
      </c>
      <c r="Z1677" s="106">
        <v>0</v>
      </c>
      <c r="AA1677" s="107">
        <v>10790.25</v>
      </c>
      <c r="AB1677" s="105">
        <v>67780.5</v>
      </c>
      <c r="AC1677" s="105">
        <v>5482.75</v>
      </c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1702</v>
      </c>
      <c r="B1678" s="111" t="s">
        <v>1514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1702</v>
      </c>
      <c r="B1679" s="111" t="s">
        <v>1515</v>
      </c>
      <c r="C1679" s="112" t="s">
        <v>1516</v>
      </c>
      <c r="D1679" s="21">
        <f t="shared" si="28"/>
        <v>131280</v>
      </c>
      <c r="E1679" s="24">
        <f t="shared" si="28"/>
        <v>127525</v>
      </c>
      <c r="F1679" s="104">
        <v>0</v>
      </c>
      <c r="G1679" s="104">
        <v>0</v>
      </c>
      <c r="H1679" s="113">
        <v>118590</v>
      </c>
      <c r="I1679" s="113">
        <v>0</v>
      </c>
      <c r="J1679" s="31">
        <v>7570</v>
      </c>
      <c r="K1679" s="32">
        <v>0</v>
      </c>
      <c r="L1679" s="113">
        <v>860</v>
      </c>
      <c r="M1679" s="113">
        <v>119110</v>
      </c>
      <c r="N1679" s="31">
        <v>410</v>
      </c>
      <c r="O1679" s="32">
        <v>0</v>
      </c>
      <c r="P1679" s="105">
        <v>40</v>
      </c>
      <c r="Q1679" s="105">
        <v>7300</v>
      </c>
      <c r="R1679" s="31">
        <v>0</v>
      </c>
      <c r="S1679" s="32">
        <v>0</v>
      </c>
      <c r="T1679" s="113">
        <v>0</v>
      </c>
      <c r="U1679" s="113">
        <v>1060</v>
      </c>
      <c r="V1679" s="31">
        <v>3080</v>
      </c>
      <c r="W1679" s="32">
        <v>0</v>
      </c>
      <c r="X1679" s="113">
        <v>680</v>
      </c>
      <c r="Y1679" s="113">
        <v>0</v>
      </c>
      <c r="Z1679" s="31">
        <v>0</v>
      </c>
      <c r="AA1679" s="32">
        <v>0</v>
      </c>
      <c r="AB1679" s="113">
        <v>50</v>
      </c>
      <c r="AC1679" s="113">
        <v>55</v>
      </c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1702</v>
      </c>
      <c r="B1680" s="111" t="s">
        <v>1517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1702</v>
      </c>
      <c r="B1681" s="111" t="s">
        <v>1518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1702</v>
      </c>
      <c r="B1682" s="111" t="s">
        <v>1519</v>
      </c>
      <c r="C1682" s="112" t="s">
        <v>1520</v>
      </c>
      <c r="D1682" s="21">
        <f t="shared" si="28"/>
        <v>85973.25</v>
      </c>
      <c r="E1682" s="24">
        <f t="shared" si="28"/>
        <v>37165</v>
      </c>
      <c r="F1682" s="104">
        <v>3868.5</v>
      </c>
      <c r="G1682" s="104">
        <v>0</v>
      </c>
      <c r="H1682" s="113">
        <v>13989.5</v>
      </c>
      <c r="I1682" s="113">
        <v>0</v>
      </c>
      <c r="J1682" s="31">
        <v>13157</v>
      </c>
      <c r="K1682" s="32">
        <v>9589.25</v>
      </c>
      <c r="L1682" s="113">
        <v>4589.25</v>
      </c>
      <c r="M1682" s="113">
        <v>0</v>
      </c>
      <c r="N1682" s="31">
        <v>6103.75</v>
      </c>
      <c r="O1682" s="32">
        <v>5860.25</v>
      </c>
      <c r="P1682" s="105">
        <v>4527.5</v>
      </c>
      <c r="Q1682" s="105">
        <v>0</v>
      </c>
      <c r="R1682" s="31">
        <v>7552</v>
      </c>
      <c r="S1682" s="32">
        <v>8981</v>
      </c>
      <c r="T1682" s="113">
        <v>10292.75</v>
      </c>
      <c r="U1682" s="113">
        <v>6557.5</v>
      </c>
      <c r="V1682" s="31">
        <v>5945.5</v>
      </c>
      <c r="W1682" s="32">
        <v>0</v>
      </c>
      <c r="X1682" s="113">
        <v>2287</v>
      </c>
      <c r="Y1682" s="113">
        <v>1854</v>
      </c>
      <c r="Z1682" s="31">
        <v>4657</v>
      </c>
      <c r="AA1682" s="32">
        <v>3238</v>
      </c>
      <c r="AB1682" s="113">
        <v>9003.5</v>
      </c>
      <c r="AC1682" s="113">
        <v>1085</v>
      </c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1702</v>
      </c>
      <c r="B1683" s="111" t="s">
        <v>1521</v>
      </c>
      <c r="C1683" s="112" t="s">
        <v>1522</v>
      </c>
      <c r="D1683" s="21">
        <f t="shared" si="28"/>
        <v>95217.5</v>
      </c>
      <c r="E1683" s="24">
        <f t="shared" si="28"/>
        <v>151140.75</v>
      </c>
      <c r="F1683" s="104">
        <v>132.5</v>
      </c>
      <c r="G1683" s="104">
        <v>0</v>
      </c>
      <c r="H1683" s="105">
        <v>26163.25</v>
      </c>
      <c r="I1683" s="105">
        <v>0</v>
      </c>
      <c r="J1683" s="106">
        <v>0</v>
      </c>
      <c r="K1683" s="107">
        <v>130033</v>
      </c>
      <c r="L1683" s="105">
        <v>634.75</v>
      </c>
      <c r="M1683" s="105">
        <v>0</v>
      </c>
      <c r="N1683" s="106">
        <v>0</v>
      </c>
      <c r="O1683" s="107">
        <v>3666</v>
      </c>
      <c r="P1683" s="113">
        <v>0</v>
      </c>
      <c r="Q1683" s="113">
        <v>0</v>
      </c>
      <c r="R1683" s="106">
        <v>5274.5</v>
      </c>
      <c r="S1683" s="107">
        <v>6026</v>
      </c>
      <c r="T1683" s="105">
        <v>8136.25</v>
      </c>
      <c r="U1683" s="105">
        <v>2354.25</v>
      </c>
      <c r="V1683" s="106">
        <v>11789.5</v>
      </c>
      <c r="W1683" s="107">
        <v>0</v>
      </c>
      <c r="X1683" s="105">
        <v>4799</v>
      </c>
      <c r="Y1683" s="105">
        <v>1950</v>
      </c>
      <c r="Z1683" s="106">
        <v>22003</v>
      </c>
      <c r="AA1683" s="107">
        <v>4799</v>
      </c>
      <c r="AB1683" s="105">
        <v>16284.75</v>
      </c>
      <c r="AC1683" s="105">
        <v>2312.5</v>
      </c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1702</v>
      </c>
      <c r="B1684" s="111" t="s">
        <v>1523</v>
      </c>
      <c r="C1684" s="112" t="s">
        <v>1524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1702</v>
      </c>
      <c r="B1685" s="111" t="s">
        <v>1525</v>
      </c>
      <c r="C1685" s="112" t="s">
        <v>1526</v>
      </c>
      <c r="D1685" s="21">
        <f t="shared" si="28"/>
        <v>6268.25</v>
      </c>
      <c r="E1685" s="24">
        <f t="shared" si="28"/>
        <v>6268.25</v>
      </c>
      <c r="F1685" s="104"/>
      <c r="G1685" s="104"/>
      <c r="H1685" s="105"/>
      <c r="I1685" s="105"/>
      <c r="J1685" s="106"/>
      <c r="K1685" s="107"/>
      <c r="L1685" s="105">
        <v>5110</v>
      </c>
      <c r="M1685" s="105">
        <v>3251.5</v>
      </c>
      <c r="N1685" s="106">
        <v>1158.25</v>
      </c>
      <c r="O1685" s="107">
        <v>1858.5</v>
      </c>
      <c r="P1685" s="113">
        <v>0</v>
      </c>
      <c r="Q1685" s="113">
        <v>0</v>
      </c>
      <c r="R1685" s="106">
        <v>0</v>
      </c>
      <c r="S1685" s="107">
        <v>1158.25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1702</v>
      </c>
      <c r="B1686" s="111" t="s">
        <v>1527</v>
      </c>
      <c r="C1686" s="112" t="s">
        <v>1528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1702</v>
      </c>
      <c r="B1687" s="111" t="s">
        <v>1529</v>
      </c>
      <c r="C1687" s="112" t="s">
        <v>1530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1702</v>
      </c>
      <c r="B1688" s="111" t="s">
        <v>1531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1702</v>
      </c>
      <c r="B1689" s="111" t="s">
        <v>1532</v>
      </c>
      <c r="C1689" s="112" t="s">
        <v>1533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1702</v>
      </c>
      <c r="B1690" s="111" t="s">
        <v>1534</v>
      </c>
      <c r="C1690" s="112" t="s">
        <v>1535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1702</v>
      </c>
      <c r="B1691" s="111" t="s">
        <v>1536</v>
      </c>
      <c r="C1691" s="112" t="s">
        <v>1537</v>
      </c>
      <c r="D1691" s="21">
        <f t="shared" si="28"/>
        <v>92059.5</v>
      </c>
      <c r="E1691" s="24">
        <f t="shared" si="28"/>
        <v>101174.75</v>
      </c>
      <c r="F1691" s="104">
        <v>4967.5</v>
      </c>
      <c r="G1691" s="104">
        <v>7805.25</v>
      </c>
      <c r="H1691" s="113">
        <v>2446</v>
      </c>
      <c r="I1691" s="113">
        <v>11557.5</v>
      </c>
      <c r="J1691" s="31">
        <v>12385</v>
      </c>
      <c r="K1691" s="32">
        <v>7882</v>
      </c>
      <c r="L1691" s="113">
        <v>13171</v>
      </c>
      <c r="M1691" s="113">
        <v>11963</v>
      </c>
      <c r="N1691" s="31">
        <v>17700</v>
      </c>
      <c r="O1691" s="32">
        <v>5571</v>
      </c>
      <c r="P1691" s="105">
        <v>8755.5</v>
      </c>
      <c r="Q1691" s="105">
        <v>16410</v>
      </c>
      <c r="R1691" s="31">
        <v>139</v>
      </c>
      <c r="S1691" s="32">
        <v>10205.5</v>
      </c>
      <c r="T1691" s="113">
        <v>14876</v>
      </c>
      <c r="U1691" s="113">
        <v>439</v>
      </c>
      <c r="V1691" s="31">
        <v>4442</v>
      </c>
      <c r="W1691" s="32">
        <v>12151</v>
      </c>
      <c r="X1691" s="113">
        <v>6806</v>
      </c>
      <c r="Y1691" s="113">
        <v>7427</v>
      </c>
      <c r="Z1691" s="31">
        <v>3217.5</v>
      </c>
      <c r="AA1691" s="32">
        <v>7547.5</v>
      </c>
      <c r="AB1691" s="113">
        <v>3154</v>
      </c>
      <c r="AC1691" s="113">
        <v>2216</v>
      </c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1702</v>
      </c>
      <c r="B1692" s="111" t="s">
        <v>1538</v>
      </c>
      <c r="C1692" s="112" t="s">
        <v>1539</v>
      </c>
      <c r="D1692" s="21">
        <f t="shared" si="28"/>
        <v>196710.25</v>
      </c>
      <c r="E1692" s="24">
        <f t="shared" si="28"/>
        <v>221969.75</v>
      </c>
      <c r="F1692" s="104">
        <v>56558</v>
      </c>
      <c r="G1692" s="104">
        <v>43894</v>
      </c>
      <c r="H1692" s="105">
        <v>10620</v>
      </c>
      <c r="I1692" s="105">
        <v>46125.75</v>
      </c>
      <c r="J1692" s="106">
        <v>0</v>
      </c>
      <c r="K1692" s="107">
        <v>6797.75</v>
      </c>
      <c r="L1692" s="105">
        <v>11668.75</v>
      </c>
      <c r="M1692" s="105">
        <v>8771</v>
      </c>
      <c r="N1692" s="106">
        <v>19729.75</v>
      </c>
      <c r="O1692" s="107">
        <v>2897.75</v>
      </c>
      <c r="P1692" s="113">
        <v>15867.75</v>
      </c>
      <c r="Q1692" s="113">
        <v>1906.25</v>
      </c>
      <c r="R1692" s="106">
        <v>2776.25</v>
      </c>
      <c r="S1692" s="107">
        <v>33886.25</v>
      </c>
      <c r="T1692" s="105">
        <v>7541.75</v>
      </c>
      <c r="U1692" s="105">
        <v>2581.25</v>
      </c>
      <c r="V1692" s="106">
        <v>4382.25</v>
      </c>
      <c r="W1692" s="107">
        <v>7541.75</v>
      </c>
      <c r="X1692" s="105">
        <v>27699.5</v>
      </c>
      <c r="Y1692" s="105">
        <v>11882.25</v>
      </c>
      <c r="Z1692" s="106">
        <v>35486.25</v>
      </c>
      <c r="AA1692" s="107">
        <v>35782</v>
      </c>
      <c r="AB1692" s="105">
        <v>4380</v>
      </c>
      <c r="AC1692" s="105">
        <v>19903.75</v>
      </c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1702</v>
      </c>
      <c r="B1693" s="111" t="s">
        <v>1540</v>
      </c>
      <c r="C1693" s="112" t="s">
        <v>1541</v>
      </c>
      <c r="D1693" s="21">
        <f t="shared" si="28"/>
        <v>635681</v>
      </c>
      <c r="E1693" s="24">
        <f t="shared" si="28"/>
        <v>556072</v>
      </c>
      <c r="F1693" s="104">
        <v>57464.75</v>
      </c>
      <c r="G1693" s="104">
        <v>0</v>
      </c>
      <c r="H1693" s="113">
        <v>69961.25</v>
      </c>
      <c r="I1693" s="113">
        <v>99</v>
      </c>
      <c r="J1693" s="31">
        <v>68130</v>
      </c>
      <c r="K1693" s="32">
        <v>159</v>
      </c>
      <c r="L1693" s="113">
        <v>64536.25</v>
      </c>
      <c r="M1693" s="113">
        <v>204378.5</v>
      </c>
      <c r="N1693" s="31">
        <v>50170.25</v>
      </c>
      <c r="O1693" s="32">
        <v>64755.25</v>
      </c>
      <c r="P1693" s="105">
        <v>61657.75</v>
      </c>
      <c r="Q1693" s="105">
        <v>31924.5</v>
      </c>
      <c r="R1693" s="31">
        <v>34421.25</v>
      </c>
      <c r="S1693" s="32">
        <v>170</v>
      </c>
      <c r="T1693" s="113">
        <v>40104.75</v>
      </c>
      <c r="U1693" s="113">
        <v>121037.75</v>
      </c>
      <c r="V1693" s="31">
        <v>45089.5</v>
      </c>
      <c r="W1693" s="32">
        <v>160</v>
      </c>
      <c r="X1693" s="113">
        <v>56494.75</v>
      </c>
      <c r="Y1693" s="113">
        <v>6370</v>
      </c>
      <c r="Z1693" s="31">
        <v>37674.25</v>
      </c>
      <c r="AA1693" s="32">
        <v>112195.25</v>
      </c>
      <c r="AB1693" s="113">
        <v>49976.25</v>
      </c>
      <c r="AC1693" s="113">
        <v>14822.75</v>
      </c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1702</v>
      </c>
      <c r="B1694" s="111" t="s">
        <v>1542</v>
      </c>
      <c r="C1694" s="112" t="s">
        <v>1543</v>
      </c>
      <c r="D1694" s="21">
        <f t="shared" si="28"/>
        <v>130201.5</v>
      </c>
      <c r="E1694" s="24">
        <f t="shared" si="28"/>
        <v>108473.3</v>
      </c>
      <c r="F1694" s="104">
        <v>10273</v>
      </c>
      <c r="G1694" s="104">
        <v>0</v>
      </c>
      <c r="H1694" s="113">
        <v>23000.5</v>
      </c>
      <c r="I1694" s="113">
        <v>1576.19</v>
      </c>
      <c r="J1694" s="31">
        <v>10190.25</v>
      </c>
      <c r="K1694" s="32">
        <v>1609.62</v>
      </c>
      <c r="L1694" s="113">
        <v>12225.5</v>
      </c>
      <c r="M1694" s="113">
        <v>37500.19</v>
      </c>
      <c r="N1694" s="31">
        <v>19179</v>
      </c>
      <c r="O1694" s="32">
        <v>6602.33</v>
      </c>
      <c r="P1694" s="113">
        <v>0</v>
      </c>
      <c r="Q1694" s="113">
        <v>13873.44</v>
      </c>
      <c r="R1694" s="31">
        <v>5450</v>
      </c>
      <c r="S1694" s="32">
        <v>0</v>
      </c>
      <c r="T1694" s="113">
        <v>18080</v>
      </c>
      <c r="U1694" s="113">
        <v>15481.98</v>
      </c>
      <c r="V1694" s="31">
        <v>5530.25</v>
      </c>
      <c r="W1694" s="32">
        <v>5.08</v>
      </c>
      <c r="X1694" s="113">
        <v>18539.75</v>
      </c>
      <c r="Y1694" s="113">
        <v>650.19000000000005</v>
      </c>
      <c r="Z1694" s="31">
        <v>2214.25</v>
      </c>
      <c r="AA1694" s="32">
        <v>31174.28</v>
      </c>
      <c r="AB1694" s="113">
        <v>5519</v>
      </c>
      <c r="AC1694" s="113">
        <v>0</v>
      </c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1702</v>
      </c>
      <c r="B1695" s="111" t="s">
        <v>1544</v>
      </c>
      <c r="C1695" s="112" t="s">
        <v>1545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1702</v>
      </c>
      <c r="B1696" s="111" t="s">
        <v>1546</v>
      </c>
      <c r="C1696" s="112" t="s">
        <v>1547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1702</v>
      </c>
      <c r="B1697" s="111" t="s">
        <v>41</v>
      </c>
      <c r="C1697" s="112" t="s">
        <v>1548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1702</v>
      </c>
      <c r="B1698" s="111" t="s">
        <v>42</v>
      </c>
      <c r="C1698" s="112" t="s">
        <v>1549</v>
      </c>
      <c r="D1698" s="21">
        <f t="shared" si="28"/>
        <v>343911.95</v>
      </c>
      <c r="E1698" s="24">
        <f t="shared" si="28"/>
        <v>3110375.39</v>
      </c>
      <c r="F1698" s="104">
        <v>0</v>
      </c>
      <c r="G1698" s="104">
        <v>110375.39</v>
      </c>
      <c r="H1698" s="113">
        <v>0</v>
      </c>
      <c r="I1698" s="113">
        <v>0</v>
      </c>
      <c r="J1698" s="31">
        <v>0</v>
      </c>
      <c r="K1698" s="32">
        <v>0</v>
      </c>
      <c r="L1698" s="113">
        <v>0</v>
      </c>
      <c r="M1698" s="113">
        <v>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0</v>
      </c>
      <c r="X1698" s="113">
        <v>0</v>
      </c>
      <c r="Y1698" s="113">
        <v>0</v>
      </c>
      <c r="Z1698" s="31">
        <v>0</v>
      </c>
      <c r="AA1698" s="32">
        <v>3000000</v>
      </c>
      <c r="AB1698" s="113">
        <v>343911.95</v>
      </c>
      <c r="AC1698" s="113">
        <v>0</v>
      </c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1702</v>
      </c>
      <c r="B1699" s="111" t="s">
        <v>43</v>
      </c>
      <c r="C1699" s="112" t="s">
        <v>44</v>
      </c>
      <c r="D1699" s="21">
        <f t="shared" si="28"/>
        <v>1609580.42</v>
      </c>
      <c r="E1699" s="24">
        <f t="shared" si="28"/>
        <v>410916.44</v>
      </c>
      <c r="F1699" s="104">
        <v>0</v>
      </c>
      <c r="G1699" s="104">
        <v>410916.44</v>
      </c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>
        <v>1609580.42</v>
      </c>
      <c r="AC1699" s="105">
        <v>0</v>
      </c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1702</v>
      </c>
      <c r="B1700" s="111" t="s">
        <v>45</v>
      </c>
      <c r="C1700" s="112" t="s">
        <v>1550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1702</v>
      </c>
      <c r="B1701" s="111" t="s">
        <v>46</v>
      </c>
      <c r="C1701" s="112" t="s">
        <v>1551</v>
      </c>
      <c r="D1701" s="21">
        <f t="shared" si="28"/>
        <v>171123.27000000002</v>
      </c>
      <c r="E1701" s="24">
        <f t="shared" si="28"/>
        <v>167765.26999999999</v>
      </c>
      <c r="F1701" s="104">
        <v>16845.82</v>
      </c>
      <c r="G1701" s="104">
        <v>0</v>
      </c>
      <c r="H1701" s="105">
        <v>18834.95</v>
      </c>
      <c r="I1701" s="105">
        <v>8275.36</v>
      </c>
      <c r="J1701" s="106">
        <v>15116.58</v>
      </c>
      <c r="K1701" s="107">
        <v>4316.6499999999996</v>
      </c>
      <c r="L1701" s="105">
        <v>264</v>
      </c>
      <c r="M1701" s="105">
        <v>7866.27</v>
      </c>
      <c r="N1701" s="106">
        <v>14712.12</v>
      </c>
      <c r="O1701" s="107">
        <v>264</v>
      </c>
      <c r="P1701" s="113">
        <v>40917.07</v>
      </c>
      <c r="Q1701" s="113">
        <v>14712.12</v>
      </c>
      <c r="R1701" s="106">
        <v>8438.59</v>
      </c>
      <c r="S1701" s="107">
        <v>36544</v>
      </c>
      <c r="T1701" s="105">
        <v>24850.48</v>
      </c>
      <c r="U1701" s="105">
        <v>1669.51</v>
      </c>
      <c r="V1701" s="106">
        <v>12300.18</v>
      </c>
      <c r="W1701" s="107">
        <v>40323.360000000001</v>
      </c>
      <c r="X1701" s="105">
        <v>4839.92</v>
      </c>
      <c r="Y1701" s="105">
        <v>9647.18</v>
      </c>
      <c r="Z1701" s="106">
        <v>10665.03</v>
      </c>
      <c r="AA1701" s="107">
        <v>33769.279999999999</v>
      </c>
      <c r="AB1701" s="105">
        <v>3338.53</v>
      </c>
      <c r="AC1701" s="105">
        <v>10377.540000000001</v>
      </c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1702</v>
      </c>
      <c r="B1702" s="111" t="s">
        <v>47</v>
      </c>
      <c r="C1702" s="112" t="s">
        <v>1552</v>
      </c>
      <c r="D1702" s="21">
        <f t="shared" si="28"/>
        <v>5504671.0800000001</v>
      </c>
      <c r="E1702" s="24">
        <f t="shared" si="28"/>
        <v>4530815.25</v>
      </c>
      <c r="F1702" s="104">
        <v>0</v>
      </c>
      <c r="G1702" s="104">
        <v>371542.25</v>
      </c>
      <c r="H1702" s="105">
        <v>5408176.8300000001</v>
      </c>
      <c r="I1702" s="105">
        <v>374866</v>
      </c>
      <c r="J1702" s="106">
        <v>0</v>
      </c>
      <c r="K1702" s="107">
        <v>405374.75</v>
      </c>
      <c r="L1702" s="105">
        <v>0</v>
      </c>
      <c r="M1702" s="105">
        <v>469947</v>
      </c>
      <c r="N1702" s="106">
        <v>0</v>
      </c>
      <c r="O1702" s="107">
        <v>1741</v>
      </c>
      <c r="P1702" s="105">
        <v>46816.5</v>
      </c>
      <c r="Q1702" s="105">
        <v>1089778.25</v>
      </c>
      <c r="R1702" s="106">
        <v>0.5</v>
      </c>
      <c r="S1702" s="107">
        <v>283663.5</v>
      </c>
      <c r="T1702" s="105">
        <v>0</v>
      </c>
      <c r="U1702" s="105">
        <v>107301</v>
      </c>
      <c r="V1702" s="106">
        <v>0</v>
      </c>
      <c r="W1702" s="107">
        <v>376237.75</v>
      </c>
      <c r="X1702" s="105">
        <v>0</v>
      </c>
      <c r="Y1702" s="105">
        <v>0</v>
      </c>
      <c r="Z1702" s="106">
        <v>0</v>
      </c>
      <c r="AA1702" s="107">
        <v>1023120.25</v>
      </c>
      <c r="AB1702" s="105">
        <v>49677.25</v>
      </c>
      <c r="AC1702" s="105">
        <v>27243.5</v>
      </c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1702</v>
      </c>
      <c r="B1703" s="111" t="s">
        <v>48</v>
      </c>
      <c r="C1703" s="112" t="s">
        <v>1553</v>
      </c>
      <c r="D1703" s="21">
        <f t="shared" si="28"/>
        <v>3447498.42</v>
      </c>
      <c r="E1703" s="24">
        <f t="shared" si="28"/>
        <v>3451667.4599999995</v>
      </c>
      <c r="F1703" s="104">
        <v>0</v>
      </c>
      <c r="G1703" s="104">
        <v>4684.04</v>
      </c>
      <c r="H1703" s="113">
        <v>278657.28999999998</v>
      </c>
      <c r="I1703" s="113">
        <v>270195.17</v>
      </c>
      <c r="J1703" s="31">
        <v>384929.87</v>
      </c>
      <c r="K1703" s="32">
        <v>393391.99</v>
      </c>
      <c r="L1703" s="113">
        <v>291833.75</v>
      </c>
      <c r="M1703" s="113">
        <v>291833.75</v>
      </c>
      <c r="N1703" s="31">
        <v>259855.2</v>
      </c>
      <c r="O1703" s="32">
        <v>259855.2</v>
      </c>
      <c r="P1703" s="105">
        <v>297995.76</v>
      </c>
      <c r="Q1703" s="105">
        <v>297995.76</v>
      </c>
      <c r="R1703" s="31">
        <v>420852.2</v>
      </c>
      <c r="S1703" s="32">
        <v>414457.93</v>
      </c>
      <c r="T1703" s="113">
        <v>204697.33</v>
      </c>
      <c r="U1703" s="113">
        <v>209134</v>
      </c>
      <c r="V1703" s="31">
        <v>306290.90999999997</v>
      </c>
      <c r="W1703" s="32">
        <v>306651.17</v>
      </c>
      <c r="X1703" s="113">
        <v>264014.53999999998</v>
      </c>
      <c r="Y1703" s="113">
        <v>261069.01</v>
      </c>
      <c r="Z1703" s="31">
        <v>235509.83</v>
      </c>
      <c r="AA1703" s="32">
        <v>230053.53</v>
      </c>
      <c r="AB1703" s="113">
        <v>502861.74</v>
      </c>
      <c r="AC1703" s="113">
        <v>512345.91</v>
      </c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1702</v>
      </c>
      <c r="B1704" s="111" t="s">
        <v>49</v>
      </c>
      <c r="C1704" s="112" t="s">
        <v>1554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1702</v>
      </c>
      <c r="B1705" s="111" t="s">
        <v>50</v>
      </c>
      <c r="C1705" s="112" t="s">
        <v>1555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1702</v>
      </c>
      <c r="B1706" s="111" t="s">
        <v>1556</v>
      </c>
      <c r="C1706" s="112" t="s">
        <v>1557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1702</v>
      </c>
      <c r="B1707" s="111" t="s">
        <v>51</v>
      </c>
      <c r="C1707" s="112" t="s">
        <v>1558</v>
      </c>
      <c r="D1707" s="21">
        <f t="shared" si="28"/>
        <v>942024.21000000008</v>
      </c>
      <c r="E1707" s="24">
        <f t="shared" si="28"/>
        <v>860023.54999999993</v>
      </c>
      <c r="F1707" s="104">
        <v>93804.66</v>
      </c>
      <c r="G1707" s="104">
        <v>97479.74</v>
      </c>
      <c r="H1707" s="113">
        <v>97479.74</v>
      </c>
      <c r="I1707" s="113">
        <v>110769.76</v>
      </c>
      <c r="J1707" s="31">
        <v>110769.76</v>
      </c>
      <c r="K1707" s="32">
        <v>114159.13</v>
      </c>
      <c r="L1707" s="113">
        <v>114159.13</v>
      </c>
      <c r="M1707" s="113">
        <v>118518.91</v>
      </c>
      <c r="N1707" s="31">
        <v>118518.91</v>
      </c>
      <c r="O1707" s="32">
        <v>118750.24</v>
      </c>
      <c r="P1707" s="113">
        <v>118750.24</v>
      </c>
      <c r="Q1707" s="113">
        <v>123051.36</v>
      </c>
      <c r="R1707" s="31">
        <v>123051.36</v>
      </c>
      <c r="S1707" s="32">
        <v>121693.81</v>
      </c>
      <c r="T1707" s="113">
        <v>121693.81</v>
      </c>
      <c r="U1707" s="113">
        <v>10546.72</v>
      </c>
      <c r="V1707" s="31">
        <v>10546.72</v>
      </c>
      <c r="W1707" s="32">
        <v>11022.36</v>
      </c>
      <c r="X1707" s="113">
        <v>11022.36</v>
      </c>
      <c r="Y1707" s="113">
        <v>11057</v>
      </c>
      <c r="Z1707" s="31">
        <v>11057</v>
      </c>
      <c r="AA1707" s="32">
        <v>11170.52</v>
      </c>
      <c r="AB1707" s="113">
        <v>11170.52</v>
      </c>
      <c r="AC1707" s="113">
        <v>11804</v>
      </c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1702</v>
      </c>
      <c r="B1708" s="111" t="s">
        <v>52</v>
      </c>
      <c r="C1708" s="112" t="s">
        <v>1559</v>
      </c>
      <c r="D1708" s="21">
        <f t="shared" si="28"/>
        <v>1006185.1000000001</v>
      </c>
      <c r="E1708" s="24">
        <f t="shared" si="28"/>
        <v>835787.87999999989</v>
      </c>
      <c r="F1708" s="104">
        <v>181180.68</v>
      </c>
      <c r="G1708" s="104">
        <v>181306.55</v>
      </c>
      <c r="H1708" s="113">
        <v>181306.55</v>
      </c>
      <c r="I1708" s="113">
        <v>206161.64</v>
      </c>
      <c r="J1708" s="31">
        <v>206161.64</v>
      </c>
      <c r="K1708" s="32">
        <v>82630.289999999994</v>
      </c>
      <c r="L1708" s="113">
        <v>82630.289999999994</v>
      </c>
      <c r="M1708" s="113">
        <v>83233.3</v>
      </c>
      <c r="N1708" s="31">
        <v>83233.3</v>
      </c>
      <c r="O1708" s="32">
        <v>79750.600000000006</v>
      </c>
      <c r="P1708" s="113">
        <v>79750.600000000006</v>
      </c>
      <c r="Q1708" s="113">
        <v>79750.600000000006</v>
      </c>
      <c r="R1708" s="31">
        <v>79750.600000000006</v>
      </c>
      <c r="S1708" s="32">
        <v>79036.679999999993</v>
      </c>
      <c r="T1708" s="113">
        <v>79036.679999999993</v>
      </c>
      <c r="U1708" s="113">
        <v>7118.28</v>
      </c>
      <c r="V1708" s="31">
        <v>7118.28</v>
      </c>
      <c r="W1708" s="32">
        <v>8061.44</v>
      </c>
      <c r="X1708" s="113">
        <v>8061.44</v>
      </c>
      <c r="Y1708" s="113">
        <v>8289.36</v>
      </c>
      <c r="Z1708" s="31">
        <v>8289.36</v>
      </c>
      <c r="AA1708" s="32">
        <v>9665.68</v>
      </c>
      <c r="AB1708" s="113">
        <v>9665.68</v>
      </c>
      <c r="AC1708" s="113">
        <v>10783.46</v>
      </c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1702</v>
      </c>
      <c r="B1709" s="111" t="s">
        <v>1693</v>
      </c>
      <c r="C1709" s="112" t="s">
        <v>1560</v>
      </c>
      <c r="D1709" s="21">
        <f t="shared" si="28"/>
        <v>14422.38</v>
      </c>
      <c r="E1709" s="24">
        <f t="shared" si="28"/>
        <v>16124.269999999999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2864.39</v>
      </c>
      <c r="V1709" s="31">
        <v>2864.39</v>
      </c>
      <c r="W1709" s="32">
        <v>3847.49</v>
      </c>
      <c r="X1709" s="113">
        <v>3847.49</v>
      </c>
      <c r="Y1709" s="113">
        <v>5194.41</v>
      </c>
      <c r="Z1709" s="31">
        <v>5194.41</v>
      </c>
      <c r="AA1709" s="32">
        <v>2516.09</v>
      </c>
      <c r="AB1709" s="113">
        <v>2516.09</v>
      </c>
      <c r="AC1709" s="113">
        <v>1701.89</v>
      </c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1702</v>
      </c>
      <c r="B1710" s="111" t="s">
        <v>1694</v>
      </c>
      <c r="C1710" s="112" t="s">
        <v>1661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1702</v>
      </c>
      <c r="B1711" s="111" t="s">
        <v>53</v>
      </c>
      <c r="C1711" s="112" t="s">
        <v>1561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1702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1702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1702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1702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1702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1702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1702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1702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1702</v>
      </c>
      <c r="B1720" s="111" t="s">
        <v>82</v>
      </c>
      <c r="C1720" s="112" t="s">
        <v>83</v>
      </c>
      <c r="D1720" s="21">
        <f t="shared" si="28"/>
        <v>7344788.709999999</v>
      </c>
      <c r="E1720" s="24">
        <f t="shared" si="28"/>
        <v>7794543.0999999996</v>
      </c>
      <c r="F1720" s="104">
        <v>615565.89</v>
      </c>
      <c r="G1720" s="104">
        <v>523545.46</v>
      </c>
      <c r="H1720" s="113">
        <v>714764.41</v>
      </c>
      <c r="I1720" s="113">
        <v>218731.43</v>
      </c>
      <c r="J1720" s="31">
        <v>401546.21</v>
      </c>
      <c r="K1720" s="32">
        <v>855034.55</v>
      </c>
      <c r="L1720" s="113">
        <v>743337.04</v>
      </c>
      <c r="M1720" s="113">
        <v>647835.12</v>
      </c>
      <c r="N1720" s="31">
        <v>426697.56</v>
      </c>
      <c r="O1720" s="32">
        <v>417857.27</v>
      </c>
      <c r="P1720" s="113">
        <v>358748.01</v>
      </c>
      <c r="Q1720" s="113">
        <v>704062.22</v>
      </c>
      <c r="R1720" s="31">
        <v>882126.54</v>
      </c>
      <c r="S1720" s="32">
        <v>475202.58</v>
      </c>
      <c r="T1720" s="113">
        <v>1010305.63</v>
      </c>
      <c r="U1720" s="113">
        <v>745241.48</v>
      </c>
      <c r="V1720" s="31">
        <v>524585.17000000004</v>
      </c>
      <c r="W1720" s="32">
        <v>843851.22</v>
      </c>
      <c r="X1720" s="113">
        <v>933348.06</v>
      </c>
      <c r="Y1720" s="113">
        <v>1024809.25</v>
      </c>
      <c r="Z1720" s="31">
        <v>392681.88</v>
      </c>
      <c r="AA1720" s="32">
        <v>575872.15</v>
      </c>
      <c r="AB1720" s="113">
        <v>341082.31</v>
      </c>
      <c r="AC1720" s="113">
        <v>762500.37</v>
      </c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1702</v>
      </c>
      <c r="B1721" s="111" t="s">
        <v>84</v>
      </c>
      <c r="C1721" s="112" t="s">
        <v>85</v>
      </c>
      <c r="D1721" s="21">
        <f t="shared" si="28"/>
        <v>70500</v>
      </c>
      <c r="E1721" s="24">
        <f t="shared" si="28"/>
        <v>114765.5</v>
      </c>
      <c r="F1721" s="104">
        <v>0</v>
      </c>
      <c r="G1721" s="104">
        <v>5425</v>
      </c>
      <c r="H1721" s="113">
        <v>0</v>
      </c>
      <c r="I1721" s="113">
        <v>2275</v>
      </c>
      <c r="J1721" s="31">
        <v>27250</v>
      </c>
      <c r="K1721" s="32">
        <v>9165</v>
      </c>
      <c r="L1721" s="113">
        <v>0</v>
      </c>
      <c r="M1721" s="113">
        <v>34400</v>
      </c>
      <c r="N1721" s="31">
        <v>0</v>
      </c>
      <c r="O1721" s="32">
        <v>5605</v>
      </c>
      <c r="P1721" s="113">
        <v>20000</v>
      </c>
      <c r="Q1721" s="113">
        <v>15602.5</v>
      </c>
      <c r="R1721" s="31">
        <v>0</v>
      </c>
      <c r="S1721" s="32">
        <v>12305</v>
      </c>
      <c r="T1721" s="113">
        <v>17250</v>
      </c>
      <c r="U1721" s="113">
        <v>9020</v>
      </c>
      <c r="V1721" s="31">
        <v>0</v>
      </c>
      <c r="W1721" s="32">
        <v>6610</v>
      </c>
      <c r="X1721" s="113">
        <v>0</v>
      </c>
      <c r="Y1721" s="113">
        <v>7247</v>
      </c>
      <c r="Z1721" s="31">
        <v>6000</v>
      </c>
      <c r="AA1721" s="32">
        <v>2653</v>
      </c>
      <c r="AB1721" s="113">
        <v>0</v>
      </c>
      <c r="AC1721" s="113">
        <v>4458</v>
      </c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1702</v>
      </c>
      <c r="B1722" s="111" t="s">
        <v>86</v>
      </c>
      <c r="C1722" s="112" t="s">
        <v>87</v>
      </c>
      <c r="D1722" s="21">
        <f t="shared" si="28"/>
        <v>2553522.21</v>
      </c>
      <c r="E1722" s="24">
        <f t="shared" si="28"/>
        <v>2621427.41</v>
      </c>
      <c r="F1722" s="104">
        <v>7800</v>
      </c>
      <c r="G1722" s="104">
        <v>78755.63</v>
      </c>
      <c r="H1722" s="113">
        <v>272625</v>
      </c>
      <c r="I1722" s="113">
        <v>158285.28</v>
      </c>
      <c r="J1722" s="31">
        <v>175225</v>
      </c>
      <c r="K1722" s="32">
        <v>171372.59</v>
      </c>
      <c r="L1722" s="113">
        <v>195795</v>
      </c>
      <c r="M1722" s="113">
        <v>231527.4</v>
      </c>
      <c r="N1722" s="31">
        <v>77060</v>
      </c>
      <c r="O1722" s="32">
        <v>189284.7</v>
      </c>
      <c r="P1722" s="113">
        <v>271315.31</v>
      </c>
      <c r="Q1722" s="113">
        <v>188544.75</v>
      </c>
      <c r="R1722" s="31">
        <v>60870</v>
      </c>
      <c r="S1722" s="32">
        <v>166925.70000000001</v>
      </c>
      <c r="T1722" s="113">
        <v>99700</v>
      </c>
      <c r="U1722" s="113">
        <v>171361</v>
      </c>
      <c r="V1722" s="31">
        <v>363166</v>
      </c>
      <c r="W1722" s="32">
        <v>222271.32</v>
      </c>
      <c r="X1722" s="113">
        <v>201395.9</v>
      </c>
      <c r="Y1722" s="113">
        <v>174999.61</v>
      </c>
      <c r="Z1722" s="31">
        <v>83330</v>
      </c>
      <c r="AA1722" s="32">
        <v>115754.9</v>
      </c>
      <c r="AB1722" s="113">
        <v>745240</v>
      </c>
      <c r="AC1722" s="113">
        <v>752344.53</v>
      </c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1702</v>
      </c>
      <c r="B1723" s="111" t="s">
        <v>88</v>
      </c>
      <c r="C1723" s="112" t="s">
        <v>89</v>
      </c>
      <c r="D1723" s="21">
        <f t="shared" si="28"/>
        <v>2299794.7999999998</v>
      </c>
      <c r="E1723" s="24">
        <f t="shared" si="28"/>
        <v>2357867.7999999998</v>
      </c>
      <c r="F1723" s="104">
        <v>386100</v>
      </c>
      <c r="G1723" s="104">
        <v>201144.5</v>
      </c>
      <c r="H1723" s="113">
        <v>20418.8</v>
      </c>
      <c r="I1723" s="113">
        <v>267858.24</v>
      </c>
      <c r="J1723" s="31">
        <v>238660</v>
      </c>
      <c r="K1723" s="32">
        <v>258632.52</v>
      </c>
      <c r="L1723" s="113">
        <v>386837.5</v>
      </c>
      <c r="M1723" s="113">
        <v>315214.44</v>
      </c>
      <c r="N1723" s="31">
        <v>189250</v>
      </c>
      <c r="O1723" s="32">
        <v>245495.6</v>
      </c>
      <c r="P1723" s="113">
        <v>153020</v>
      </c>
      <c r="Q1723" s="113">
        <v>100354</v>
      </c>
      <c r="R1723" s="31">
        <v>102060</v>
      </c>
      <c r="S1723" s="32">
        <v>129266</v>
      </c>
      <c r="T1723" s="113">
        <v>117755</v>
      </c>
      <c r="U1723" s="113">
        <v>110368</v>
      </c>
      <c r="V1723" s="31">
        <v>206145</v>
      </c>
      <c r="W1723" s="32">
        <v>299552</v>
      </c>
      <c r="X1723" s="113">
        <v>218967.5</v>
      </c>
      <c r="Y1723" s="113">
        <v>120354</v>
      </c>
      <c r="Z1723" s="31">
        <v>191281</v>
      </c>
      <c r="AA1723" s="32">
        <v>141049</v>
      </c>
      <c r="AB1723" s="113">
        <v>89300</v>
      </c>
      <c r="AC1723" s="113">
        <v>168579.5</v>
      </c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1702</v>
      </c>
      <c r="B1724" s="111" t="s">
        <v>90</v>
      </c>
      <c r="C1724" s="112" t="s">
        <v>91</v>
      </c>
      <c r="D1724" s="21">
        <f t="shared" si="28"/>
        <v>63956</v>
      </c>
      <c r="E1724" s="24">
        <f t="shared" si="28"/>
        <v>105050</v>
      </c>
      <c r="F1724" s="104">
        <v>0</v>
      </c>
      <c r="G1724" s="104">
        <v>18947</v>
      </c>
      <c r="H1724" s="105">
        <v>0</v>
      </c>
      <c r="I1724" s="105">
        <v>2970</v>
      </c>
      <c r="J1724" s="106">
        <v>25320</v>
      </c>
      <c r="K1724" s="107">
        <v>17703</v>
      </c>
      <c r="L1724" s="105">
        <v>0</v>
      </c>
      <c r="M1724" s="105">
        <v>4840</v>
      </c>
      <c r="N1724" s="106">
        <v>0</v>
      </c>
      <c r="O1724" s="107">
        <v>7778</v>
      </c>
      <c r="P1724" s="113">
        <v>0</v>
      </c>
      <c r="Q1724" s="113">
        <v>2528</v>
      </c>
      <c r="R1724" s="106">
        <v>33336</v>
      </c>
      <c r="S1724" s="107">
        <v>38966</v>
      </c>
      <c r="T1724" s="105">
        <v>0</v>
      </c>
      <c r="U1724" s="105">
        <v>6018</v>
      </c>
      <c r="V1724" s="106">
        <v>5300</v>
      </c>
      <c r="W1724" s="107">
        <v>5300</v>
      </c>
      <c r="X1724" s="105">
        <v>0</v>
      </c>
      <c r="Y1724" s="105">
        <v>0</v>
      </c>
      <c r="Z1724" s="106">
        <v>0</v>
      </c>
      <c r="AA1724" s="107">
        <v>0</v>
      </c>
      <c r="AB1724" s="105">
        <v>0</v>
      </c>
      <c r="AC1724" s="105">
        <v>0</v>
      </c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1702</v>
      </c>
      <c r="B1725" s="111" t="s">
        <v>92</v>
      </c>
      <c r="C1725" s="112" t="s">
        <v>93</v>
      </c>
      <c r="D1725" s="21">
        <f t="shared" si="28"/>
        <v>253416.5</v>
      </c>
      <c r="E1725" s="24">
        <f t="shared" si="28"/>
        <v>256065.2</v>
      </c>
      <c r="F1725" s="104">
        <v>0</v>
      </c>
      <c r="G1725" s="104">
        <v>21681.4</v>
      </c>
      <c r="H1725" s="105">
        <v>20875</v>
      </c>
      <c r="I1725" s="105">
        <v>13299.7</v>
      </c>
      <c r="J1725" s="106">
        <v>21560</v>
      </c>
      <c r="K1725" s="107">
        <v>22598.2</v>
      </c>
      <c r="L1725" s="105">
        <v>53899</v>
      </c>
      <c r="M1725" s="105">
        <v>57085.4</v>
      </c>
      <c r="N1725" s="106">
        <v>33105</v>
      </c>
      <c r="O1725" s="107">
        <v>36747</v>
      </c>
      <c r="P1725" s="105">
        <v>46598.5</v>
      </c>
      <c r="Q1725" s="105">
        <v>20555.5</v>
      </c>
      <c r="R1725" s="106">
        <v>48469</v>
      </c>
      <c r="S1725" s="107">
        <v>19466</v>
      </c>
      <c r="T1725" s="105">
        <v>8560</v>
      </c>
      <c r="U1725" s="105">
        <v>26232</v>
      </c>
      <c r="V1725" s="106">
        <v>0</v>
      </c>
      <c r="W1725" s="107">
        <v>11841</v>
      </c>
      <c r="X1725" s="105">
        <v>7550</v>
      </c>
      <c r="Y1725" s="105">
        <v>12793</v>
      </c>
      <c r="Z1725" s="106">
        <v>12800</v>
      </c>
      <c r="AA1725" s="107">
        <v>5335</v>
      </c>
      <c r="AB1725" s="105">
        <v>0</v>
      </c>
      <c r="AC1725" s="105">
        <v>8431</v>
      </c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1702</v>
      </c>
      <c r="B1726" s="111" t="s">
        <v>94</v>
      </c>
      <c r="C1726" s="112" t="s">
        <v>95</v>
      </c>
      <c r="D1726" s="21">
        <f t="shared" si="28"/>
        <v>22410</v>
      </c>
      <c r="E1726" s="24">
        <f t="shared" si="28"/>
        <v>22410</v>
      </c>
      <c r="F1726" s="104">
        <v>3980</v>
      </c>
      <c r="G1726" s="104">
        <v>3980</v>
      </c>
      <c r="H1726" s="113">
        <v>1540</v>
      </c>
      <c r="I1726" s="113">
        <v>1540</v>
      </c>
      <c r="J1726" s="31">
        <v>2070</v>
      </c>
      <c r="K1726" s="32">
        <v>2070</v>
      </c>
      <c r="L1726" s="113">
        <v>2000</v>
      </c>
      <c r="M1726" s="113">
        <v>2000</v>
      </c>
      <c r="N1726" s="31">
        <v>1250</v>
      </c>
      <c r="O1726" s="32">
        <v>1250</v>
      </c>
      <c r="P1726" s="105">
        <v>1400</v>
      </c>
      <c r="Q1726" s="105">
        <v>1400</v>
      </c>
      <c r="R1726" s="31">
        <v>4420</v>
      </c>
      <c r="S1726" s="32">
        <v>4420</v>
      </c>
      <c r="T1726" s="113">
        <v>1550</v>
      </c>
      <c r="U1726" s="113">
        <v>1550</v>
      </c>
      <c r="V1726" s="31">
        <v>1470</v>
      </c>
      <c r="W1726" s="32">
        <v>1470</v>
      </c>
      <c r="X1726" s="113">
        <v>1280</v>
      </c>
      <c r="Y1726" s="113">
        <v>1280</v>
      </c>
      <c r="Z1726" s="31">
        <v>940</v>
      </c>
      <c r="AA1726" s="32">
        <v>940</v>
      </c>
      <c r="AB1726" s="113">
        <v>510</v>
      </c>
      <c r="AC1726" s="113">
        <v>510</v>
      </c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1702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1702</v>
      </c>
      <c r="B1728" s="111" t="s">
        <v>98</v>
      </c>
      <c r="C1728" s="112" t="s">
        <v>99</v>
      </c>
      <c r="D1728" s="21">
        <f t="shared" si="28"/>
        <v>245075</v>
      </c>
      <c r="E1728" s="24">
        <f t="shared" si="28"/>
        <v>258900.6</v>
      </c>
      <c r="F1728" s="104">
        <v>1830</v>
      </c>
      <c r="G1728" s="104">
        <v>1830</v>
      </c>
      <c r="H1728" s="113">
        <v>8960</v>
      </c>
      <c r="I1728" s="113">
        <v>11222.67</v>
      </c>
      <c r="J1728" s="31">
        <v>19960</v>
      </c>
      <c r="K1728" s="32">
        <v>14804.17</v>
      </c>
      <c r="L1728" s="113">
        <v>6545</v>
      </c>
      <c r="M1728" s="113">
        <v>14096.5</v>
      </c>
      <c r="N1728" s="31">
        <v>21130</v>
      </c>
      <c r="O1728" s="32">
        <v>7757.33</v>
      </c>
      <c r="P1728" s="105">
        <v>107250</v>
      </c>
      <c r="Q1728" s="105">
        <v>102551.33</v>
      </c>
      <c r="R1728" s="31">
        <v>2118</v>
      </c>
      <c r="S1728" s="32">
        <v>7132.67</v>
      </c>
      <c r="T1728" s="113">
        <v>7380</v>
      </c>
      <c r="U1728" s="113">
        <v>12342.67</v>
      </c>
      <c r="V1728" s="31">
        <v>1645</v>
      </c>
      <c r="W1728" s="32">
        <v>6417.33</v>
      </c>
      <c r="X1728" s="113">
        <v>46740</v>
      </c>
      <c r="Y1728" s="113">
        <v>30914.33</v>
      </c>
      <c r="Z1728" s="31">
        <v>18417</v>
      </c>
      <c r="AA1728" s="32">
        <v>24199</v>
      </c>
      <c r="AB1728" s="113">
        <v>3100</v>
      </c>
      <c r="AC1728" s="113">
        <v>25632.6</v>
      </c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1702</v>
      </c>
      <c r="B1729" s="111" t="s">
        <v>100</v>
      </c>
      <c r="C1729" s="112" t="s">
        <v>101</v>
      </c>
      <c r="D1729" s="21">
        <f t="shared" si="28"/>
        <v>61910</v>
      </c>
      <c r="E1729" s="24">
        <f t="shared" si="28"/>
        <v>61910</v>
      </c>
      <c r="F1729" s="104"/>
      <c r="G1729" s="104"/>
      <c r="H1729" s="105"/>
      <c r="I1729" s="105"/>
      <c r="J1729" s="106"/>
      <c r="K1729" s="107"/>
      <c r="L1729" s="105"/>
      <c r="M1729" s="105"/>
      <c r="N1729" s="106">
        <v>9350</v>
      </c>
      <c r="O1729" s="107">
        <v>9350</v>
      </c>
      <c r="P1729" s="113"/>
      <c r="Q1729" s="113"/>
      <c r="R1729" s="106">
        <v>2800</v>
      </c>
      <c r="S1729" s="107">
        <v>2800</v>
      </c>
      <c r="T1729" s="105">
        <v>12400</v>
      </c>
      <c r="U1729" s="105">
        <v>12400</v>
      </c>
      <c r="V1729" s="106">
        <v>13800</v>
      </c>
      <c r="W1729" s="107">
        <v>13800</v>
      </c>
      <c r="X1729" s="105"/>
      <c r="Y1729" s="105"/>
      <c r="Z1729" s="106">
        <v>23560</v>
      </c>
      <c r="AA1729" s="107">
        <v>23560</v>
      </c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1702</v>
      </c>
      <c r="B1730" s="111" t="s">
        <v>102</v>
      </c>
      <c r="C1730" s="112" t="s">
        <v>103</v>
      </c>
      <c r="D1730" s="21">
        <f t="shared" si="28"/>
        <v>219400.2</v>
      </c>
      <c r="E1730" s="24">
        <f t="shared" si="28"/>
        <v>219400.2</v>
      </c>
      <c r="F1730" s="104">
        <v>13980</v>
      </c>
      <c r="G1730" s="104">
        <v>13980</v>
      </c>
      <c r="H1730" s="105">
        <v>17280</v>
      </c>
      <c r="I1730" s="105">
        <v>17280</v>
      </c>
      <c r="J1730" s="106">
        <v>15833.6</v>
      </c>
      <c r="K1730" s="107">
        <v>15833.6</v>
      </c>
      <c r="L1730" s="105">
        <v>14360</v>
      </c>
      <c r="M1730" s="105">
        <v>14360</v>
      </c>
      <c r="N1730" s="106">
        <v>12962.6</v>
      </c>
      <c r="O1730" s="107">
        <v>12962.6</v>
      </c>
      <c r="P1730" s="105">
        <v>19424</v>
      </c>
      <c r="Q1730" s="105">
        <v>19424</v>
      </c>
      <c r="R1730" s="106">
        <v>12980</v>
      </c>
      <c r="S1730" s="107">
        <v>12980</v>
      </c>
      <c r="T1730" s="105">
        <v>27749</v>
      </c>
      <c r="U1730" s="105">
        <v>27749</v>
      </c>
      <c r="V1730" s="106">
        <v>16770</v>
      </c>
      <c r="W1730" s="107">
        <v>16770</v>
      </c>
      <c r="X1730" s="105">
        <v>14655</v>
      </c>
      <c r="Y1730" s="105">
        <v>14655</v>
      </c>
      <c r="Z1730" s="106">
        <v>24115</v>
      </c>
      <c r="AA1730" s="107">
        <v>24115</v>
      </c>
      <c r="AB1730" s="105">
        <v>29291</v>
      </c>
      <c r="AC1730" s="105">
        <v>29291</v>
      </c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1702</v>
      </c>
      <c r="B1731" s="111" t="s">
        <v>104</v>
      </c>
      <c r="C1731" s="112" t="s">
        <v>105</v>
      </c>
      <c r="D1731" s="21">
        <f t="shared" si="28"/>
        <v>54895</v>
      </c>
      <c r="E1731" s="24">
        <f t="shared" si="28"/>
        <v>54895</v>
      </c>
      <c r="F1731" s="104"/>
      <c r="G1731" s="104"/>
      <c r="H1731" s="105">
        <v>5815</v>
      </c>
      <c r="I1731" s="105">
        <v>5815</v>
      </c>
      <c r="J1731" s="106">
        <v>1600</v>
      </c>
      <c r="K1731" s="107">
        <v>1600</v>
      </c>
      <c r="L1731" s="105">
        <v>3695</v>
      </c>
      <c r="M1731" s="105">
        <v>3695</v>
      </c>
      <c r="N1731" s="106">
        <v>4100</v>
      </c>
      <c r="O1731" s="107">
        <v>4100</v>
      </c>
      <c r="P1731" s="105"/>
      <c r="Q1731" s="105"/>
      <c r="R1731" s="106">
        <v>8770</v>
      </c>
      <c r="S1731" s="107">
        <v>8770</v>
      </c>
      <c r="T1731" s="105">
        <v>5590</v>
      </c>
      <c r="U1731" s="105">
        <v>5590</v>
      </c>
      <c r="V1731" s="106">
        <v>1580</v>
      </c>
      <c r="W1731" s="107">
        <v>1580</v>
      </c>
      <c r="X1731" s="105">
        <v>500</v>
      </c>
      <c r="Y1731" s="105">
        <v>500</v>
      </c>
      <c r="Z1731" s="106">
        <v>1750</v>
      </c>
      <c r="AA1731" s="107">
        <v>1750</v>
      </c>
      <c r="AB1731" s="105">
        <v>21495</v>
      </c>
      <c r="AC1731" s="105">
        <v>21495</v>
      </c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1702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0</v>
      </c>
      <c r="E1732" s="24">
        <f t="shared" ref="E1732:E1736" si="30">G1732+I1732+K1732+M1732+O1732+Q1732+S1732+U1732+W1732+Y1732+AA1732+AC1732</f>
        <v>0</v>
      </c>
      <c r="F1732" s="104"/>
      <c r="G1732" s="104"/>
      <c r="H1732" s="113"/>
      <c r="I1732" s="113"/>
      <c r="J1732" s="31"/>
      <c r="K1732" s="32"/>
      <c r="L1732" s="113"/>
      <c r="M1732" s="113"/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1702</v>
      </c>
      <c r="B1733" s="111" t="s">
        <v>108</v>
      </c>
      <c r="C1733" s="112" t="s">
        <v>109</v>
      </c>
      <c r="D1733" s="21">
        <f t="shared" si="29"/>
        <v>446370</v>
      </c>
      <c r="E1733" s="24">
        <f t="shared" si="30"/>
        <v>450510</v>
      </c>
      <c r="F1733" s="104">
        <v>11860</v>
      </c>
      <c r="G1733" s="104">
        <v>27380</v>
      </c>
      <c r="H1733" s="105">
        <v>116000</v>
      </c>
      <c r="I1733" s="105">
        <v>18210</v>
      </c>
      <c r="J1733" s="106">
        <v>1200</v>
      </c>
      <c r="K1733" s="107">
        <v>39270</v>
      </c>
      <c r="L1733" s="105">
        <v>2700</v>
      </c>
      <c r="M1733" s="105">
        <v>25390</v>
      </c>
      <c r="N1733" s="106">
        <v>40350</v>
      </c>
      <c r="O1733" s="107">
        <v>24760</v>
      </c>
      <c r="P1733" s="113">
        <v>35700</v>
      </c>
      <c r="Q1733" s="113">
        <v>20590</v>
      </c>
      <c r="R1733" s="106">
        <v>10580</v>
      </c>
      <c r="S1733" s="107">
        <v>34460</v>
      </c>
      <c r="T1733" s="105">
        <v>40350</v>
      </c>
      <c r="U1733" s="105">
        <v>29230</v>
      </c>
      <c r="V1733" s="106">
        <v>72590</v>
      </c>
      <c r="W1733" s="107">
        <v>53320</v>
      </c>
      <c r="X1733" s="105">
        <v>43320</v>
      </c>
      <c r="Y1733" s="105">
        <v>31800</v>
      </c>
      <c r="Z1733" s="106">
        <v>5800</v>
      </c>
      <c r="AA1733" s="107">
        <v>50960</v>
      </c>
      <c r="AB1733" s="105">
        <v>65920</v>
      </c>
      <c r="AC1733" s="105">
        <v>95140</v>
      </c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1702</v>
      </c>
      <c r="B1734" s="111" t="s">
        <v>110</v>
      </c>
      <c r="C1734" s="112" t="s">
        <v>111</v>
      </c>
      <c r="D1734" s="21">
        <f t="shared" si="29"/>
        <v>572766.71999999997</v>
      </c>
      <c r="E1734" s="24">
        <f t="shared" si="30"/>
        <v>572451.72</v>
      </c>
      <c r="F1734" s="104">
        <v>0</v>
      </c>
      <c r="G1734" s="104">
        <v>0</v>
      </c>
      <c r="H1734" s="105">
        <v>0</v>
      </c>
      <c r="I1734" s="105">
        <v>565</v>
      </c>
      <c r="J1734" s="106">
        <v>56715</v>
      </c>
      <c r="K1734" s="107">
        <v>31110</v>
      </c>
      <c r="L1734" s="105">
        <v>19600</v>
      </c>
      <c r="M1734" s="105">
        <v>12652</v>
      </c>
      <c r="N1734" s="106">
        <v>0</v>
      </c>
      <c r="O1734" s="107">
        <v>11957</v>
      </c>
      <c r="P1734" s="105">
        <v>70985</v>
      </c>
      <c r="Q1734" s="105">
        <v>40130</v>
      </c>
      <c r="R1734" s="106">
        <v>0</v>
      </c>
      <c r="S1734" s="107">
        <v>23500</v>
      </c>
      <c r="T1734" s="105">
        <v>4920</v>
      </c>
      <c r="U1734" s="105">
        <v>15901</v>
      </c>
      <c r="V1734" s="106">
        <v>89878</v>
      </c>
      <c r="W1734" s="107">
        <v>66450</v>
      </c>
      <c r="X1734" s="105">
        <v>39198</v>
      </c>
      <c r="Y1734" s="105">
        <v>60586</v>
      </c>
      <c r="Z1734" s="106">
        <v>58732.6</v>
      </c>
      <c r="AA1734" s="107">
        <v>65757.600000000006</v>
      </c>
      <c r="AB1734" s="105">
        <v>232738.12</v>
      </c>
      <c r="AC1734" s="105">
        <v>243843.12</v>
      </c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1702</v>
      </c>
      <c r="B1735" s="111" t="s">
        <v>112</v>
      </c>
      <c r="C1735" s="112" t="s">
        <v>113</v>
      </c>
      <c r="D1735" s="21">
        <f t="shared" si="29"/>
        <v>73831</v>
      </c>
      <c r="E1735" s="24">
        <f t="shared" si="30"/>
        <v>73831</v>
      </c>
      <c r="F1735" s="104"/>
      <c r="G1735" s="104"/>
      <c r="H1735" s="105"/>
      <c r="I1735" s="105"/>
      <c r="J1735" s="106">
        <v>16937</v>
      </c>
      <c r="K1735" s="107">
        <v>16937</v>
      </c>
      <c r="L1735" s="105">
        <v>1735</v>
      </c>
      <c r="M1735" s="105">
        <v>1735</v>
      </c>
      <c r="N1735" s="106">
        <v>7670</v>
      </c>
      <c r="O1735" s="107">
        <v>7670</v>
      </c>
      <c r="P1735" s="105"/>
      <c r="Q1735" s="105"/>
      <c r="R1735" s="106">
        <v>4805</v>
      </c>
      <c r="S1735" s="107">
        <v>4805</v>
      </c>
      <c r="T1735" s="105">
        <v>4800</v>
      </c>
      <c r="U1735" s="105">
        <v>4800</v>
      </c>
      <c r="V1735" s="106">
        <v>2110</v>
      </c>
      <c r="W1735" s="107">
        <v>2110</v>
      </c>
      <c r="X1735" s="105">
        <v>3930</v>
      </c>
      <c r="Y1735" s="105">
        <v>3930</v>
      </c>
      <c r="Z1735" s="106">
        <v>31844</v>
      </c>
      <c r="AA1735" s="107">
        <v>31844</v>
      </c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1702</v>
      </c>
      <c r="B1736" s="111" t="s">
        <v>114</v>
      </c>
      <c r="C1736" s="112" t="s">
        <v>115</v>
      </c>
      <c r="D1736" s="21">
        <f t="shared" si="29"/>
        <v>25690</v>
      </c>
      <c r="E1736" s="24">
        <f t="shared" si="30"/>
        <v>25690</v>
      </c>
      <c r="F1736" s="104"/>
      <c r="G1736" s="104"/>
      <c r="H1736" s="105"/>
      <c r="I1736" s="105"/>
      <c r="J1736" s="106"/>
      <c r="K1736" s="107"/>
      <c r="L1736" s="105"/>
      <c r="M1736" s="105"/>
      <c r="N1736" s="106"/>
      <c r="O1736" s="107"/>
      <c r="P1736" s="105">
        <v>2400</v>
      </c>
      <c r="Q1736" s="105">
        <v>2400</v>
      </c>
      <c r="R1736" s="106"/>
      <c r="S1736" s="107"/>
      <c r="T1736" s="105">
        <v>3290</v>
      </c>
      <c r="U1736" s="105">
        <v>3290</v>
      </c>
      <c r="V1736" s="106"/>
      <c r="W1736" s="107"/>
      <c r="X1736" s="105"/>
      <c r="Y1736" s="105"/>
      <c r="Z1736" s="106"/>
      <c r="AA1736" s="107"/>
      <c r="AB1736" s="105">
        <v>20000</v>
      </c>
      <c r="AC1736" s="105">
        <v>20000</v>
      </c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1702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18633</v>
      </c>
      <c r="E1737" s="24">
        <f t="shared" si="31"/>
        <v>18633</v>
      </c>
      <c r="F1737" s="104">
        <v>1322</v>
      </c>
      <c r="G1737" s="104">
        <v>1322</v>
      </c>
      <c r="H1737" s="105">
        <v>1271</v>
      </c>
      <c r="I1737" s="105">
        <v>1271</v>
      </c>
      <c r="J1737" s="106">
        <v>2120</v>
      </c>
      <c r="K1737" s="107">
        <v>2120</v>
      </c>
      <c r="L1737" s="105">
        <v>1520</v>
      </c>
      <c r="M1737" s="105">
        <v>1520</v>
      </c>
      <c r="N1737" s="106">
        <v>821</v>
      </c>
      <c r="O1737" s="107">
        <v>821</v>
      </c>
      <c r="P1737" s="105">
        <v>872</v>
      </c>
      <c r="Q1737" s="105">
        <v>872</v>
      </c>
      <c r="R1737" s="106">
        <v>2222</v>
      </c>
      <c r="S1737" s="107">
        <v>2222</v>
      </c>
      <c r="T1737" s="105">
        <v>2222</v>
      </c>
      <c r="U1737" s="105">
        <v>2222</v>
      </c>
      <c r="V1737" s="106">
        <v>1472</v>
      </c>
      <c r="W1737" s="107">
        <v>1472</v>
      </c>
      <c r="X1737" s="105">
        <v>1472</v>
      </c>
      <c r="Y1737" s="105">
        <v>1472</v>
      </c>
      <c r="Z1737" s="106">
        <v>1472</v>
      </c>
      <c r="AA1737" s="107">
        <v>1472</v>
      </c>
      <c r="AB1737" s="105">
        <v>1847</v>
      </c>
      <c r="AC1737" s="105">
        <v>1847</v>
      </c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1702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1702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1702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1702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1702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1702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1702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>
        <v>0</v>
      </c>
      <c r="AA1744" s="107">
        <v>0</v>
      </c>
      <c r="AB1744" s="105">
        <v>0</v>
      </c>
      <c r="AC1744" s="105">
        <v>0</v>
      </c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1702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1702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167107.87</v>
      </c>
      <c r="F1746" s="104">
        <v>0</v>
      </c>
      <c r="G1746" s="104">
        <v>25708.89</v>
      </c>
      <c r="H1746" s="105">
        <v>0</v>
      </c>
      <c r="I1746" s="105">
        <v>12854.45</v>
      </c>
      <c r="J1746" s="106">
        <v>0</v>
      </c>
      <c r="K1746" s="107">
        <v>12854.45</v>
      </c>
      <c r="L1746" s="105">
        <v>0</v>
      </c>
      <c r="M1746" s="105">
        <v>12854.45</v>
      </c>
      <c r="N1746" s="106">
        <v>0</v>
      </c>
      <c r="O1746" s="107">
        <v>12854.45</v>
      </c>
      <c r="P1746" s="105">
        <v>0</v>
      </c>
      <c r="Q1746" s="105">
        <v>12854.45</v>
      </c>
      <c r="R1746" s="106">
        <v>0</v>
      </c>
      <c r="S1746" s="107">
        <v>12854.45</v>
      </c>
      <c r="T1746" s="105">
        <v>0</v>
      </c>
      <c r="U1746" s="105">
        <v>12854.45</v>
      </c>
      <c r="V1746" s="106">
        <v>0</v>
      </c>
      <c r="W1746" s="107">
        <v>12854.45</v>
      </c>
      <c r="X1746" s="105">
        <v>0</v>
      </c>
      <c r="Y1746" s="105">
        <v>12854.45</v>
      </c>
      <c r="Z1746" s="106">
        <v>0</v>
      </c>
      <c r="AA1746" s="107">
        <v>12854.45</v>
      </c>
      <c r="AB1746" s="105">
        <v>0</v>
      </c>
      <c r="AC1746" s="105">
        <v>12854.48</v>
      </c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1702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>
        <v>0</v>
      </c>
      <c r="AA1747" s="32">
        <v>0</v>
      </c>
      <c r="AB1747" s="113">
        <v>0</v>
      </c>
      <c r="AC1747" s="113">
        <v>0</v>
      </c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1702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1702</v>
      </c>
      <c r="B1749" s="111" t="s">
        <v>140</v>
      </c>
      <c r="C1749" s="112" t="s">
        <v>141</v>
      </c>
      <c r="D1749" s="21">
        <f t="shared" si="31"/>
        <v>299.98</v>
      </c>
      <c r="E1749" s="24">
        <f t="shared" si="31"/>
        <v>121276.56000000004</v>
      </c>
      <c r="F1749" s="104">
        <v>0</v>
      </c>
      <c r="G1749" s="104">
        <v>47276.66</v>
      </c>
      <c r="H1749" s="105">
        <v>0</v>
      </c>
      <c r="I1749" s="105">
        <v>6699.99</v>
      </c>
      <c r="J1749" s="106">
        <v>0</v>
      </c>
      <c r="K1749" s="107">
        <v>6699.99</v>
      </c>
      <c r="L1749" s="105">
        <v>0</v>
      </c>
      <c r="M1749" s="105">
        <v>6699.99</v>
      </c>
      <c r="N1749" s="106">
        <v>0</v>
      </c>
      <c r="O1749" s="107">
        <v>6699.99</v>
      </c>
      <c r="P1749" s="113">
        <v>0</v>
      </c>
      <c r="Q1749" s="113">
        <v>6999.99</v>
      </c>
      <c r="R1749" s="106">
        <v>299.98</v>
      </c>
      <c r="S1749" s="107">
        <v>6699.99</v>
      </c>
      <c r="T1749" s="105">
        <v>0</v>
      </c>
      <c r="U1749" s="105">
        <v>6699.99</v>
      </c>
      <c r="V1749" s="106">
        <v>0</v>
      </c>
      <c r="W1749" s="107">
        <v>6699.99</v>
      </c>
      <c r="X1749" s="105">
        <v>0</v>
      </c>
      <c r="Y1749" s="105">
        <v>6699.99</v>
      </c>
      <c r="Z1749" s="106">
        <v>0</v>
      </c>
      <c r="AA1749" s="107">
        <v>6699.99</v>
      </c>
      <c r="AB1749" s="105">
        <v>0</v>
      </c>
      <c r="AC1749" s="105">
        <v>6700</v>
      </c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1702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1702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1702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1702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1702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1702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1702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1702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>
        <v>0</v>
      </c>
      <c r="AA1757" s="107">
        <v>0</v>
      </c>
      <c r="AB1757" s="105">
        <v>0</v>
      </c>
      <c r="AC1757" s="105">
        <v>0</v>
      </c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1702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1702</v>
      </c>
      <c r="B1759" s="111" t="s">
        <v>160</v>
      </c>
      <c r="C1759" s="112" t="s">
        <v>161</v>
      </c>
      <c r="D1759" s="21">
        <f t="shared" si="31"/>
        <v>4890000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>
        <v>4890000</v>
      </c>
      <c r="AA1759" s="32">
        <v>0</v>
      </c>
      <c r="AB1759" s="113">
        <v>0</v>
      </c>
      <c r="AC1759" s="113">
        <v>0</v>
      </c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1702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1702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>
        <v>0</v>
      </c>
      <c r="AA1761" s="107">
        <v>0</v>
      </c>
      <c r="AB1761" s="105">
        <v>0</v>
      </c>
      <c r="AC1761" s="105">
        <v>0</v>
      </c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1702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1702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1702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1702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1702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1702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1702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1702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>
        <v>0</v>
      </c>
      <c r="AA1769" s="107">
        <v>0</v>
      </c>
      <c r="AB1769" s="105">
        <v>0</v>
      </c>
      <c r="AC1769" s="105">
        <v>0</v>
      </c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1702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1702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54333.32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>
        <v>0</v>
      </c>
      <c r="AA1771" s="32">
        <v>27166.66</v>
      </c>
      <c r="AB1771" s="113">
        <v>0</v>
      </c>
      <c r="AC1771" s="113">
        <v>27166.66</v>
      </c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1702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1702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>
        <v>0</v>
      </c>
      <c r="G1773" s="104">
        <v>0</v>
      </c>
      <c r="H1773" s="113">
        <v>0</v>
      </c>
      <c r="I1773" s="113">
        <v>0</v>
      </c>
      <c r="J1773" s="31">
        <v>0</v>
      </c>
      <c r="K1773" s="32">
        <v>0</v>
      </c>
      <c r="L1773" s="113">
        <v>0</v>
      </c>
      <c r="M1773" s="113">
        <v>0</v>
      </c>
      <c r="N1773" s="31">
        <v>0</v>
      </c>
      <c r="O1773" s="32">
        <v>0</v>
      </c>
      <c r="P1773" s="105">
        <v>0</v>
      </c>
      <c r="Q1773" s="105">
        <v>0</v>
      </c>
      <c r="R1773" s="31">
        <v>0</v>
      </c>
      <c r="S1773" s="32">
        <v>0</v>
      </c>
      <c r="T1773" s="113">
        <v>0</v>
      </c>
      <c r="U1773" s="113">
        <v>0</v>
      </c>
      <c r="V1773" s="31">
        <v>0</v>
      </c>
      <c r="W1773" s="32">
        <v>0</v>
      </c>
      <c r="X1773" s="113">
        <v>0</v>
      </c>
      <c r="Y1773" s="113">
        <v>0</v>
      </c>
      <c r="Z1773" s="31">
        <v>0</v>
      </c>
      <c r="AA1773" s="32">
        <v>0</v>
      </c>
      <c r="AB1773" s="113">
        <v>0</v>
      </c>
      <c r="AC1773" s="113">
        <v>0</v>
      </c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1702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/>
      <c r="G1774" s="104"/>
      <c r="H1774" s="113"/>
      <c r="I1774" s="113"/>
      <c r="J1774" s="31"/>
      <c r="K1774" s="32"/>
      <c r="L1774" s="113"/>
      <c r="M1774" s="113"/>
      <c r="N1774" s="31"/>
      <c r="O1774" s="32"/>
      <c r="P1774" s="113"/>
      <c r="Q1774" s="113"/>
      <c r="R1774" s="31"/>
      <c r="S1774" s="32"/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1702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>
        <v>0</v>
      </c>
      <c r="AA1775" s="32">
        <v>0</v>
      </c>
      <c r="AB1775" s="113">
        <v>0</v>
      </c>
      <c r="AC1775" s="113">
        <v>0</v>
      </c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1702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/>
      <c r="G1776" s="104"/>
      <c r="H1776" s="105"/>
      <c r="I1776" s="105"/>
      <c r="J1776" s="106"/>
      <c r="K1776" s="107"/>
      <c r="L1776" s="105"/>
      <c r="M1776" s="105"/>
      <c r="N1776" s="106"/>
      <c r="O1776" s="107"/>
      <c r="P1776" s="113"/>
      <c r="Q1776" s="113"/>
      <c r="R1776" s="106"/>
      <c r="S1776" s="107"/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1702</v>
      </c>
      <c r="B1777" s="111" t="s">
        <v>196</v>
      </c>
      <c r="C1777" s="112" t="s">
        <v>197</v>
      </c>
      <c r="D1777" s="21">
        <f t="shared" si="31"/>
        <v>440000</v>
      </c>
      <c r="E1777" s="24">
        <f t="shared" si="31"/>
        <v>0</v>
      </c>
      <c r="F1777" s="104">
        <v>440000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>
        <v>0</v>
      </c>
      <c r="Y1777" s="113">
        <v>0</v>
      </c>
      <c r="Z1777" s="31">
        <v>0</v>
      </c>
      <c r="AA1777" s="32">
        <v>0</v>
      </c>
      <c r="AB1777" s="113">
        <v>0</v>
      </c>
      <c r="AC1777" s="113">
        <v>0</v>
      </c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1702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>
        <v>0</v>
      </c>
      <c r="U1778" s="105">
        <v>0</v>
      </c>
      <c r="V1778" s="106">
        <v>0</v>
      </c>
      <c r="W1778" s="107">
        <v>0</v>
      </c>
      <c r="X1778" s="105">
        <v>0</v>
      </c>
      <c r="Y1778" s="105">
        <v>0</v>
      </c>
      <c r="Z1778" s="106">
        <v>0</v>
      </c>
      <c r="AA1778" s="107">
        <v>0</v>
      </c>
      <c r="AB1778" s="105">
        <v>0</v>
      </c>
      <c r="AC1778" s="105">
        <v>0</v>
      </c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1702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1702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>
        <v>0</v>
      </c>
      <c r="AA1780" s="32">
        <v>0</v>
      </c>
      <c r="AB1780" s="113">
        <v>0</v>
      </c>
      <c r="AC1780" s="113">
        <v>0</v>
      </c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1702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>
        <v>0</v>
      </c>
      <c r="Y1781" s="113">
        <v>0</v>
      </c>
      <c r="Z1781" s="31">
        <v>0</v>
      </c>
      <c r="AA1781" s="32">
        <v>0</v>
      </c>
      <c r="AB1781" s="113">
        <v>0</v>
      </c>
      <c r="AC1781" s="113">
        <v>0</v>
      </c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1702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/>
      <c r="G1782" s="104"/>
      <c r="H1782" s="113"/>
      <c r="I1782" s="113"/>
      <c r="J1782" s="31"/>
      <c r="K1782" s="32"/>
      <c r="L1782" s="113"/>
      <c r="M1782" s="113"/>
      <c r="N1782" s="31"/>
      <c r="O1782" s="32"/>
      <c r="P1782" s="113"/>
      <c r="Q1782" s="113"/>
      <c r="R1782" s="31"/>
      <c r="S1782" s="32"/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1702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0</v>
      </c>
      <c r="F1783" s="104"/>
      <c r="G1783" s="104"/>
      <c r="H1783" s="113"/>
      <c r="I1783" s="113"/>
      <c r="J1783" s="31"/>
      <c r="K1783" s="32"/>
      <c r="L1783" s="113"/>
      <c r="M1783" s="113"/>
      <c r="N1783" s="31"/>
      <c r="O1783" s="32"/>
      <c r="P1783" s="113"/>
      <c r="Q1783" s="113"/>
      <c r="R1783" s="31"/>
      <c r="S1783" s="32"/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1702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61967.96</v>
      </c>
      <c r="F1784" s="104">
        <v>0</v>
      </c>
      <c r="G1784" s="104">
        <v>5164</v>
      </c>
      <c r="H1784" s="113">
        <v>0</v>
      </c>
      <c r="I1784" s="113">
        <v>5164</v>
      </c>
      <c r="J1784" s="31">
        <v>0</v>
      </c>
      <c r="K1784" s="32">
        <v>5164</v>
      </c>
      <c r="L1784" s="113">
        <v>0</v>
      </c>
      <c r="M1784" s="113">
        <v>5164</v>
      </c>
      <c r="N1784" s="31">
        <v>0</v>
      </c>
      <c r="O1784" s="32">
        <v>5164</v>
      </c>
      <c r="P1784" s="113">
        <v>0</v>
      </c>
      <c r="Q1784" s="113">
        <v>5164</v>
      </c>
      <c r="R1784" s="31">
        <v>0</v>
      </c>
      <c r="S1784" s="32">
        <v>5164</v>
      </c>
      <c r="T1784" s="113">
        <v>0</v>
      </c>
      <c r="U1784" s="113">
        <v>5164</v>
      </c>
      <c r="V1784" s="31">
        <v>0</v>
      </c>
      <c r="W1784" s="32">
        <v>5164</v>
      </c>
      <c r="X1784" s="113">
        <v>0</v>
      </c>
      <c r="Y1784" s="113">
        <v>5164</v>
      </c>
      <c r="Z1784" s="31">
        <v>0</v>
      </c>
      <c r="AA1784" s="32">
        <v>5164</v>
      </c>
      <c r="AB1784" s="113">
        <v>0</v>
      </c>
      <c r="AC1784" s="113">
        <v>5163.96</v>
      </c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1702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0</v>
      </c>
      <c r="F1785" s="104"/>
      <c r="G1785" s="104"/>
      <c r="H1785" s="113"/>
      <c r="I1785" s="113"/>
      <c r="J1785" s="31"/>
      <c r="K1785" s="32"/>
      <c r="L1785" s="113"/>
      <c r="M1785" s="113"/>
      <c r="N1785" s="31"/>
      <c r="O1785" s="32"/>
      <c r="P1785" s="113"/>
      <c r="Q1785" s="113"/>
      <c r="R1785" s="31"/>
      <c r="S1785" s="32"/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1702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147973</v>
      </c>
      <c r="F1786" s="104">
        <v>0</v>
      </c>
      <c r="G1786" s="104">
        <v>12331.08</v>
      </c>
      <c r="H1786" s="113">
        <v>0</v>
      </c>
      <c r="I1786" s="113">
        <v>12331.08</v>
      </c>
      <c r="J1786" s="31">
        <v>0</v>
      </c>
      <c r="K1786" s="32">
        <v>12331.08</v>
      </c>
      <c r="L1786" s="113">
        <v>0</v>
      </c>
      <c r="M1786" s="113">
        <v>12331.08</v>
      </c>
      <c r="N1786" s="31">
        <v>0</v>
      </c>
      <c r="O1786" s="32">
        <v>12331.08</v>
      </c>
      <c r="P1786" s="113">
        <v>0</v>
      </c>
      <c r="Q1786" s="113">
        <v>12331.08</v>
      </c>
      <c r="R1786" s="31">
        <v>0</v>
      </c>
      <c r="S1786" s="32">
        <v>12331.08</v>
      </c>
      <c r="T1786" s="113">
        <v>0</v>
      </c>
      <c r="U1786" s="113">
        <v>12331.08</v>
      </c>
      <c r="V1786" s="31">
        <v>0</v>
      </c>
      <c r="W1786" s="32">
        <v>12331.08</v>
      </c>
      <c r="X1786" s="113">
        <v>0</v>
      </c>
      <c r="Y1786" s="113">
        <v>12331.08</v>
      </c>
      <c r="Z1786" s="31">
        <v>0</v>
      </c>
      <c r="AA1786" s="32">
        <v>12331.08</v>
      </c>
      <c r="AB1786" s="113">
        <v>0</v>
      </c>
      <c r="AC1786" s="113">
        <v>12331.12</v>
      </c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1702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7513.7300000000005</v>
      </c>
      <c r="F1787" s="104">
        <v>0</v>
      </c>
      <c r="G1787" s="104">
        <v>626.14</v>
      </c>
      <c r="H1787" s="113">
        <v>0</v>
      </c>
      <c r="I1787" s="113">
        <v>626.14</v>
      </c>
      <c r="J1787" s="31">
        <v>0</v>
      </c>
      <c r="K1787" s="32">
        <v>626.14</v>
      </c>
      <c r="L1787" s="113">
        <v>0</v>
      </c>
      <c r="M1787" s="113">
        <v>626.14</v>
      </c>
      <c r="N1787" s="31">
        <v>0</v>
      </c>
      <c r="O1787" s="32">
        <v>626.14</v>
      </c>
      <c r="P1787" s="113">
        <v>0</v>
      </c>
      <c r="Q1787" s="113">
        <v>626.14</v>
      </c>
      <c r="R1787" s="31">
        <v>0</v>
      </c>
      <c r="S1787" s="32">
        <v>626.14</v>
      </c>
      <c r="T1787" s="113">
        <v>0</v>
      </c>
      <c r="U1787" s="113">
        <v>626.14</v>
      </c>
      <c r="V1787" s="31">
        <v>0</v>
      </c>
      <c r="W1787" s="32">
        <v>626.17999999999995</v>
      </c>
      <c r="X1787" s="113">
        <v>0</v>
      </c>
      <c r="Y1787" s="113">
        <v>626.14</v>
      </c>
      <c r="Z1787" s="31">
        <v>0</v>
      </c>
      <c r="AA1787" s="32">
        <v>626.14</v>
      </c>
      <c r="AB1787" s="113">
        <v>0</v>
      </c>
      <c r="AC1787" s="113">
        <v>626.15</v>
      </c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1702</v>
      </c>
      <c r="B1788" s="111" t="s">
        <v>218</v>
      </c>
      <c r="C1788" s="112" t="s">
        <v>1562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1702</v>
      </c>
      <c r="B1789" s="111" t="s">
        <v>219</v>
      </c>
      <c r="C1789" s="112" t="s">
        <v>1563</v>
      </c>
      <c r="D1789" s="21">
        <f t="shared" si="31"/>
        <v>0</v>
      </c>
      <c r="E1789" s="24">
        <f t="shared" si="31"/>
        <v>46666.6</v>
      </c>
      <c r="F1789" s="104">
        <v>0</v>
      </c>
      <c r="G1789" s="104">
        <v>3888.88</v>
      </c>
      <c r="H1789" s="113">
        <v>0</v>
      </c>
      <c r="I1789" s="113">
        <v>3888.88</v>
      </c>
      <c r="J1789" s="31">
        <v>0</v>
      </c>
      <c r="K1789" s="32">
        <v>3888.88</v>
      </c>
      <c r="L1789" s="113">
        <v>0</v>
      </c>
      <c r="M1789" s="113">
        <v>3888.88</v>
      </c>
      <c r="N1789" s="31">
        <v>0</v>
      </c>
      <c r="O1789" s="32">
        <v>3888.88</v>
      </c>
      <c r="P1789" s="113">
        <v>0</v>
      </c>
      <c r="Q1789" s="113">
        <v>3888.88</v>
      </c>
      <c r="R1789" s="31">
        <v>0</v>
      </c>
      <c r="S1789" s="32">
        <v>3888.88</v>
      </c>
      <c r="T1789" s="113">
        <v>0</v>
      </c>
      <c r="U1789" s="113">
        <v>3888.88</v>
      </c>
      <c r="V1789" s="31">
        <v>0</v>
      </c>
      <c r="W1789" s="32">
        <v>3888.88</v>
      </c>
      <c r="X1789" s="113">
        <v>0</v>
      </c>
      <c r="Y1789" s="113">
        <v>3888.88</v>
      </c>
      <c r="Z1789" s="31">
        <v>0</v>
      </c>
      <c r="AA1789" s="32">
        <v>3888.88</v>
      </c>
      <c r="AB1789" s="113">
        <v>0</v>
      </c>
      <c r="AC1789" s="113">
        <v>3888.92</v>
      </c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1702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23933.27</v>
      </c>
      <c r="F1790" s="104">
        <v>0</v>
      </c>
      <c r="G1790" s="104">
        <v>1994.44</v>
      </c>
      <c r="H1790" s="113">
        <v>0</v>
      </c>
      <c r="I1790" s="113">
        <v>1994.44</v>
      </c>
      <c r="J1790" s="31">
        <v>0</v>
      </c>
      <c r="K1790" s="32">
        <v>1994.44</v>
      </c>
      <c r="L1790" s="113">
        <v>0</v>
      </c>
      <c r="M1790" s="113">
        <v>1994.44</v>
      </c>
      <c r="N1790" s="31">
        <v>0</v>
      </c>
      <c r="O1790" s="32">
        <v>1994.44</v>
      </c>
      <c r="P1790" s="113">
        <v>0</v>
      </c>
      <c r="Q1790" s="113">
        <v>1994.44</v>
      </c>
      <c r="R1790" s="31">
        <v>0</v>
      </c>
      <c r="S1790" s="32">
        <v>1994.44</v>
      </c>
      <c r="T1790" s="113">
        <v>0</v>
      </c>
      <c r="U1790" s="113">
        <v>1994.44</v>
      </c>
      <c r="V1790" s="31">
        <v>0</v>
      </c>
      <c r="W1790" s="32">
        <v>1994.44</v>
      </c>
      <c r="X1790" s="113">
        <v>0</v>
      </c>
      <c r="Y1790" s="113">
        <v>1994.44</v>
      </c>
      <c r="Z1790" s="31">
        <v>0</v>
      </c>
      <c r="AA1790" s="32">
        <v>1994.44</v>
      </c>
      <c r="AB1790" s="113">
        <v>0</v>
      </c>
      <c r="AC1790" s="113">
        <v>1994.43</v>
      </c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1702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0</v>
      </c>
      <c r="F1791" s="104"/>
      <c r="G1791" s="104"/>
      <c r="H1791" s="105"/>
      <c r="I1791" s="105"/>
      <c r="J1791" s="106"/>
      <c r="K1791" s="107"/>
      <c r="L1791" s="105"/>
      <c r="M1791" s="105"/>
      <c r="N1791" s="106"/>
      <c r="O1791" s="107"/>
      <c r="P1791" s="113"/>
      <c r="Q1791" s="113"/>
      <c r="R1791" s="106"/>
      <c r="S1791" s="107"/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1702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1702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1702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>
        <v>0</v>
      </c>
      <c r="Y1794" s="105">
        <v>0</v>
      </c>
      <c r="Z1794" s="106">
        <v>0</v>
      </c>
      <c r="AA1794" s="107">
        <v>0</v>
      </c>
      <c r="AB1794" s="105">
        <v>0</v>
      </c>
      <c r="AC1794" s="105">
        <v>0</v>
      </c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1702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1702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265383.87000000005</v>
      </c>
      <c r="F1796" s="104">
        <v>0</v>
      </c>
      <c r="G1796" s="104">
        <v>22115.32</v>
      </c>
      <c r="H1796" s="105">
        <v>0</v>
      </c>
      <c r="I1796" s="105">
        <v>22115.32</v>
      </c>
      <c r="J1796" s="106">
        <v>0</v>
      </c>
      <c r="K1796" s="107">
        <v>22115.32</v>
      </c>
      <c r="L1796" s="105">
        <v>0</v>
      </c>
      <c r="M1796" s="105">
        <v>22115.32</v>
      </c>
      <c r="N1796" s="106">
        <v>0</v>
      </c>
      <c r="O1796" s="107">
        <v>22115.32</v>
      </c>
      <c r="P1796" s="105">
        <v>0</v>
      </c>
      <c r="Q1796" s="105">
        <v>22115.32</v>
      </c>
      <c r="R1796" s="106">
        <v>0</v>
      </c>
      <c r="S1796" s="107">
        <v>22115.32</v>
      </c>
      <c r="T1796" s="105">
        <v>0</v>
      </c>
      <c r="U1796" s="105">
        <v>22115.32</v>
      </c>
      <c r="V1796" s="106">
        <v>0</v>
      </c>
      <c r="W1796" s="107">
        <v>22115.32</v>
      </c>
      <c r="X1796" s="105">
        <v>0</v>
      </c>
      <c r="Y1796" s="105">
        <v>22115.32</v>
      </c>
      <c r="Z1796" s="106">
        <v>0</v>
      </c>
      <c r="AA1796" s="107">
        <v>22115.32</v>
      </c>
      <c r="AB1796" s="105">
        <v>0</v>
      </c>
      <c r="AC1796" s="105">
        <v>22115.35</v>
      </c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1702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>
        <v>0</v>
      </c>
      <c r="AA1797" s="107">
        <v>0</v>
      </c>
      <c r="AB1797" s="105">
        <v>0</v>
      </c>
      <c r="AC1797" s="105">
        <v>0</v>
      </c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1702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1702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>
        <v>0</v>
      </c>
      <c r="AA1799" s="107">
        <v>0</v>
      </c>
      <c r="AB1799" s="105">
        <v>0</v>
      </c>
      <c r="AC1799" s="105">
        <v>0</v>
      </c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1702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>
        <v>0</v>
      </c>
      <c r="Y1800" s="105">
        <v>0</v>
      </c>
      <c r="Z1800" s="106">
        <v>0</v>
      </c>
      <c r="AA1800" s="107">
        <v>0</v>
      </c>
      <c r="AB1800" s="105">
        <v>0</v>
      </c>
      <c r="AC1800" s="105">
        <v>0</v>
      </c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1702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1702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15914.98</v>
      </c>
      <c r="F1802" s="104">
        <v>0</v>
      </c>
      <c r="G1802" s="104">
        <v>1326.25</v>
      </c>
      <c r="H1802" s="105">
        <v>0</v>
      </c>
      <c r="I1802" s="105">
        <v>1326.25</v>
      </c>
      <c r="J1802" s="106">
        <v>0</v>
      </c>
      <c r="K1802" s="107">
        <v>1326.25</v>
      </c>
      <c r="L1802" s="105">
        <v>0</v>
      </c>
      <c r="M1802" s="105">
        <v>1326.25</v>
      </c>
      <c r="N1802" s="106">
        <v>0</v>
      </c>
      <c r="O1802" s="107">
        <v>1326.25</v>
      </c>
      <c r="P1802" s="105">
        <v>0</v>
      </c>
      <c r="Q1802" s="105">
        <v>1326.25</v>
      </c>
      <c r="R1802" s="106">
        <v>0</v>
      </c>
      <c r="S1802" s="107">
        <v>1326.25</v>
      </c>
      <c r="T1802" s="105">
        <v>0</v>
      </c>
      <c r="U1802" s="105">
        <v>1326.25</v>
      </c>
      <c r="V1802" s="106">
        <v>0</v>
      </c>
      <c r="W1802" s="107">
        <v>1326.25</v>
      </c>
      <c r="X1802" s="105">
        <v>0</v>
      </c>
      <c r="Y1802" s="105">
        <v>1326.25</v>
      </c>
      <c r="Z1802" s="106">
        <v>0</v>
      </c>
      <c r="AA1802" s="107">
        <v>1326.25</v>
      </c>
      <c r="AB1802" s="105">
        <v>0</v>
      </c>
      <c r="AC1802" s="105">
        <v>1326.23</v>
      </c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1702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>
        <v>0</v>
      </c>
      <c r="Y1803" s="105">
        <v>0</v>
      </c>
      <c r="Z1803" s="106">
        <v>0</v>
      </c>
      <c r="AA1803" s="107">
        <v>0</v>
      </c>
      <c r="AB1803" s="105">
        <v>0</v>
      </c>
      <c r="AC1803" s="105">
        <v>0</v>
      </c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1702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1702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>
        <v>0</v>
      </c>
      <c r="Y1805" s="105">
        <v>0</v>
      </c>
      <c r="Z1805" s="106">
        <v>0</v>
      </c>
      <c r="AA1805" s="107">
        <v>0</v>
      </c>
      <c r="AB1805" s="105">
        <v>0</v>
      </c>
      <c r="AC1805" s="105">
        <v>0</v>
      </c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1702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>
        <v>0</v>
      </c>
      <c r="Y1806" s="105">
        <v>0</v>
      </c>
      <c r="Z1806" s="106">
        <v>0</v>
      </c>
      <c r="AA1806" s="107">
        <v>0</v>
      </c>
      <c r="AB1806" s="105">
        <v>0</v>
      </c>
      <c r="AC1806" s="105">
        <v>0</v>
      </c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1702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1702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>
        <v>0</v>
      </c>
      <c r="Y1808" s="105">
        <v>0</v>
      </c>
      <c r="Z1808" s="106">
        <v>0</v>
      </c>
      <c r="AA1808" s="107">
        <v>0</v>
      </c>
      <c r="AB1808" s="105">
        <v>0</v>
      </c>
      <c r="AC1808" s="105">
        <v>0</v>
      </c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1702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1702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1702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1702</v>
      </c>
      <c r="B1812" s="111" t="s">
        <v>264</v>
      </c>
      <c r="C1812" s="112" t="s">
        <v>265</v>
      </c>
      <c r="D1812" s="21">
        <f t="shared" si="32"/>
        <v>2183566.67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254166.67</v>
      </c>
      <c r="S1812" s="32">
        <v>0</v>
      </c>
      <c r="T1812" s="113">
        <v>0</v>
      </c>
      <c r="U1812" s="113">
        <v>0</v>
      </c>
      <c r="V1812" s="31">
        <v>299600</v>
      </c>
      <c r="W1812" s="32">
        <v>0</v>
      </c>
      <c r="X1812" s="113">
        <v>175000</v>
      </c>
      <c r="Y1812" s="113">
        <v>0</v>
      </c>
      <c r="Z1812" s="31">
        <v>100000</v>
      </c>
      <c r="AA1812" s="32">
        <v>0</v>
      </c>
      <c r="AB1812" s="113">
        <v>1354800</v>
      </c>
      <c r="AC1812" s="113">
        <v>0</v>
      </c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1702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1702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1245200.8599999999</v>
      </c>
      <c r="F1814" s="104">
        <v>0</v>
      </c>
      <c r="G1814" s="104">
        <v>138025.53</v>
      </c>
      <c r="H1814" s="113">
        <v>0</v>
      </c>
      <c r="I1814" s="113">
        <v>138025.53</v>
      </c>
      <c r="J1814" s="31">
        <v>0</v>
      </c>
      <c r="K1814" s="32">
        <v>138025.53</v>
      </c>
      <c r="L1814" s="113">
        <v>0</v>
      </c>
      <c r="M1814" s="113">
        <v>97525.82</v>
      </c>
      <c r="N1814" s="31">
        <v>0</v>
      </c>
      <c r="O1814" s="32">
        <v>97525.82</v>
      </c>
      <c r="P1814" s="105">
        <v>0</v>
      </c>
      <c r="Q1814" s="105">
        <v>97525.82</v>
      </c>
      <c r="R1814" s="31">
        <v>0</v>
      </c>
      <c r="S1814" s="32">
        <v>85770.559999999998</v>
      </c>
      <c r="T1814" s="113">
        <v>0</v>
      </c>
      <c r="U1814" s="113">
        <v>85503.93</v>
      </c>
      <c r="V1814" s="31">
        <v>0</v>
      </c>
      <c r="W1814" s="32">
        <v>85817.31</v>
      </c>
      <c r="X1814" s="113">
        <v>0</v>
      </c>
      <c r="Y1814" s="113">
        <v>88733.89</v>
      </c>
      <c r="Z1814" s="31">
        <v>0</v>
      </c>
      <c r="AA1814" s="32">
        <v>88237.23</v>
      </c>
      <c r="AB1814" s="113">
        <v>0</v>
      </c>
      <c r="AC1814" s="113">
        <v>104483.89</v>
      </c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1702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>
        <v>0</v>
      </c>
      <c r="Y1815" s="105">
        <v>0</v>
      </c>
      <c r="Z1815" s="106">
        <v>0</v>
      </c>
      <c r="AA1815" s="107">
        <v>0</v>
      </c>
      <c r="AB1815" s="105">
        <v>0</v>
      </c>
      <c r="AC1815" s="105">
        <v>0</v>
      </c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1702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1702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>
        <v>0</v>
      </c>
      <c r="Y1817" s="113">
        <v>0</v>
      </c>
      <c r="Z1817" s="31">
        <v>0</v>
      </c>
      <c r="AA1817" s="32">
        <v>0</v>
      </c>
      <c r="AB1817" s="113">
        <v>0</v>
      </c>
      <c r="AC1817" s="113">
        <v>0</v>
      </c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1702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1702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1702</v>
      </c>
      <c r="B1820" s="111" t="s">
        <v>280</v>
      </c>
      <c r="C1820" s="112" t="s">
        <v>1564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1702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>
        <v>0</v>
      </c>
      <c r="Y1821" s="113">
        <v>0</v>
      </c>
      <c r="Z1821" s="31">
        <v>0</v>
      </c>
      <c r="AA1821" s="32">
        <v>0</v>
      </c>
      <c r="AB1821" s="113">
        <v>0</v>
      </c>
      <c r="AC1821" s="113">
        <v>0</v>
      </c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1702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1702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>
        <v>0</v>
      </c>
      <c r="Y1823" s="113">
        <v>0</v>
      </c>
      <c r="Z1823" s="31">
        <v>0</v>
      </c>
      <c r="AA1823" s="32">
        <v>0</v>
      </c>
      <c r="AB1823" s="113">
        <v>0</v>
      </c>
      <c r="AC1823" s="113">
        <v>0</v>
      </c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1702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1702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1702</v>
      </c>
      <c r="B1826" s="111" t="s">
        <v>291</v>
      </c>
      <c r="C1826" s="112" t="s">
        <v>1565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1702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1702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1702</v>
      </c>
      <c r="B1829" s="111" t="s">
        <v>296</v>
      </c>
      <c r="C1829" s="112" t="s">
        <v>1566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1702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1702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1702</v>
      </c>
      <c r="B1832" s="111" t="s">
        <v>301</v>
      </c>
      <c r="C1832" s="112" t="s">
        <v>1567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1702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1702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1702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1702</v>
      </c>
      <c r="B1836" s="111" t="s">
        <v>308</v>
      </c>
      <c r="C1836" s="112" t="s">
        <v>309</v>
      </c>
      <c r="D1836" s="21">
        <f t="shared" si="32"/>
        <v>78600</v>
      </c>
      <c r="E1836" s="24">
        <f t="shared" si="32"/>
        <v>0</v>
      </c>
      <c r="F1836" s="104">
        <v>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0</v>
      </c>
      <c r="S1836" s="32">
        <v>0</v>
      </c>
      <c r="T1836" s="113">
        <v>0</v>
      </c>
      <c r="U1836" s="113">
        <v>0</v>
      </c>
      <c r="V1836" s="31">
        <v>78600</v>
      </c>
      <c r="W1836" s="32">
        <v>0</v>
      </c>
      <c r="X1836" s="113">
        <v>0</v>
      </c>
      <c r="Y1836" s="113">
        <v>0</v>
      </c>
      <c r="Z1836" s="31">
        <v>0</v>
      </c>
      <c r="AA1836" s="32">
        <v>0</v>
      </c>
      <c r="AB1836" s="113">
        <v>0</v>
      </c>
      <c r="AC1836" s="113">
        <v>0</v>
      </c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1702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/>
      <c r="G1837" s="104"/>
      <c r="H1837" s="113"/>
      <c r="I1837" s="113"/>
      <c r="J1837" s="31"/>
      <c r="K1837" s="32"/>
      <c r="L1837" s="113"/>
      <c r="M1837" s="113"/>
      <c r="N1837" s="31"/>
      <c r="O1837" s="32"/>
      <c r="P1837" s="113"/>
      <c r="Q1837" s="113"/>
      <c r="R1837" s="31"/>
      <c r="S1837" s="32"/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1702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>
        <v>0</v>
      </c>
      <c r="AA1838" s="32">
        <v>0</v>
      </c>
      <c r="AB1838" s="113">
        <v>0</v>
      </c>
      <c r="AC1838" s="113">
        <v>0</v>
      </c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1702</v>
      </c>
      <c r="B1839" s="111" t="s">
        <v>314</v>
      </c>
      <c r="C1839" s="112" t="s">
        <v>315</v>
      </c>
      <c r="D1839" s="21">
        <f t="shared" si="32"/>
        <v>104600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75600</v>
      </c>
      <c r="O1839" s="32">
        <v>0</v>
      </c>
      <c r="P1839" s="113">
        <v>0</v>
      </c>
      <c r="Q1839" s="113">
        <v>0</v>
      </c>
      <c r="R1839" s="31">
        <v>29000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>
        <v>0</v>
      </c>
      <c r="AA1839" s="32">
        <v>0</v>
      </c>
      <c r="AB1839" s="113">
        <v>0</v>
      </c>
      <c r="AC1839" s="113">
        <v>0</v>
      </c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1702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>
        <v>0</v>
      </c>
      <c r="AA1840" s="32">
        <v>0</v>
      </c>
      <c r="AB1840" s="113">
        <v>0</v>
      </c>
      <c r="AC1840" s="113">
        <v>0</v>
      </c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1702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1702</v>
      </c>
      <c r="B1842" s="111" t="s">
        <v>320</v>
      </c>
      <c r="C1842" s="112" t="s">
        <v>321</v>
      </c>
      <c r="D1842" s="21">
        <f t="shared" si="32"/>
        <v>1312632</v>
      </c>
      <c r="E1842" s="24">
        <f t="shared" si="32"/>
        <v>0</v>
      </c>
      <c r="F1842" s="104">
        <v>175000</v>
      </c>
      <c r="G1842" s="104">
        <v>0</v>
      </c>
      <c r="H1842" s="113">
        <v>0</v>
      </c>
      <c r="I1842" s="113">
        <v>0</v>
      </c>
      <c r="J1842" s="31">
        <v>150000</v>
      </c>
      <c r="K1842" s="32">
        <v>0</v>
      </c>
      <c r="L1842" s="113">
        <v>11616</v>
      </c>
      <c r="M1842" s="113">
        <v>0</v>
      </c>
      <c r="N1842" s="31">
        <v>130000</v>
      </c>
      <c r="O1842" s="32">
        <v>0</v>
      </c>
      <c r="P1842" s="113">
        <v>0</v>
      </c>
      <c r="Q1842" s="113">
        <v>0</v>
      </c>
      <c r="R1842" s="31">
        <v>0</v>
      </c>
      <c r="S1842" s="32">
        <v>0</v>
      </c>
      <c r="T1842" s="113">
        <v>196016</v>
      </c>
      <c r="U1842" s="113">
        <v>0</v>
      </c>
      <c r="V1842" s="31">
        <v>134000</v>
      </c>
      <c r="W1842" s="32">
        <v>0</v>
      </c>
      <c r="X1842" s="113">
        <v>121000</v>
      </c>
      <c r="Y1842" s="113">
        <v>0</v>
      </c>
      <c r="Z1842" s="31">
        <v>163000</v>
      </c>
      <c r="AA1842" s="32">
        <v>0</v>
      </c>
      <c r="AB1842" s="113">
        <v>232000</v>
      </c>
      <c r="AC1842" s="113">
        <v>0</v>
      </c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1702</v>
      </c>
      <c r="B1843" s="111" t="s">
        <v>322</v>
      </c>
      <c r="C1843" s="112" t="s">
        <v>323</v>
      </c>
      <c r="D1843" s="21">
        <f t="shared" si="32"/>
        <v>173500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16000</v>
      </c>
      <c r="K1843" s="107">
        <v>0</v>
      </c>
      <c r="L1843" s="105">
        <v>0</v>
      </c>
      <c r="M1843" s="105">
        <v>0</v>
      </c>
      <c r="N1843" s="106">
        <v>44000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>
        <v>43800</v>
      </c>
      <c r="U1843" s="105">
        <v>0</v>
      </c>
      <c r="V1843" s="106">
        <v>0</v>
      </c>
      <c r="W1843" s="107">
        <v>0</v>
      </c>
      <c r="X1843" s="105">
        <v>0</v>
      </c>
      <c r="Y1843" s="105">
        <v>0</v>
      </c>
      <c r="Z1843" s="106">
        <v>69700</v>
      </c>
      <c r="AA1843" s="107">
        <v>0</v>
      </c>
      <c r="AB1843" s="105">
        <v>0</v>
      </c>
      <c r="AC1843" s="105">
        <v>0</v>
      </c>
      <c r="AD1843" s="33"/>
      <c r="AG1843" s="34"/>
    </row>
    <row r="1844" spans="1:52" ht="14.4" customHeight="1" x14ac:dyDescent="0.3">
      <c r="A1844" s="110" t="s">
        <v>1702</v>
      </c>
      <c r="B1844" s="111" t="s">
        <v>324</v>
      </c>
      <c r="C1844" s="112" t="s">
        <v>325</v>
      </c>
      <c r="D1844" s="21">
        <f t="shared" si="32"/>
        <v>12900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12900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>
        <v>0</v>
      </c>
      <c r="AA1844" s="107">
        <v>0</v>
      </c>
      <c r="AB1844" s="105">
        <v>0</v>
      </c>
      <c r="AC1844" s="105">
        <v>0</v>
      </c>
      <c r="AD1844" s="33"/>
      <c r="AG1844" s="34"/>
    </row>
    <row r="1845" spans="1:52" ht="14.4" customHeight="1" x14ac:dyDescent="0.3">
      <c r="A1845" s="110" t="s">
        <v>1702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/>
      <c r="G1845" s="104"/>
      <c r="H1845" s="105"/>
      <c r="I1845" s="105"/>
      <c r="J1845" s="106"/>
      <c r="K1845" s="107"/>
      <c r="L1845" s="105"/>
      <c r="M1845" s="105"/>
      <c r="N1845" s="106"/>
      <c r="O1845" s="107"/>
      <c r="P1845" s="105"/>
      <c r="Q1845" s="105"/>
      <c r="R1845" s="106"/>
      <c r="S1845" s="107"/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1702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111355.83</v>
      </c>
      <c r="F1846" s="104">
        <v>0</v>
      </c>
      <c r="G1846" s="104">
        <v>9153.7199999999993</v>
      </c>
      <c r="H1846" s="105">
        <v>0</v>
      </c>
      <c r="I1846" s="105">
        <v>9153.7199999999993</v>
      </c>
      <c r="J1846" s="106">
        <v>0</v>
      </c>
      <c r="K1846" s="107">
        <v>9153.7199999999993</v>
      </c>
      <c r="L1846" s="105">
        <v>0</v>
      </c>
      <c r="M1846" s="105">
        <v>9153.7199999999993</v>
      </c>
      <c r="N1846" s="106">
        <v>0</v>
      </c>
      <c r="O1846" s="107">
        <v>9153.7199999999993</v>
      </c>
      <c r="P1846" s="105">
        <v>0</v>
      </c>
      <c r="Q1846" s="105">
        <v>9153.7199999999993</v>
      </c>
      <c r="R1846" s="106">
        <v>0</v>
      </c>
      <c r="S1846" s="107">
        <v>9153.7199999999993</v>
      </c>
      <c r="T1846" s="105">
        <v>0</v>
      </c>
      <c r="U1846" s="105">
        <v>7709.33</v>
      </c>
      <c r="V1846" s="106">
        <v>0</v>
      </c>
      <c r="W1846" s="107">
        <v>9892.61</v>
      </c>
      <c r="X1846" s="105">
        <v>0</v>
      </c>
      <c r="Y1846" s="105">
        <v>9892.61</v>
      </c>
      <c r="Z1846" s="106">
        <v>0</v>
      </c>
      <c r="AA1846" s="107">
        <v>9892.61</v>
      </c>
      <c r="AB1846" s="105">
        <v>0</v>
      </c>
      <c r="AC1846" s="105">
        <v>9892.6299999999992</v>
      </c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1702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0</v>
      </c>
      <c r="F1847" s="104"/>
      <c r="G1847" s="104"/>
      <c r="H1847" s="105"/>
      <c r="I1847" s="105"/>
      <c r="J1847" s="106"/>
      <c r="K1847" s="107"/>
      <c r="L1847" s="105"/>
      <c r="M1847" s="105"/>
      <c r="N1847" s="106"/>
      <c r="O1847" s="107"/>
      <c r="P1847" s="105"/>
      <c r="Q1847" s="105"/>
      <c r="R1847" s="106"/>
      <c r="S1847" s="107"/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1702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3379.1999999999994</v>
      </c>
      <c r="F1848" s="104">
        <v>0</v>
      </c>
      <c r="G1848" s="104">
        <v>281.62</v>
      </c>
      <c r="H1848" s="105">
        <v>0</v>
      </c>
      <c r="I1848" s="105">
        <v>281.41000000000003</v>
      </c>
      <c r="J1848" s="106">
        <v>0</v>
      </c>
      <c r="K1848" s="107">
        <v>281.62</v>
      </c>
      <c r="L1848" s="105">
        <v>0</v>
      </c>
      <c r="M1848" s="105">
        <v>281.62</v>
      </c>
      <c r="N1848" s="106">
        <v>0</v>
      </c>
      <c r="O1848" s="107">
        <v>281.62</v>
      </c>
      <c r="P1848" s="105">
        <v>0</v>
      </c>
      <c r="Q1848" s="105">
        <v>281.62</v>
      </c>
      <c r="R1848" s="106">
        <v>0</v>
      </c>
      <c r="S1848" s="107">
        <v>281.62</v>
      </c>
      <c r="T1848" s="105">
        <v>0</v>
      </c>
      <c r="U1848" s="105">
        <v>281.62</v>
      </c>
      <c r="V1848" s="106">
        <v>0</v>
      </c>
      <c r="W1848" s="107">
        <v>281.62</v>
      </c>
      <c r="X1848" s="105">
        <v>0</v>
      </c>
      <c r="Y1848" s="105">
        <v>281.62</v>
      </c>
      <c r="Z1848" s="106">
        <v>0</v>
      </c>
      <c r="AA1848" s="107">
        <v>281.62</v>
      </c>
      <c r="AB1848" s="105">
        <v>0</v>
      </c>
      <c r="AC1848" s="105">
        <v>281.58999999999997</v>
      </c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1702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69304.59</v>
      </c>
      <c r="F1849" s="104">
        <v>0</v>
      </c>
      <c r="G1849" s="104">
        <v>6291.01</v>
      </c>
      <c r="H1849" s="113">
        <v>0</v>
      </c>
      <c r="I1849" s="113">
        <v>6291.01</v>
      </c>
      <c r="J1849" s="31">
        <v>0</v>
      </c>
      <c r="K1849" s="32">
        <v>6291.01</v>
      </c>
      <c r="L1849" s="113">
        <v>0</v>
      </c>
      <c r="M1849" s="113">
        <v>6291.01</v>
      </c>
      <c r="N1849" s="31">
        <v>0</v>
      </c>
      <c r="O1849" s="32">
        <v>7550.93</v>
      </c>
      <c r="P1849" s="105">
        <v>0</v>
      </c>
      <c r="Q1849" s="105">
        <v>4812.83</v>
      </c>
      <c r="R1849" s="31">
        <v>0</v>
      </c>
      <c r="S1849" s="32">
        <v>5296.13</v>
      </c>
      <c r="T1849" s="113">
        <v>0</v>
      </c>
      <c r="U1849" s="113">
        <v>5296.13</v>
      </c>
      <c r="V1849" s="31">
        <v>0</v>
      </c>
      <c r="W1849" s="32">
        <v>5296.13</v>
      </c>
      <c r="X1849" s="113">
        <v>0</v>
      </c>
      <c r="Y1849" s="113">
        <v>5296.13</v>
      </c>
      <c r="Z1849" s="31">
        <v>0</v>
      </c>
      <c r="AA1849" s="32">
        <v>5296.13</v>
      </c>
      <c r="AB1849" s="113">
        <v>0</v>
      </c>
      <c r="AC1849" s="113">
        <v>5296.14</v>
      </c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1702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8916.92</v>
      </c>
      <c r="F1850" s="104">
        <v>0</v>
      </c>
      <c r="G1850" s="104">
        <v>743.08</v>
      </c>
      <c r="H1850" s="113">
        <v>0</v>
      </c>
      <c r="I1850" s="113">
        <v>743.08</v>
      </c>
      <c r="J1850" s="31">
        <v>0</v>
      </c>
      <c r="K1850" s="32">
        <v>743.08</v>
      </c>
      <c r="L1850" s="113">
        <v>0</v>
      </c>
      <c r="M1850" s="113">
        <v>743.08</v>
      </c>
      <c r="N1850" s="31">
        <v>0</v>
      </c>
      <c r="O1850" s="32">
        <v>743.08</v>
      </c>
      <c r="P1850" s="113">
        <v>0</v>
      </c>
      <c r="Q1850" s="113">
        <v>743.08</v>
      </c>
      <c r="R1850" s="31">
        <v>0</v>
      </c>
      <c r="S1850" s="32">
        <v>743.08</v>
      </c>
      <c r="T1850" s="113">
        <v>0</v>
      </c>
      <c r="U1850" s="113">
        <v>743.08</v>
      </c>
      <c r="V1850" s="31">
        <v>0</v>
      </c>
      <c r="W1850" s="32">
        <v>743.08</v>
      </c>
      <c r="X1850" s="113">
        <v>0</v>
      </c>
      <c r="Y1850" s="113">
        <v>743.08</v>
      </c>
      <c r="Z1850" s="31">
        <v>0</v>
      </c>
      <c r="AA1850" s="32">
        <v>743.08</v>
      </c>
      <c r="AB1850" s="113">
        <v>0</v>
      </c>
      <c r="AC1850" s="113">
        <v>743.04</v>
      </c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1702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1702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1097289.8699999999</v>
      </c>
      <c r="F1852" s="104">
        <v>0</v>
      </c>
      <c r="G1852" s="104">
        <v>85605.33</v>
      </c>
      <c r="H1852" s="105">
        <v>0</v>
      </c>
      <c r="I1852" s="105">
        <v>84272.02</v>
      </c>
      <c r="J1852" s="106">
        <v>0</v>
      </c>
      <c r="K1852" s="107">
        <v>86772</v>
      </c>
      <c r="L1852" s="105">
        <v>0</v>
      </c>
      <c r="M1852" s="105">
        <v>86965.58</v>
      </c>
      <c r="N1852" s="106">
        <v>0</v>
      </c>
      <c r="O1852" s="107">
        <v>86965.58</v>
      </c>
      <c r="P1852" s="113">
        <v>0</v>
      </c>
      <c r="Q1852" s="113">
        <v>91298.86</v>
      </c>
      <c r="R1852" s="106">
        <v>0</v>
      </c>
      <c r="S1852" s="107">
        <v>89132.22</v>
      </c>
      <c r="T1852" s="105">
        <v>0</v>
      </c>
      <c r="U1852" s="105">
        <v>92199.12</v>
      </c>
      <c r="V1852" s="106">
        <v>0</v>
      </c>
      <c r="W1852" s="107">
        <v>94832.38</v>
      </c>
      <c r="X1852" s="105">
        <v>0</v>
      </c>
      <c r="Y1852" s="105">
        <v>96649</v>
      </c>
      <c r="Z1852" s="106">
        <v>0</v>
      </c>
      <c r="AA1852" s="107">
        <v>99365.6</v>
      </c>
      <c r="AB1852" s="105">
        <v>0</v>
      </c>
      <c r="AC1852" s="105">
        <v>103232.18</v>
      </c>
      <c r="AD1852" s="33"/>
      <c r="AG1852" s="34"/>
    </row>
    <row r="1853" spans="1:52" ht="14.4" customHeight="1" x14ac:dyDescent="0.3">
      <c r="A1853" s="110" t="s">
        <v>1702</v>
      </c>
      <c r="B1853" s="111" t="s">
        <v>342</v>
      </c>
      <c r="C1853" s="112" t="s">
        <v>343</v>
      </c>
      <c r="D1853" s="21">
        <f t="shared" si="32"/>
        <v>1888.9</v>
      </c>
      <c r="E1853" s="24">
        <f t="shared" si="32"/>
        <v>273131.59000000003</v>
      </c>
      <c r="F1853" s="104">
        <v>0</v>
      </c>
      <c r="G1853" s="104">
        <v>21210.58</v>
      </c>
      <c r="H1853" s="105">
        <v>0</v>
      </c>
      <c r="I1853" s="105">
        <v>21210.58</v>
      </c>
      <c r="J1853" s="106">
        <v>0</v>
      </c>
      <c r="K1853" s="107">
        <v>21655</v>
      </c>
      <c r="L1853" s="105">
        <v>0</v>
      </c>
      <c r="M1853" s="105">
        <v>21655</v>
      </c>
      <c r="N1853" s="106">
        <v>0</v>
      </c>
      <c r="O1853" s="107">
        <v>24766.06</v>
      </c>
      <c r="P1853" s="105">
        <v>0</v>
      </c>
      <c r="Q1853" s="105">
        <v>22877.17</v>
      </c>
      <c r="R1853" s="106">
        <v>1888.9</v>
      </c>
      <c r="S1853" s="107">
        <v>22877.17</v>
      </c>
      <c r="T1853" s="105">
        <v>0</v>
      </c>
      <c r="U1853" s="105">
        <v>24093.78</v>
      </c>
      <c r="V1853" s="106">
        <v>0</v>
      </c>
      <c r="W1853" s="107">
        <v>23378.92</v>
      </c>
      <c r="X1853" s="105">
        <v>0</v>
      </c>
      <c r="Y1853" s="105">
        <v>23378.92</v>
      </c>
      <c r="Z1853" s="106">
        <v>0</v>
      </c>
      <c r="AA1853" s="107">
        <v>25314.89</v>
      </c>
      <c r="AB1853" s="105">
        <v>0</v>
      </c>
      <c r="AC1853" s="105">
        <v>20713.52</v>
      </c>
      <c r="AD1853" s="33"/>
      <c r="AG1853" s="34"/>
    </row>
    <row r="1854" spans="1:52" ht="14.4" customHeight="1" x14ac:dyDescent="0.3">
      <c r="A1854" s="110" t="s">
        <v>1702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26554.629999999997</v>
      </c>
      <c r="F1854" s="104">
        <v>0</v>
      </c>
      <c r="G1854" s="104">
        <v>2094.13</v>
      </c>
      <c r="H1854" s="113">
        <v>0</v>
      </c>
      <c r="I1854" s="113">
        <v>2094.13</v>
      </c>
      <c r="J1854" s="31">
        <v>0</v>
      </c>
      <c r="K1854" s="32">
        <v>2094.13</v>
      </c>
      <c r="L1854" s="113">
        <v>0</v>
      </c>
      <c r="M1854" s="113">
        <v>2094.13</v>
      </c>
      <c r="N1854" s="31">
        <v>0</v>
      </c>
      <c r="O1854" s="32">
        <v>2452.44</v>
      </c>
      <c r="P1854" s="105">
        <v>0</v>
      </c>
      <c r="Q1854" s="105">
        <v>2452.44</v>
      </c>
      <c r="R1854" s="31">
        <v>0</v>
      </c>
      <c r="S1854" s="32">
        <v>2452.44</v>
      </c>
      <c r="T1854" s="113">
        <v>0</v>
      </c>
      <c r="U1854" s="113">
        <v>2452.44</v>
      </c>
      <c r="V1854" s="31">
        <v>0</v>
      </c>
      <c r="W1854" s="32">
        <v>2452.44</v>
      </c>
      <c r="X1854" s="113">
        <v>0</v>
      </c>
      <c r="Y1854" s="113">
        <v>2452.44</v>
      </c>
      <c r="Z1854" s="31">
        <v>0</v>
      </c>
      <c r="AA1854" s="32">
        <v>2146.94</v>
      </c>
      <c r="AB1854" s="113">
        <v>0</v>
      </c>
      <c r="AC1854" s="113">
        <v>1316.53</v>
      </c>
      <c r="AD1854" s="33"/>
      <c r="AG1854" s="34"/>
    </row>
    <row r="1855" spans="1:52" ht="14.4" customHeight="1" x14ac:dyDescent="0.3">
      <c r="A1855" s="110" t="s">
        <v>1702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0</v>
      </c>
      <c r="F1855" s="104"/>
      <c r="G1855" s="104"/>
      <c r="H1855" s="113"/>
      <c r="I1855" s="113"/>
      <c r="J1855" s="31"/>
      <c r="K1855" s="32"/>
      <c r="L1855" s="113"/>
      <c r="M1855" s="113"/>
      <c r="N1855" s="31"/>
      <c r="O1855" s="32"/>
      <c r="P1855" s="113"/>
      <c r="Q1855" s="113"/>
      <c r="R1855" s="31"/>
      <c r="S1855" s="32"/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1702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1702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1702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>
        <v>0</v>
      </c>
      <c r="AA1858" s="32">
        <v>0</v>
      </c>
      <c r="AB1858" s="113">
        <v>0</v>
      </c>
      <c r="AC1858" s="113">
        <v>0</v>
      </c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1702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1702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>
        <v>0</v>
      </c>
      <c r="Y1860" s="113">
        <v>0</v>
      </c>
      <c r="Z1860" s="31">
        <v>0</v>
      </c>
      <c r="AA1860" s="32">
        <v>0</v>
      </c>
      <c r="AB1860" s="113">
        <v>0</v>
      </c>
      <c r="AC1860" s="113">
        <v>0</v>
      </c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1702</v>
      </c>
      <c r="B1861" s="111" t="s">
        <v>358</v>
      </c>
      <c r="C1861" s="112" t="s">
        <v>359</v>
      </c>
      <c r="D1861" s="21">
        <f t="shared" si="33"/>
        <v>90000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90000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>
        <v>0</v>
      </c>
      <c r="AA1861" s="107">
        <v>0</v>
      </c>
      <c r="AB1861" s="105">
        <v>0</v>
      </c>
      <c r="AC1861" s="105">
        <v>0</v>
      </c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1702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1702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19999.78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2499.9699999999998</v>
      </c>
      <c r="P1863" s="113">
        <v>0</v>
      </c>
      <c r="Q1863" s="113">
        <v>2499.9699999999998</v>
      </c>
      <c r="R1863" s="31">
        <v>0</v>
      </c>
      <c r="S1863" s="32">
        <v>2499.9699999999998</v>
      </c>
      <c r="T1863" s="113">
        <v>0</v>
      </c>
      <c r="U1863" s="113">
        <v>2499.9699999999998</v>
      </c>
      <c r="V1863" s="31">
        <v>0</v>
      </c>
      <c r="W1863" s="32">
        <v>2499.9699999999998</v>
      </c>
      <c r="X1863" s="113">
        <v>0</v>
      </c>
      <c r="Y1863" s="113">
        <v>2499.9699999999998</v>
      </c>
      <c r="Z1863" s="31">
        <v>0</v>
      </c>
      <c r="AA1863" s="32">
        <v>2499.9699999999998</v>
      </c>
      <c r="AB1863" s="113">
        <v>0</v>
      </c>
      <c r="AC1863" s="113">
        <v>2499.9899999999998</v>
      </c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1702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1702</v>
      </c>
      <c r="B1865" s="111" t="s">
        <v>366</v>
      </c>
      <c r="C1865" s="112" t="s">
        <v>367</v>
      </c>
      <c r="D1865" s="21">
        <f t="shared" si="33"/>
        <v>4890000</v>
      </c>
      <c r="E1865" s="24">
        <f t="shared" si="33"/>
        <v>4890000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>
        <v>4890000</v>
      </c>
      <c r="AA1865" s="32">
        <v>4890000</v>
      </c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1702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1702</v>
      </c>
      <c r="B1867" s="111" t="s">
        <v>370</v>
      </c>
      <c r="C1867" s="112" t="s">
        <v>371</v>
      </c>
      <c r="D1867" s="21">
        <f t="shared" si="33"/>
        <v>4890000</v>
      </c>
      <c r="E1867" s="24">
        <f t="shared" si="33"/>
        <v>4890000</v>
      </c>
      <c r="F1867" s="104"/>
      <c r="G1867" s="104"/>
      <c r="H1867" s="113">
        <v>733500</v>
      </c>
      <c r="I1867" s="113">
        <v>0</v>
      </c>
      <c r="J1867" s="31">
        <v>0</v>
      </c>
      <c r="K1867" s="32">
        <v>0</v>
      </c>
      <c r="L1867" s="113">
        <v>0</v>
      </c>
      <c r="M1867" s="113">
        <v>0</v>
      </c>
      <c r="N1867" s="31">
        <v>0</v>
      </c>
      <c r="O1867" s="32">
        <v>0</v>
      </c>
      <c r="P1867" s="113">
        <v>0</v>
      </c>
      <c r="Q1867" s="113">
        <v>0</v>
      </c>
      <c r="R1867" s="31">
        <v>0</v>
      </c>
      <c r="S1867" s="32">
        <v>0</v>
      </c>
      <c r="T1867" s="113">
        <v>0</v>
      </c>
      <c r="U1867" s="113">
        <v>0</v>
      </c>
      <c r="V1867" s="31">
        <v>0</v>
      </c>
      <c r="W1867" s="32">
        <v>0</v>
      </c>
      <c r="X1867" s="113">
        <v>4156500</v>
      </c>
      <c r="Y1867" s="113">
        <v>0</v>
      </c>
      <c r="Z1867" s="31">
        <v>0</v>
      </c>
      <c r="AA1867" s="32">
        <v>4890000</v>
      </c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1702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1702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1702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1702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1702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1702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1702</v>
      </c>
      <c r="B1874" s="111" t="s">
        <v>384</v>
      </c>
      <c r="C1874" s="112" t="s">
        <v>1568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1702</v>
      </c>
      <c r="B1875" s="111" t="s">
        <v>386</v>
      </c>
      <c r="C1875" s="112" t="s">
        <v>1662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1702</v>
      </c>
      <c r="B1876" s="111" t="s">
        <v>388</v>
      </c>
      <c r="C1876" s="112" t="s">
        <v>1663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1702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1702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1702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1702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1702</v>
      </c>
      <c r="B1881" s="111" t="s">
        <v>398</v>
      </c>
      <c r="C1881" s="112" t="s">
        <v>1569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1702</v>
      </c>
      <c r="B1882" s="111" t="s">
        <v>400</v>
      </c>
      <c r="C1882" s="112" t="s">
        <v>1664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1702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1702</v>
      </c>
      <c r="B1884" s="111" t="s">
        <v>404</v>
      </c>
      <c r="C1884" s="112" t="s">
        <v>1570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1702</v>
      </c>
      <c r="B1885" s="111" t="s">
        <v>406</v>
      </c>
      <c r="C1885" s="112" t="s">
        <v>1571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1702</v>
      </c>
      <c r="B1886" s="111" t="s">
        <v>408</v>
      </c>
      <c r="C1886" s="112" t="s">
        <v>1572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1702</v>
      </c>
      <c r="B1887" s="111" t="s">
        <v>410</v>
      </c>
      <c r="C1887" s="112" t="s">
        <v>1573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1702</v>
      </c>
      <c r="B1888" s="111" t="s">
        <v>412</v>
      </c>
      <c r="C1888" s="112" t="s">
        <v>413</v>
      </c>
      <c r="D1888" s="21">
        <f t="shared" si="33"/>
        <v>3615062.4400000004</v>
      </c>
      <c r="E1888" s="24">
        <f t="shared" si="33"/>
        <v>5245356.28</v>
      </c>
      <c r="F1888" s="104">
        <v>265348.5</v>
      </c>
      <c r="G1888" s="104">
        <v>516193</v>
      </c>
      <c r="H1888" s="113">
        <v>106617</v>
      </c>
      <c r="I1888" s="113">
        <v>604795.24</v>
      </c>
      <c r="J1888" s="31">
        <v>390454.41</v>
      </c>
      <c r="K1888" s="32">
        <v>204182.74</v>
      </c>
      <c r="L1888" s="113">
        <v>1404781.79</v>
      </c>
      <c r="M1888" s="113">
        <v>674078.8</v>
      </c>
      <c r="N1888" s="31">
        <v>57048.12</v>
      </c>
      <c r="O1888" s="32">
        <v>340015.39</v>
      </c>
      <c r="P1888" s="105">
        <v>579487.6</v>
      </c>
      <c r="Q1888" s="105">
        <v>189017.60000000001</v>
      </c>
      <c r="R1888" s="31">
        <v>0</v>
      </c>
      <c r="S1888" s="32">
        <v>576329.1</v>
      </c>
      <c r="T1888" s="113">
        <v>337635.27</v>
      </c>
      <c r="U1888" s="113">
        <v>705901.13</v>
      </c>
      <c r="V1888" s="31">
        <v>46120</v>
      </c>
      <c r="W1888" s="32">
        <v>155955</v>
      </c>
      <c r="X1888" s="113">
        <v>427569.75</v>
      </c>
      <c r="Y1888" s="113">
        <v>843437.57</v>
      </c>
      <c r="Z1888" s="31">
        <v>0</v>
      </c>
      <c r="AA1888" s="32">
        <v>269983.43</v>
      </c>
      <c r="AB1888" s="113">
        <v>0</v>
      </c>
      <c r="AC1888" s="113">
        <v>165467.28</v>
      </c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1702</v>
      </c>
      <c r="B1889" s="111" t="s">
        <v>414</v>
      </c>
      <c r="C1889" s="112" t="s">
        <v>415</v>
      </c>
      <c r="D1889" s="21">
        <f t="shared" si="33"/>
        <v>1580879</v>
      </c>
      <c r="E1889" s="24">
        <f t="shared" si="33"/>
        <v>2560964.9</v>
      </c>
      <c r="F1889" s="104">
        <v>14490</v>
      </c>
      <c r="G1889" s="104">
        <v>18800</v>
      </c>
      <c r="H1889" s="113">
        <v>37360</v>
      </c>
      <c r="I1889" s="113">
        <v>272625</v>
      </c>
      <c r="J1889" s="31">
        <v>269225</v>
      </c>
      <c r="K1889" s="32">
        <v>175225</v>
      </c>
      <c r="L1889" s="113">
        <v>608645</v>
      </c>
      <c r="M1889" s="113">
        <v>195795</v>
      </c>
      <c r="N1889" s="31">
        <v>154675</v>
      </c>
      <c r="O1889" s="32">
        <v>77060</v>
      </c>
      <c r="P1889" s="113">
        <v>161070</v>
      </c>
      <c r="Q1889" s="113">
        <v>267758</v>
      </c>
      <c r="R1889" s="31">
        <v>14670</v>
      </c>
      <c r="S1889" s="32">
        <v>60870</v>
      </c>
      <c r="T1889" s="113">
        <v>114195</v>
      </c>
      <c r="U1889" s="113">
        <v>99700</v>
      </c>
      <c r="V1889" s="31">
        <v>87105</v>
      </c>
      <c r="W1889" s="32">
        <v>363166</v>
      </c>
      <c r="X1889" s="113">
        <v>57994</v>
      </c>
      <c r="Y1889" s="113">
        <v>201395.9</v>
      </c>
      <c r="Z1889" s="31">
        <v>35200</v>
      </c>
      <c r="AA1889" s="32">
        <v>83330</v>
      </c>
      <c r="AB1889" s="113">
        <v>26250</v>
      </c>
      <c r="AC1889" s="113">
        <v>745240</v>
      </c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1702</v>
      </c>
      <c r="B1890" s="111" t="s">
        <v>416</v>
      </c>
      <c r="C1890" s="112" t="s">
        <v>417</v>
      </c>
      <c r="D1890" s="21">
        <f t="shared" si="33"/>
        <v>2177768.5</v>
      </c>
      <c r="E1890" s="24">
        <f t="shared" si="33"/>
        <v>2299794.7999999998</v>
      </c>
      <c r="F1890" s="104">
        <v>39900</v>
      </c>
      <c r="G1890" s="104">
        <v>386100</v>
      </c>
      <c r="H1890" s="113">
        <v>0</v>
      </c>
      <c r="I1890" s="113">
        <v>20418.8</v>
      </c>
      <c r="J1890" s="31">
        <v>1086495</v>
      </c>
      <c r="K1890" s="32">
        <v>238660</v>
      </c>
      <c r="L1890" s="113">
        <v>63696</v>
      </c>
      <c r="M1890" s="113">
        <v>386837.5</v>
      </c>
      <c r="N1890" s="31">
        <v>619000</v>
      </c>
      <c r="O1890" s="32">
        <v>189250</v>
      </c>
      <c r="P1890" s="113">
        <v>73770</v>
      </c>
      <c r="Q1890" s="113">
        <v>153020</v>
      </c>
      <c r="R1890" s="31">
        <v>0</v>
      </c>
      <c r="S1890" s="32">
        <v>102060</v>
      </c>
      <c r="T1890" s="113">
        <v>294907.5</v>
      </c>
      <c r="U1890" s="113">
        <v>117755</v>
      </c>
      <c r="V1890" s="31">
        <v>0</v>
      </c>
      <c r="W1890" s="32">
        <v>206145</v>
      </c>
      <c r="X1890" s="113">
        <v>0</v>
      </c>
      <c r="Y1890" s="113">
        <v>218967.5</v>
      </c>
      <c r="Z1890" s="31">
        <v>0</v>
      </c>
      <c r="AA1890" s="32">
        <v>191281</v>
      </c>
      <c r="AB1890" s="113">
        <v>0</v>
      </c>
      <c r="AC1890" s="113">
        <v>89300</v>
      </c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1702</v>
      </c>
      <c r="B1891" s="111" t="s">
        <v>418</v>
      </c>
      <c r="C1891" s="112" t="s">
        <v>419</v>
      </c>
      <c r="D1891" s="21">
        <f t="shared" si="33"/>
        <v>1612120.2</v>
      </c>
      <c r="E1891" s="24">
        <f t="shared" si="33"/>
        <v>1722347.92</v>
      </c>
      <c r="F1891" s="104">
        <v>20994</v>
      </c>
      <c r="G1891" s="104">
        <v>31650</v>
      </c>
      <c r="H1891" s="113">
        <v>286927</v>
      </c>
      <c r="I1891" s="113">
        <v>149595</v>
      </c>
      <c r="J1891" s="31">
        <v>103014.6</v>
      </c>
      <c r="K1891" s="32">
        <v>114315.6</v>
      </c>
      <c r="L1891" s="113">
        <v>121514</v>
      </c>
      <c r="M1891" s="113">
        <v>50635</v>
      </c>
      <c r="N1891" s="31">
        <v>261772.6</v>
      </c>
      <c r="O1891" s="32">
        <v>96812.6</v>
      </c>
      <c r="P1891" s="113">
        <v>20620</v>
      </c>
      <c r="Q1891" s="113">
        <v>237159</v>
      </c>
      <c r="R1891" s="31">
        <v>232579</v>
      </c>
      <c r="S1891" s="32">
        <v>46473</v>
      </c>
      <c r="T1891" s="113">
        <v>65024</v>
      </c>
      <c r="U1891" s="113">
        <v>108029</v>
      </c>
      <c r="V1891" s="31">
        <v>39520</v>
      </c>
      <c r="W1891" s="32">
        <v>199843</v>
      </c>
      <c r="X1891" s="113">
        <v>15241</v>
      </c>
      <c r="Y1891" s="113">
        <v>149623</v>
      </c>
      <c r="Z1891" s="31">
        <v>413295</v>
      </c>
      <c r="AA1891" s="32">
        <v>165158.6</v>
      </c>
      <c r="AB1891" s="113">
        <v>31619</v>
      </c>
      <c r="AC1891" s="113">
        <v>373054.12</v>
      </c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1702</v>
      </c>
      <c r="B1892" s="111" t="s">
        <v>420</v>
      </c>
      <c r="C1892" s="112" t="s">
        <v>421</v>
      </c>
      <c r="D1892" s="21">
        <f t="shared" si="33"/>
        <v>1552074.1</v>
      </c>
      <c r="E1892" s="24">
        <f t="shared" si="33"/>
        <v>1577365.82</v>
      </c>
      <c r="F1892" s="104">
        <v>152632</v>
      </c>
      <c r="G1892" s="104">
        <v>87932</v>
      </c>
      <c r="H1892" s="113">
        <v>122842</v>
      </c>
      <c r="I1892" s="113">
        <v>143294</v>
      </c>
      <c r="J1892" s="31">
        <v>168175</v>
      </c>
      <c r="K1892" s="32">
        <v>124667.55</v>
      </c>
      <c r="L1892" s="113">
        <v>87882.55</v>
      </c>
      <c r="M1892" s="113">
        <v>112504</v>
      </c>
      <c r="N1892" s="31">
        <v>120632</v>
      </c>
      <c r="O1892" s="32">
        <v>129446.96</v>
      </c>
      <c r="P1892" s="113">
        <v>108125.13</v>
      </c>
      <c r="Q1892" s="113">
        <v>140508</v>
      </c>
      <c r="R1892" s="31">
        <v>184622.96</v>
      </c>
      <c r="S1892" s="32">
        <v>100872</v>
      </c>
      <c r="T1892" s="113">
        <v>90355</v>
      </c>
      <c r="U1892" s="113">
        <v>199915.98</v>
      </c>
      <c r="V1892" s="31">
        <v>199495.98</v>
      </c>
      <c r="W1892" s="32">
        <v>89857</v>
      </c>
      <c r="X1892" s="113">
        <v>83094</v>
      </c>
      <c r="Y1892" s="113">
        <v>105141.36</v>
      </c>
      <c r="Z1892" s="31">
        <v>153951.35999999999</v>
      </c>
      <c r="AA1892" s="32">
        <v>176208.44</v>
      </c>
      <c r="AB1892" s="113">
        <v>80266.12</v>
      </c>
      <c r="AC1892" s="113">
        <v>167018.53</v>
      </c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1702</v>
      </c>
      <c r="B1893" s="111" t="s">
        <v>422</v>
      </c>
      <c r="C1893" s="112" t="s">
        <v>423</v>
      </c>
      <c r="D1893" s="21">
        <f t="shared" si="33"/>
        <v>4163611</v>
      </c>
      <c r="E1893" s="24">
        <f t="shared" si="33"/>
        <v>6823162</v>
      </c>
      <c r="F1893" s="104">
        <v>440000</v>
      </c>
      <c r="G1893" s="104">
        <v>440000</v>
      </c>
      <c r="H1893" s="113">
        <v>755095</v>
      </c>
      <c r="I1893" s="113">
        <v>743300</v>
      </c>
      <c r="J1893" s="31">
        <v>63350</v>
      </c>
      <c r="K1893" s="32">
        <v>16000</v>
      </c>
      <c r="L1893" s="113">
        <v>30500</v>
      </c>
      <c r="M1893" s="113">
        <v>14180</v>
      </c>
      <c r="N1893" s="31">
        <v>21270</v>
      </c>
      <c r="O1893" s="32">
        <v>292800</v>
      </c>
      <c r="P1893" s="113">
        <v>210300</v>
      </c>
      <c r="Q1893" s="113">
        <v>34600</v>
      </c>
      <c r="R1893" s="31">
        <v>48280</v>
      </c>
      <c r="S1893" s="32">
        <v>46080</v>
      </c>
      <c r="T1893" s="113">
        <v>15000</v>
      </c>
      <c r="U1893" s="113">
        <v>265306</v>
      </c>
      <c r="V1893" s="31">
        <v>95016</v>
      </c>
      <c r="W1893" s="32">
        <v>238530</v>
      </c>
      <c r="X1893" s="113">
        <v>101000</v>
      </c>
      <c r="Y1893" s="113">
        <v>4281000</v>
      </c>
      <c r="Z1893" s="31">
        <v>2383800</v>
      </c>
      <c r="AA1893" s="32">
        <v>174866</v>
      </c>
      <c r="AB1893" s="113">
        <v>0</v>
      </c>
      <c r="AC1893" s="113">
        <v>276500</v>
      </c>
      <c r="AD1893" s="33"/>
      <c r="AF1893" s="19" t="s">
        <v>1695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1702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1695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1702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1702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1702</v>
      </c>
      <c r="B1897" s="111" t="s">
        <v>430</v>
      </c>
      <c r="C1897" s="112" t="s">
        <v>431</v>
      </c>
      <c r="D1897" s="21">
        <f t="shared" si="33"/>
        <v>33250</v>
      </c>
      <c r="E1897" s="24">
        <f t="shared" si="33"/>
        <v>70500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27250</v>
      </c>
      <c r="L1897" s="113">
        <v>0</v>
      </c>
      <c r="M1897" s="113">
        <v>0</v>
      </c>
      <c r="N1897" s="31">
        <v>0</v>
      </c>
      <c r="O1897" s="32">
        <v>0</v>
      </c>
      <c r="P1897" s="105">
        <v>0</v>
      </c>
      <c r="Q1897" s="105">
        <v>20000</v>
      </c>
      <c r="R1897" s="31">
        <v>0</v>
      </c>
      <c r="S1897" s="32">
        <v>0</v>
      </c>
      <c r="T1897" s="113">
        <v>33250</v>
      </c>
      <c r="U1897" s="113">
        <v>17250</v>
      </c>
      <c r="V1897" s="31">
        <v>0</v>
      </c>
      <c r="W1897" s="32">
        <v>0</v>
      </c>
      <c r="X1897" s="113">
        <v>0</v>
      </c>
      <c r="Y1897" s="113">
        <v>0</v>
      </c>
      <c r="Z1897" s="31">
        <v>0</v>
      </c>
      <c r="AA1897" s="32">
        <v>6000</v>
      </c>
      <c r="AB1897" s="113">
        <v>0</v>
      </c>
      <c r="AC1897" s="113">
        <v>0</v>
      </c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1702</v>
      </c>
      <c r="B1898" s="111" t="s">
        <v>432</v>
      </c>
      <c r="C1898" s="112" t="s">
        <v>433</v>
      </c>
      <c r="D1898" s="21">
        <f t="shared" si="33"/>
        <v>269788.57</v>
      </c>
      <c r="E1898" s="24">
        <f t="shared" si="33"/>
        <v>253416.5</v>
      </c>
      <c r="F1898" s="104">
        <v>0</v>
      </c>
      <c r="G1898" s="104">
        <v>0</v>
      </c>
      <c r="H1898" s="105">
        <v>0</v>
      </c>
      <c r="I1898" s="105">
        <v>20875</v>
      </c>
      <c r="J1898" s="106">
        <v>0</v>
      </c>
      <c r="K1898" s="107">
        <v>21560</v>
      </c>
      <c r="L1898" s="105">
        <v>94071.55</v>
      </c>
      <c r="M1898" s="105">
        <v>53899</v>
      </c>
      <c r="N1898" s="106">
        <v>56382.58</v>
      </c>
      <c r="O1898" s="107">
        <v>33105</v>
      </c>
      <c r="P1898" s="113">
        <v>96445</v>
      </c>
      <c r="Q1898" s="113">
        <v>46598.5</v>
      </c>
      <c r="R1898" s="106">
        <v>0</v>
      </c>
      <c r="S1898" s="107">
        <v>48469</v>
      </c>
      <c r="T1898" s="105">
        <v>22889.439999999999</v>
      </c>
      <c r="U1898" s="105">
        <v>8560</v>
      </c>
      <c r="V1898" s="106">
        <v>0</v>
      </c>
      <c r="W1898" s="107">
        <v>0</v>
      </c>
      <c r="X1898" s="105">
        <v>0</v>
      </c>
      <c r="Y1898" s="105">
        <v>7550</v>
      </c>
      <c r="Z1898" s="106">
        <v>0</v>
      </c>
      <c r="AA1898" s="107">
        <v>12800</v>
      </c>
      <c r="AB1898" s="105">
        <v>0</v>
      </c>
      <c r="AC1898" s="105">
        <v>0</v>
      </c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1702</v>
      </c>
      <c r="B1899" s="111" t="s">
        <v>434</v>
      </c>
      <c r="C1899" s="112" t="s">
        <v>435</v>
      </c>
      <c r="D1899" s="21">
        <f t="shared" si="33"/>
        <v>120421</v>
      </c>
      <c r="E1899" s="24">
        <f t="shared" si="33"/>
        <v>63956</v>
      </c>
      <c r="F1899" s="104">
        <v>0</v>
      </c>
      <c r="G1899" s="104">
        <v>0</v>
      </c>
      <c r="H1899" s="105">
        <v>13750</v>
      </c>
      <c r="I1899" s="105">
        <v>0</v>
      </c>
      <c r="J1899" s="106">
        <v>0</v>
      </c>
      <c r="K1899" s="107">
        <v>25320</v>
      </c>
      <c r="L1899" s="105">
        <v>106671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33336</v>
      </c>
      <c r="T1899" s="105">
        <v>0</v>
      </c>
      <c r="U1899" s="105">
        <v>0</v>
      </c>
      <c r="V1899" s="106">
        <v>0</v>
      </c>
      <c r="W1899" s="107">
        <v>5300</v>
      </c>
      <c r="X1899" s="105">
        <v>0</v>
      </c>
      <c r="Y1899" s="105">
        <v>0</v>
      </c>
      <c r="Z1899" s="106">
        <v>0</v>
      </c>
      <c r="AA1899" s="107">
        <v>0</v>
      </c>
      <c r="AB1899" s="105">
        <v>0</v>
      </c>
      <c r="AC1899" s="105">
        <v>0</v>
      </c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1702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1702</v>
      </c>
      <c r="B1901" s="111" t="s">
        <v>438</v>
      </c>
      <c r="C1901" s="112" t="s">
        <v>1574</v>
      </c>
      <c r="D1901" s="21">
        <f t="shared" si="33"/>
        <v>497765</v>
      </c>
      <c r="E1901" s="24">
        <f t="shared" si="33"/>
        <v>902528</v>
      </c>
      <c r="F1901" s="104">
        <v>69750</v>
      </c>
      <c r="G1901" s="104">
        <v>145523</v>
      </c>
      <c r="H1901" s="105">
        <v>0</v>
      </c>
      <c r="I1901" s="105">
        <v>97262</v>
      </c>
      <c r="J1901" s="106">
        <v>150650</v>
      </c>
      <c r="K1901" s="107">
        <v>49338.5</v>
      </c>
      <c r="L1901" s="105">
        <v>10300</v>
      </c>
      <c r="M1901" s="105">
        <v>55655.5</v>
      </c>
      <c r="N1901" s="106">
        <v>11300</v>
      </c>
      <c r="O1901" s="107">
        <v>27770</v>
      </c>
      <c r="P1901" s="113">
        <v>161825</v>
      </c>
      <c r="Q1901" s="113">
        <v>38464</v>
      </c>
      <c r="R1901" s="106">
        <v>0</v>
      </c>
      <c r="S1901" s="107">
        <v>156743</v>
      </c>
      <c r="T1901" s="105">
        <v>0</v>
      </c>
      <c r="U1901" s="105">
        <v>48133.5</v>
      </c>
      <c r="V1901" s="106">
        <v>0</v>
      </c>
      <c r="W1901" s="107">
        <v>104669</v>
      </c>
      <c r="X1901" s="105">
        <v>0</v>
      </c>
      <c r="Y1901" s="105">
        <v>74403.5</v>
      </c>
      <c r="Z1901" s="106">
        <v>0</v>
      </c>
      <c r="AA1901" s="107">
        <v>44042.5</v>
      </c>
      <c r="AB1901" s="105">
        <v>93940</v>
      </c>
      <c r="AC1901" s="105">
        <v>60523.5</v>
      </c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1702</v>
      </c>
      <c r="B1902" s="111" t="s">
        <v>439</v>
      </c>
      <c r="C1902" s="112" t="s">
        <v>1575</v>
      </c>
      <c r="D1902" s="21">
        <f t="shared" si="33"/>
        <v>275500</v>
      </c>
      <c r="E1902" s="24">
        <f t="shared" si="33"/>
        <v>119350</v>
      </c>
      <c r="F1902" s="104">
        <v>78250</v>
      </c>
      <c r="G1902" s="104">
        <v>14700</v>
      </c>
      <c r="H1902" s="105">
        <v>14700</v>
      </c>
      <c r="I1902" s="105">
        <v>14700</v>
      </c>
      <c r="J1902" s="106">
        <v>0</v>
      </c>
      <c r="K1902" s="107">
        <v>0</v>
      </c>
      <c r="L1902" s="105">
        <v>182550</v>
      </c>
      <c r="M1902" s="105">
        <v>89950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>
        <v>0</v>
      </c>
      <c r="Y1902" s="105">
        <v>0</v>
      </c>
      <c r="Z1902" s="106">
        <v>0</v>
      </c>
      <c r="AA1902" s="107">
        <v>0</v>
      </c>
      <c r="AB1902" s="105">
        <v>0</v>
      </c>
      <c r="AC1902" s="105">
        <v>0</v>
      </c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1702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1702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1702</v>
      </c>
      <c r="B1905" s="111" t="s">
        <v>1576</v>
      </c>
      <c r="C1905" s="112" t="s">
        <v>1577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1702</v>
      </c>
      <c r="B1906" s="111" t="s">
        <v>444</v>
      </c>
      <c r="C1906" s="112" t="s">
        <v>445</v>
      </c>
      <c r="D1906" s="21">
        <f t="shared" si="33"/>
        <v>1490616</v>
      </c>
      <c r="E1906" s="24">
        <f t="shared" si="33"/>
        <v>1560616</v>
      </c>
      <c r="F1906" s="104">
        <v>0</v>
      </c>
      <c r="G1906" s="104">
        <v>175000</v>
      </c>
      <c r="H1906" s="113">
        <v>175000</v>
      </c>
      <c r="I1906" s="113">
        <v>0</v>
      </c>
      <c r="J1906" s="31">
        <v>0</v>
      </c>
      <c r="K1906" s="32">
        <v>150000</v>
      </c>
      <c r="L1906" s="113">
        <v>161616</v>
      </c>
      <c r="M1906" s="113">
        <v>11616</v>
      </c>
      <c r="N1906" s="31">
        <v>0</v>
      </c>
      <c r="O1906" s="32">
        <v>130000</v>
      </c>
      <c r="P1906" s="105">
        <v>0</v>
      </c>
      <c r="Q1906" s="105">
        <v>365000</v>
      </c>
      <c r="R1906" s="31">
        <v>365000</v>
      </c>
      <c r="S1906" s="32">
        <v>0</v>
      </c>
      <c r="T1906" s="113">
        <v>0</v>
      </c>
      <c r="U1906" s="113">
        <v>37500</v>
      </c>
      <c r="V1906" s="31">
        <v>375000</v>
      </c>
      <c r="W1906" s="32">
        <v>337500</v>
      </c>
      <c r="X1906" s="113">
        <v>0</v>
      </c>
      <c r="Y1906" s="113">
        <v>121000</v>
      </c>
      <c r="Z1906" s="31">
        <v>50000</v>
      </c>
      <c r="AA1906" s="32">
        <v>163000</v>
      </c>
      <c r="AB1906" s="113">
        <v>364000</v>
      </c>
      <c r="AC1906" s="113">
        <v>70000</v>
      </c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1702</v>
      </c>
      <c r="B1907" s="111" t="s">
        <v>446</v>
      </c>
      <c r="C1907" s="112" t="s">
        <v>447</v>
      </c>
      <c r="D1907" s="21">
        <f t="shared" si="33"/>
        <v>3952858.75</v>
      </c>
      <c r="E1907" s="24">
        <f t="shared" si="33"/>
        <v>3952858.75</v>
      </c>
      <c r="F1907" s="104">
        <v>377672.25</v>
      </c>
      <c r="G1907" s="104">
        <v>377672.25</v>
      </c>
      <c r="H1907" s="113">
        <v>379886</v>
      </c>
      <c r="I1907" s="113">
        <v>379886</v>
      </c>
      <c r="J1907" s="31">
        <v>414339.75</v>
      </c>
      <c r="K1907" s="32">
        <v>414339.75</v>
      </c>
      <c r="L1907" s="113">
        <v>483917</v>
      </c>
      <c r="M1907" s="113">
        <v>483917</v>
      </c>
      <c r="N1907" s="31">
        <v>2391</v>
      </c>
      <c r="O1907" s="32">
        <v>2391</v>
      </c>
      <c r="P1907" s="113">
        <v>447528.25</v>
      </c>
      <c r="Q1907" s="113">
        <v>447528.25</v>
      </c>
      <c r="R1907" s="31">
        <v>287653</v>
      </c>
      <c r="S1907" s="32">
        <v>287653</v>
      </c>
      <c r="T1907" s="113">
        <v>107301</v>
      </c>
      <c r="U1907" s="113">
        <v>107301</v>
      </c>
      <c r="V1907" s="31">
        <v>384082.75</v>
      </c>
      <c r="W1907" s="32">
        <v>384082.75</v>
      </c>
      <c r="X1907" s="113"/>
      <c r="Y1907" s="113"/>
      <c r="Z1907" s="31">
        <v>1040144.25</v>
      </c>
      <c r="AA1907" s="32">
        <v>1040144.25</v>
      </c>
      <c r="AB1907" s="113">
        <v>27943.5</v>
      </c>
      <c r="AC1907" s="113">
        <v>27943.5</v>
      </c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1702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1702</v>
      </c>
      <c r="B1909" s="111" t="s">
        <v>450</v>
      </c>
      <c r="C1909" s="112" t="s">
        <v>1578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1702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1702</v>
      </c>
      <c r="B1911" s="111" t="s">
        <v>454</v>
      </c>
      <c r="C1911" s="112" t="s">
        <v>1579</v>
      </c>
      <c r="D1911" s="21">
        <f t="shared" si="33"/>
        <v>56363.55</v>
      </c>
      <c r="E1911" s="24">
        <f t="shared" si="33"/>
        <v>33472.550000000003</v>
      </c>
      <c r="F1911" s="104">
        <v>0</v>
      </c>
      <c r="G1911" s="104">
        <v>700</v>
      </c>
      <c r="H1911" s="113">
        <v>24126</v>
      </c>
      <c r="I1911" s="113">
        <v>0</v>
      </c>
      <c r="J1911" s="31">
        <v>0</v>
      </c>
      <c r="K1911" s="32">
        <v>700</v>
      </c>
      <c r="L1911" s="113">
        <v>0</v>
      </c>
      <c r="M1911" s="113">
        <v>23591.75</v>
      </c>
      <c r="N1911" s="31">
        <v>0</v>
      </c>
      <c r="O1911" s="32">
        <v>2440</v>
      </c>
      <c r="P1911" s="113">
        <v>0</v>
      </c>
      <c r="Q1911" s="113">
        <v>1040</v>
      </c>
      <c r="R1911" s="31">
        <v>0</v>
      </c>
      <c r="S1911" s="32">
        <v>0</v>
      </c>
      <c r="T1911" s="113">
        <v>32237.55</v>
      </c>
      <c r="U1911" s="113">
        <v>4105.8</v>
      </c>
      <c r="V1911" s="31">
        <v>0</v>
      </c>
      <c r="W1911" s="32">
        <v>0</v>
      </c>
      <c r="X1911" s="113">
        <v>0</v>
      </c>
      <c r="Y1911" s="113">
        <v>0</v>
      </c>
      <c r="Z1911" s="31">
        <v>0</v>
      </c>
      <c r="AA1911" s="32">
        <v>895</v>
      </c>
      <c r="AB1911" s="113">
        <v>0</v>
      </c>
      <c r="AC1911" s="113">
        <v>0</v>
      </c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1702</v>
      </c>
      <c r="B1912" s="111" t="s">
        <v>456</v>
      </c>
      <c r="C1912" s="112" t="s">
        <v>1580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1702</v>
      </c>
      <c r="B1913" s="111" t="s">
        <v>458</v>
      </c>
      <c r="C1913" s="112" t="s">
        <v>459</v>
      </c>
      <c r="D1913" s="21">
        <f t="shared" si="33"/>
        <v>75181</v>
      </c>
      <c r="E1913" s="24">
        <f t="shared" si="33"/>
        <v>65813</v>
      </c>
      <c r="F1913" s="104">
        <v>0</v>
      </c>
      <c r="G1913" s="104">
        <v>2692</v>
      </c>
      <c r="H1913" s="113">
        <v>35559</v>
      </c>
      <c r="I1913" s="113">
        <v>1057</v>
      </c>
      <c r="J1913" s="31">
        <v>0</v>
      </c>
      <c r="K1913" s="32">
        <v>6318.5</v>
      </c>
      <c r="L1913" s="113">
        <v>0</v>
      </c>
      <c r="M1913" s="113">
        <v>0</v>
      </c>
      <c r="N1913" s="31">
        <v>0</v>
      </c>
      <c r="O1913" s="32">
        <v>22860</v>
      </c>
      <c r="P1913" s="113">
        <v>0</v>
      </c>
      <c r="Q1913" s="113">
        <v>750</v>
      </c>
      <c r="R1913" s="31">
        <v>0</v>
      </c>
      <c r="S1913" s="32">
        <v>0</v>
      </c>
      <c r="T1913" s="113">
        <v>39622</v>
      </c>
      <c r="U1913" s="113">
        <v>13504.5</v>
      </c>
      <c r="V1913" s="31">
        <v>0</v>
      </c>
      <c r="W1913" s="32">
        <v>6159.5</v>
      </c>
      <c r="X1913" s="113">
        <v>0</v>
      </c>
      <c r="Y1913" s="113">
        <v>700</v>
      </c>
      <c r="Z1913" s="31">
        <v>0</v>
      </c>
      <c r="AA1913" s="32">
        <v>11771.5</v>
      </c>
      <c r="AB1913" s="113">
        <v>0</v>
      </c>
      <c r="AC1913" s="113">
        <v>0</v>
      </c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1702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1702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1702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1702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1702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1702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1702</v>
      </c>
      <c r="B1920" s="111" t="s">
        <v>472</v>
      </c>
      <c r="C1920" s="112" t="s">
        <v>473</v>
      </c>
      <c r="D1920" s="21">
        <f t="shared" si="33"/>
        <v>158938</v>
      </c>
      <c r="E1920" s="24">
        <f t="shared" si="33"/>
        <v>166364.25</v>
      </c>
      <c r="F1920" s="104">
        <v>39648</v>
      </c>
      <c r="G1920" s="104">
        <v>0</v>
      </c>
      <c r="H1920" s="113">
        <v>119290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>
        <v>0</v>
      </c>
      <c r="AC1920" s="113">
        <v>166364.25</v>
      </c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1702</v>
      </c>
      <c r="B1921" s="111" t="s">
        <v>474</v>
      </c>
      <c r="C1921" s="112" t="s">
        <v>475</v>
      </c>
      <c r="D1921" s="21">
        <f t="shared" si="33"/>
        <v>1309673.21</v>
      </c>
      <c r="E1921" s="24">
        <f t="shared" si="33"/>
        <v>3017440.42</v>
      </c>
      <c r="F1921" s="104">
        <v>700188.21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>
        <v>0</v>
      </c>
      <c r="S1921" s="32">
        <v>106500</v>
      </c>
      <c r="T1921" s="113">
        <v>106500</v>
      </c>
      <c r="U1921" s="113">
        <v>18750</v>
      </c>
      <c r="V1921" s="31">
        <v>18750</v>
      </c>
      <c r="W1921" s="32">
        <v>484235</v>
      </c>
      <c r="X1921" s="113">
        <v>484235</v>
      </c>
      <c r="Y1921" s="113">
        <v>0</v>
      </c>
      <c r="Z1921" s="31"/>
      <c r="AA1921" s="32"/>
      <c r="AB1921" s="113">
        <v>0</v>
      </c>
      <c r="AC1921" s="113">
        <v>2407955.42</v>
      </c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1702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1702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1702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1702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1702</v>
      </c>
      <c r="B1926" s="111" t="s">
        <v>484</v>
      </c>
      <c r="C1926" s="112" t="s">
        <v>485</v>
      </c>
      <c r="D1926" s="21">
        <f t="shared" si="34"/>
        <v>0</v>
      </c>
      <c r="E1926" s="24">
        <f t="shared" si="34"/>
        <v>0</v>
      </c>
      <c r="F1926" s="104"/>
      <c r="G1926" s="104"/>
      <c r="H1926" s="113"/>
      <c r="I1926" s="113"/>
      <c r="J1926" s="31"/>
      <c r="K1926" s="32"/>
      <c r="L1926" s="113"/>
      <c r="M1926" s="113"/>
      <c r="N1926" s="31"/>
      <c r="O1926" s="32"/>
      <c r="P1926" s="113"/>
      <c r="Q1926" s="113"/>
      <c r="R1926" s="31"/>
      <c r="S1926" s="32"/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1702</v>
      </c>
      <c r="B1927" s="111" t="s">
        <v>486</v>
      </c>
      <c r="C1927" s="112" t="s">
        <v>1581</v>
      </c>
      <c r="D1927" s="21">
        <f t="shared" si="34"/>
        <v>7864400</v>
      </c>
      <c r="E1927" s="24">
        <f t="shared" si="34"/>
        <v>7860900</v>
      </c>
      <c r="F1927" s="104">
        <v>686800</v>
      </c>
      <c r="G1927" s="104">
        <v>639200</v>
      </c>
      <c r="H1927" s="113">
        <v>639200</v>
      </c>
      <c r="I1927" s="113">
        <v>670500</v>
      </c>
      <c r="J1927" s="31">
        <v>670500</v>
      </c>
      <c r="K1927" s="32">
        <v>684300</v>
      </c>
      <c r="L1927" s="113">
        <v>684300</v>
      </c>
      <c r="M1927" s="113">
        <v>670300</v>
      </c>
      <c r="N1927" s="31">
        <v>670300</v>
      </c>
      <c r="O1927" s="32">
        <v>675500</v>
      </c>
      <c r="P1927" s="113">
        <v>675500</v>
      </c>
      <c r="Q1927" s="113">
        <v>612900</v>
      </c>
      <c r="R1927" s="31">
        <v>612900</v>
      </c>
      <c r="S1927" s="32">
        <v>677900</v>
      </c>
      <c r="T1927" s="113">
        <v>677900</v>
      </c>
      <c r="U1927" s="113">
        <v>596500</v>
      </c>
      <c r="V1927" s="31">
        <v>596500</v>
      </c>
      <c r="W1927" s="32">
        <v>687000</v>
      </c>
      <c r="X1927" s="113">
        <v>687000</v>
      </c>
      <c r="Y1927" s="113">
        <v>581200</v>
      </c>
      <c r="Z1927" s="31">
        <v>581200</v>
      </c>
      <c r="AA1927" s="32">
        <v>682300</v>
      </c>
      <c r="AB1927" s="113">
        <v>682300</v>
      </c>
      <c r="AC1927" s="113">
        <v>683300</v>
      </c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1702</v>
      </c>
      <c r="B1928" s="111" t="s">
        <v>488</v>
      </c>
      <c r="C1928" s="112" t="s">
        <v>489</v>
      </c>
      <c r="D1928" s="21">
        <f t="shared" si="34"/>
        <v>0</v>
      </c>
      <c r="E1928" s="24">
        <f t="shared" si="34"/>
        <v>0</v>
      </c>
      <c r="F1928" s="104"/>
      <c r="G1928" s="104"/>
      <c r="H1928" s="113"/>
      <c r="I1928" s="113"/>
      <c r="J1928" s="31"/>
      <c r="K1928" s="32"/>
      <c r="L1928" s="113"/>
      <c r="M1928" s="113"/>
      <c r="N1928" s="31"/>
      <c r="O1928" s="32"/>
      <c r="P1928" s="113"/>
      <c r="Q1928" s="113"/>
      <c r="R1928" s="31"/>
      <c r="S1928" s="32"/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1702</v>
      </c>
      <c r="B1929" s="111" t="s">
        <v>490</v>
      </c>
      <c r="C1929" s="112" t="s">
        <v>1582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1702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1702</v>
      </c>
      <c r="B1931" s="111" t="s">
        <v>494</v>
      </c>
      <c r="C1931" s="112" t="s">
        <v>495</v>
      </c>
      <c r="D1931" s="21">
        <f t="shared" si="34"/>
        <v>3684900</v>
      </c>
      <c r="E1931" s="24">
        <f t="shared" si="34"/>
        <v>4544800</v>
      </c>
      <c r="F1931" s="104">
        <v>0</v>
      </c>
      <c r="G1931" s="104">
        <v>355100</v>
      </c>
      <c r="H1931" s="105">
        <v>197200</v>
      </c>
      <c r="I1931" s="105">
        <v>356300</v>
      </c>
      <c r="J1931" s="106">
        <v>0</v>
      </c>
      <c r="K1931" s="107">
        <v>344900</v>
      </c>
      <c r="L1931" s="105">
        <v>355700</v>
      </c>
      <c r="M1931" s="105">
        <v>348100</v>
      </c>
      <c r="N1931" s="106">
        <v>355700</v>
      </c>
      <c r="O1931" s="107">
        <v>348100</v>
      </c>
      <c r="P1931" s="105">
        <v>0</v>
      </c>
      <c r="Q1931" s="105">
        <v>344900</v>
      </c>
      <c r="R1931" s="106">
        <v>0</v>
      </c>
      <c r="S1931" s="107">
        <v>338500</v>
      </c>
      <c r="T1931" s="105">
        <v>0</v>
      </c>
      <c r="U1931" s="105">
        <v>342700</v>
      </c>
      <c r="V1931" s="106">
        <v>785200</v>
      </c>
      <c r="W1931" s="107">
        <v>440300</v>
      </c>
      <c r="X1931" s="105">
        <v>439600</v>
      </c>
      <c r="Y1931" s="105">
        <v>439600</v>
      </c>
      <c r="Z1931" s="106">
        <v>787700</v>
      </c>
      <c r="AA1931" s="107">
        <v>439600</v>
      </c>
      <c r="AB1931" s="105">
        <v>763800</v>
      </c>
      <c r="AC1931" s="105">
        <v>446700</v>
      </c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1702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1702</v>
      </c>
      <c r="B1933" s="111" t="s">
        <v>498</v>
      </c>
      <c r="C1933" s="112" t="s">
        <v>461</v>
      </c>
      <c r="D1933" s="21">
        <f t="shared" si="34"/>
        <v>868339.89999999991</v>
      </c>
      <c r="E1933" s="24">
        <f t="shared" si="34"/>
        <v>1401661.7399999998</v>
      </c>
      <c r="F1933" s="104">
        <v>13437.23</v>
      </c>
      <c r="G1933" s="104">
        <v>130109.33</v>
      </c>
      <c r="H1933" s="105">
        <v>134369.03</v>
      </c>
      <c r="I1933" s="105">
        <v>102907.93</v>
      </c>
      <c r="J1933" s="106">
        <v>12584.43</v>
      </c>
      <c r="K1933" s="107">
        <v>98133.28</v>
      </c>
      <c r="L1933" s="105">
        <v>187712.03</v>
      </c>
      <c r="M1933" s="105">
        <v>78397.63</v>
      </c>
      <c r="N1933" s="106">
        <v>74882.679999999993</v>
      </c>
      <c r="O1933" s="107">
        <v>66676.570000000007</v>
      </c>
      <c r="P1933" s="113">
        <v>60487.69</v>
      </c>
      <c r="Q1933" s="113">
        <v>97879.91</v>
      </c>
      <c r="R1933" s="106">
        <v>95952.84</v>
      </c>
      <c r="S1933" s="107">
        <v>116306.83</v>
      </c>
      <c r="T1933" s="105">
        <v>116306.86</v>
      </c>
      <c r="U1933" s="105">
        <v>138278.6</v>
      </c>
      <c r="V1933" s="106">
        <v>13728.15</v>
      </c>
      <c r="W1933" s="107">
        <v>143756.44</v>
      </c>
      <c r="X1933" s="105">
        <v>16012.83</v>
      </c>
      <c r="Y1933" s="105">
        <v>149753.60999999999</v>
      </c>
      <c r="Z1933" s="106">
        <v>13898.18</v>
      </c>
      <c r="AA1933" s="107">
        <v>143644.93</v>
      </c>
      <c r="AB1933" s="105">
        <v>128967.95</v>
      </c>
      <c r="AC1933" s="105">
        <v>135816.68</v>
      </c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1702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1702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1702</v>
      </c>
      <c r="B1936" s="111" t="s">
        <v>503</v>
      </c>
      <c r="C1936" s="112" t="s">
        <v>504</v>
      </c>
      <c r="D1936" s="21">
        <f t="shared" si="34"/>
        <v>85947</v>
      </c>
      <c r="E1936" s="24">
        <f t="shared" si="34"/>
        <v>85947</v>
      </c>
      <c r="F1936" s="104">
        <v>6941</v>
      </c>
      <c r="G1936" s="104">
        <v>6941</v>
      </c>
      <c r="H1936" s="113">
        <v>1514</v>
      </c>
      <c r="I1936" s="113">
        <v>1514</v>
      </c>
      <c r="J1936" s="31">
        <v>1514</v>
      </c>
      <c r="K1936" s="32">
        <v>1514</v>
      </c>
      <c r="L1936" s="113">
        <v>15196</v>
      </c>
      <c r="M1936" s="113">
        <v>15196</v>
      </c>
      <c r="N1936" s="31">
        <v>23450</v>
      </c>
      <c r="O1936" s="32">
        <v>23450</v>
      </c>
      <c r="P1936" s="113">
        <v>17852</v>
      </c>
      <c r="Q1936" s="113">
        <v>17852</v>
      </c>
      <c r="R1936" s="31">
        <v>8826</v>
      </c>
      <c r="S1936" s="32">
        <v>8826</v>
      </c>
      <c r="T1936" s="113"/>
      <c r="U1936" s="113"/>
      <c r="V1936" s="31">
        <v>5484</v>
      </c>
      <c r="W1936" s="32">
        <v>5484</v>
      </c>
      <c r="X1936" s="113"/>
      <c r="Y1936" s="113"/>
      <c r="Z1936" s="31">
        <v>1514</v>
      </c>
      <c r="AA1936" s="32">
        <v>1514</v>
      </c>
      <c r="AB1936" s="113">
        <v>3656</v>
      </c>
      <c r="AC1936" s="113">
        <v>3656</v>
      </c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1702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1702</v>
      </c>
      <c r="B1938" s="111" t="s">
        <v>507</v>
      </c>
      <c r="C1938" s="112" t="s">
        <v>508</v>
      </c>
      <c r="D1938" s="21">
        <f t="shared" si="34"/>
        <v>3102382</v>
      </c>
      <c r="E1938" s="24">
        <f t="shared" si="34"/>
        <v>5966915</v>
      </c>
      <c r="F1938" s="104">
        <v>0</v>
      </c>
      <c r="G1938" s="104">
        <v>733500</v>
      </c>
      <c r="H1938" s="113">
        <v>733500</v>
      </c>
      <c r="I1938" s="113">
        <v>0</v>
      </c>
      <c r="J1938" s="31"/>
      <c r="K1938" s="32"/>
      <c r="L1938" s="113"/>
      <c r="M1938" s="113"/>
      <c r="N1938" s="31">
        <v>0</v>
      </c>
      <c r="O1938" s="32">
        <v>243899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95016</v>
      </c>
      <c r="V1938" s="31">
        <v>168382</v>
      </c>
      <c r="W1938" s="32">
        <v>2200500</v>
      </c>
      <c r="X1938" s="113">
        <v>0</v>
      </c>
      <c r="Y1938" s="113">
        <v>0</v>
      </c>
      <c r="Z1938" s="31">
        <v>2200500</v>
      </c>
      <c r="AA1938" s="32">
        <v>738000</v>
      </c>
      <c r="AB1938" s="113">
        <v>0</v>
      </c>
      <c r="AC1938" s="113">
        <v>1956000</v>
      </c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1702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1702</v>
      </c>
      <c r="B1940" s="111" t="s">
        <v>511</v>
      </c>
      <c r="C1940" s="112" t="s">
        <v>512</v>
      </c>
      <c r="D1940" s="21">
        <f t="shared" si="34"/>
        <v>527327.65999999992</v>
      </c>
      <c r="E1940" s="24">
        <f t="shared" si="34"/>
        <v>527327.65999999992</v>
      </c>
      <c r="F1940" s="104"/>
      <c r="G1940" s="104"/>
      <c r="H1940" s="113"/>
      <c r="I1940" s="113"/>
      <c r="J1940" s="31">
        <v>48915.25</v>
      </c>
      <c r="K1940" s="32">
        <v>204271.33</v>
      </c>
      <c r="L1940" s="113">
        <v>20634.5</v>
      </c>
      <c r="M1940" s="113">
        <v>0</v>
      </c>
      <c r="N1940" s="31">
        <v>23630.25</v>
      </c>
      <c r="O1940" s="32">
        <v>136180.88</v>
      </c>
      <c r="P1940" s="113">
        <v>21339.25</v>
      </c>
      <c r="Q1940" s="113">
        <v>0</v>
      </c>
      <c r="R1940" s="31">
        <v>8595</v>
      </c>
      <c r="S1940" s="32">
        <v>0</v>
      </c>
      <c r="T1940" s="113">
        <v>51423.5</v>
      </c>
      <c r="U1940" s="113">
        <v>102377.07</v>
      </c>
      <c r="V1940" s="31">
        <v>11852.75</v>
      </c>
      <c r="W1940" s="32">
        <v>68251.38</v>
      </c>
      <c r="X1940" s="113">
        <v>324690.15999999997</v>
      </c>
      <c r="Y1940" s="113">
        <v>0</v>
      </c>
      <c r="Z1940" s="31"/>
      <c r="AA1940" s="32"/>
      <c r="AB1940" s="113">
        <v>16247</v>
      </c>
      <c r="AC1940" s="113">
        <v>16247</v>
      </c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1702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1702</v>
      </c>
      <c r="B1942" s="111" t="s">
        <v>515</v>
      </c>
      <c r="C1942" s="112" t="s">
        <v>516</v>
      </c>
      <c r="D1942" s="21">
        <f t="shared" si="34"/>
        <v>0</v>
      </c>
      <c r="E1942" s="24">
        <f t="shared" si="34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1702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1702</v>
      </c>
      <c r="B1944" s="111" t="s">
        <v>519</v>
      </c>
      <c r="C1944" s="112" t="s">
        <v>520</v>
      </c>
      <c r="D1944" s="21">
        <f t="shared" si="34"/>
        <v>680990.02</v>
      </c>
      <c r="E1944" s="24">
        <f t="shared" si="34"/>
        <v>668443.38000000012</v>
      </c>
      <c r="F1944" s="104">
        <v>52765.86</v>
      </c>
      <c r="G1944" s="104">
        <v>46317.63</v>
      </c>
      <c r="H1944" s="113">
        <v>53789.07</v>
      </c>
      <c r="I1944" s="113">
        <v>70483.75</v>
      </c>
      <c r="J1944" s="31">
        <v>75398.899999999994</v>
      </c>
      <c r="K1944" s="32">
        <v>74830.73</v>
      </c>
      <c r="L1944" s="113">
        <v>81983.240000000005</v>
      </c>
      <c r="M1944" s="113">
        <v>86095.15</v>
      </c>
      <c r="N1944" s="31">
        <v>71706.38</v>
      </c>
      <c r="O1944" s="32">
        <v>52440.73</v>
      </c>
      <c r="P1944" s="113">
        <v>53509.7</v>
      </c>
      <c r="Q1944" s="113">
        <v>49953.34</v>
      </c>
      <c r="R1944" s="31">
        <v>43338.33</v>
      </c>
      <c r="S1944" s="32">
        <v>41254.71</v>
      </c>
      <c r="T1944" s="113">
        <v>41873.5</v>
      </c>
      <c r="U1944" s="113">
        <v>42729.97</v>
      </c>
      <c r="V1944" s="31">
        <v>43592.44</v>
      </c>
      <c r="W1944" s="32">
        <v>40188.25</v>
      </c>
      <c r="X1944" s="113">
        <v>35295.78</v>
      </c>
      <c r="Y1944" s="113">
        <v>31642.52</v>
      </c>
      <c r="Z1944" s="31">
        <v>57416.01</v>
      </c>
      <c r="AA1944" s="32">
        <v>92982.29</v>
      </c>
      <c r="AB1944" s="113">
        <v>70320.81</v>
      </c>
      <c r="AC1944" s="113">
        <v>39524.31</v>
      </c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1702</v>
      </c>
      <c r="B1945" s="111" t="s">
        <v>521</v>
      </c>
      <c r="C1945" s="112" t="s">
        <v>1583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1702</v>
      </c>
      <c r="B1946" s="111" t="s">
        <v>522</v>
      </c>
      <c r="C1946" s="112" t="s">
        <v>1584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1702</v>
      </c>
      <c r="B1947" s="111" t="s">
        <v>523</v>
      </c>
      <c r="C1947" s="112" t="s">
        <v>1665</v>
      </c>
      <c r="D1947" s="21">
        <f t="shared" si="34"/>
        <v>148111</v>
      </c>
      <c r="E1947" s="24">
        <f t="shared" si="34"/>
        <v>164260</v>
      </c>
      <c r="F1947" s="104">
        <v>9330</v>
      </c>
      <c r="G1947" s="104">
        <v>9959</v>
      </c>
      <c r="H1947" s="113">
        <v>9959</v>
      </c>
      <c r="I1947" s="113">
        <v>9635</v>
      </c>
      <c r="J1947" s="31">
        <v>9633</v>
      </c>
      <c r="K1947" s="32">
        <v>24422</v>
      </c>
      <c r="L1947" s="113">
        <v>24424</v>
      </c>
      <c r="M1947" s="113">
        <v>14781</v>
      </c>
      <c r="N1947" s="31">
        <v>14652</v>
      </c>
      <c r="O1947" s="32">
        <v>2264</v>
      </c>
      <c r="P1947" s="113">
        <v>2403</v>
      </c>
      <c r="Q1947" s="113">
        <v>2503</v>
      </c>
      <c r="R1947" s="31">
        <v>2499</v>
      </c>
      <c r="S1947" s="32">
        <v>25134</v>
      </c>
      <c r="T1947" s="113">
        <v>25128</v>
      </c>
      <c r="U1947" s="113">
        <v>24608</v>
      </c>
      <c r="V1947" s="31">
        <v>24608</v>
      </c>
      <c r="W1947" s="32">
        <v>12809</v>
      </c>
      <c r="X1947" s="113">
        <v>12806</v>
      </c>
      <c r="Y1947" s="113">
        <v>12666</v>
      </c>
      <c r="Z1947" s="31">
        <v>12669</v>
      </c>
      <c r="AA1947" s="32">
        <v>12734</v>
      </c>
      <c r="AB1947" s="113">
        <v>0</v>
      </c>
      <c r="AC1947" s="113">
        <v>12745</v>
      </c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1702</v>
      </c>
      <c r="B1948" s="111" t="s">
        <v>524</v>
      </c>
      <c r="C1948" s="112" t="s">
        <v>525</v>
      </c>
      <c r="D1948" s="21">
        <f t="shared" si="34"/>
        <v>3931780.36</v>
      </c>
      <c r="E1948" s="24">
        <f t="shared" si="34"/>
        <v>3931780.36</v>
      </c>
      <c r="F1948" s="104"/>
      <c r="G1948" s="104"/>
      <c r="H1948" s="113"/>
      <c r="I1948" s="113"/>
      <c r="J1948" s="31"/>
      <c r="K1948" s="32"/>
      <c r="L1948" s="113">
        <v>3931780.36</v>
      </c>
      <c r="M1948" s="113">
        <v>3931780.36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1702</v>
      </c>
      <c r="B1949" s="111" t="s">
        <v>526</v>
      </c>
      <c r="C1949" s="112" t="s">
        <v>527</v>
      </c>
      <c r="D1949" s="21">
        <f t="shared" si="34"/>
        <v>825675</v>
      </c>
      <c r="E1949" s="24">
        <f t="shared" si="34"/>
        <v>935675</v>
      </c>
      <c r="F1949" s="104"/>
      <c r="G1949" s="104"/>
      <c r="H1949" s="113"/>
      <c r="I1949" s="113"/>
      <c r="J1949" s="31"/>
      <c r="K1949" s="32"/>
      <c r="L1949" s="113">
        <v>825675</v>
      </c>
      <c r="M1949" s="113">
        <v>935675</v>
      </c>
      <c r="N1949" s="31">
        <v>0</v>
      </c>
      <c r="O1949" s="32">
        <v>0</v>
      </c>
      <c r="P1949" s="113">
        <v>0</v>
      </c>
      <c r="Q1949" s="113">
        <v>0</v>
      </c>
      <c r="R1949" s="31">
        <v>0</v>
      </c>
      <c r="S1949" s="32">
        <v>0</v>
      </c>
      <c r="T1949" s="113">
        <v>0</v>
      </c>
      <c r="U1949" s="113">
        <v>0</v>
      </c>
      <c r="V1949" s="31">
        <v>0</v>
      </c>
      <c r="W1949" s="32">
        <v>0</v>
      </c>
      <c r="X1949" s="113">
        <v>0</v>
      </c>
      <c r="Y1949" s="113">
        <v>0</v>
      </c>
      <c r="Z1949" s="31">
        <v>0</v>
      </c>
      <c r="AA1949" s="32">
        <v>0</v>
      </c>
      <c r="AB1949" s="113">
        <v>0</v>
      </c>
      <c r="AC1949" s="113">
        <v>0</v>
      </c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1702</v>
      </c>
      <c r="B1950" s="111" t="s">
        <v>528</v>
      </c>
      <c r="C1950" s="112" t="s">
        <v>529</v>
      </c>
      <c r="D1950" s="21">
        <f t="shared" si="34"/>
        <v>967677.99</v>
      </c>
      <c r="E1950" s="24">
        <f t="shared" si="34"/>
        <v>967677.99</v>
      </c>
      <c r="F1950" s="104"/>
      <c r="G1950" s="104"/>
      <c r="H1950" s="105">
        <v>154494.78</v>
      </c>
      <c r="I1950" s="105">
        <v>154494.78</v>
      </c>
      <c r="J1950" s="106">
        <v>3700</v>
      </c>
      <c r="K1950" s="107">
        <v>3700</v>
      </c>
      <c r="L1950" s="105">
        <v>169779.4</v>
      </c>
      <c r="M1950" s="105">
        <v>169779.4</v>
      </c>
      <c r="N1950" s="106">
        <v>119</v>
      </c>
      <c r="O1950" s="107">
        <v>119</v>
      </c>
      <c r="P1950" s="113">
        <v>149641.32999999999</v>
      </c>
      <c r="Q1950" s="113">
        <v>149641.32999999999</v>
      </c>
      <c r="R1950" s="106"/>
      <c r="S1950" s="107"/>
      <c r="T1950" s="105">
        <v>168550.44</v>
      </c>
      <c r="U1950" s="105">
        <v>168550.44</v>
      </c>
      <c r="V1950" s="106"/>
      <c r="W1950" s="107"/>
      <c r="X1950" s="105">
        <v>169745.41</v>
      </c>
      <c r="Y1950" s="105">
        <v>169745.41</v>
      </c>
      <c r="Z1950" s="106"/>
      <c r="AA1950" s="107"/>
      <c r="AB1950" s="105">
        <v>151647.63</v>
      </c>
      <c r="AC1950" s="105">
        <v>151647.63</v>
      </c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1702</v>
      </c>
      <c r="B1951" s="111" t="s">
        <v>530</v>
      </c>
      <c r="C1951" s="112" t="s">
        <v>531</v>
      </c>
      <c r="D1951" s="21">
        <f t="shared" si="34"/>
        <v>2136000</v>
      </c>
      <c r="E1951" s="24">
        <f t="shared" si="34"/>
        <v>2136000</v>
      </c>
      <c r="F1951" s="104"/>
      <c r="G1951" s="104"/>
      <c r="H1951" s="113">
        <v>356000</v>
      </c>
      <c r="I1951" s="113">
        <v>356000</v>
      </c>
      <c r="J1951" s="31">
        <v>178000</v>
      </c>
      <c r="K1951" s="32">
        <v>178000</v>
      </c>
      <c r="L1951" s="113">
        <v>178000</v>
      </c>
      <c r="M1951" s="113">
        <v>178000</v>
      </c>
      <c r="N1951" s="31">
        <v>178000</v>
      </c>
      <c r="O1951" s="32">
        <v>356000</v>
      </c>
      <c r="P1951" s="105">
        <v>178000</v>
      </c>
      <c r="Q1951" s="105">
        <v>356000</v>
      </c>
      <c r="R1951" s="31">
        <v>178000</v>
      </c>
      <c r="S1951" s="32">
        <v>0</v>
      </c>
      <c r="T1951" s="113">
        <v>178000</v>
      </c>
      <c r="U1951" s="113">
        <v>356000</v>
      </c>
      <c r="V1951" s="31">
        <v>178000</v>
      </c>
      <c r="W1951" s="32">
        <v>0</v>
      </c>
      <c r="X1951" s="113">
        <v>178000</v>
      </c>
      <c r="Y1951" s="113">
        <v>356000</v>
      </c>
      <c r="Z1951" s="31">
        <v>178000</v>
      </c>
      <c r="AA1951" s="32">
        <v>0</v>
      </c>
      <c r="AB1951" s="113">
        <v>178000</v>
      </c>
      <c r="AC1951" s="113">
        <v>0</v>
      </c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1702</v>
      </c>
      <c r="B1952" s="111" t="s">
        <v>532</v>
      </c>
      <c r="C1952" s="112" t="s">
        <v>533</v>
      </c>
      <c r="D1952" s="21">
        <f t="shared" si="34"/>
        <v>2368980.62</v>
      </c>
      <c r="E1952" s="24">
        <f t="shared" si="34"/>
        <v>2368980.62</v>
      </c>
      <c r="F1952" s="104">
        <v>80800</v>
      </c>
      <c r="G1952" s="104">
        <v>80800</v>
      </c>
      <c r="H1952" s="113">
        <v>180640</v>
      </c>
      <c r="I1952" s="113">
        <v>180640</v>
      </c>
      <c r="J1952" s="31">
        <v>43703.12</v>
      </c>
      <c r="K1952" s="32">
        <v>43703.12</v>
      </c>
      <c r="L1952" s="113">
        <v>16710</v>
      </c>
      <c r="M1952" s="113">
        <v>372710</v>
      </c>
      <c r="N1952" s="31">
        <v>16710</v>
      </c>
      <c r="O1952" s="32">
        <v>33420</v>
      </c>
      <c r="P1952" s="113">
        <v>369510</v>
      </c>
      <c r="Q1952" s="113">
        <v>33420</v>
      </c>
      <c r="R1952" s="31">
        <v>16710</v>
      </c>
      <c r="S1952" s="32">
        <v>0</v>
      </c>
      <c r="T1952" s="113">
        <v>16710</v>
      </c>
      <c r="U1952" s="113">
        <v>30220</v>
      </c>
      <c r="V1952" s="31">
        <v>1138290</v>
      </c>
      <c r="W1952" s="32">
        <v>1121580</v>
      </c>
      <c r="X1952" s="113">
        <v>16710</v>
      </c>
      <c r="Y1952" s="113">
        <v>33420</v>
      </c>
      <c r="Z1952" s="31">
        <v>16710</v>
      </c>
      <c r="AA1952" s="32">
        <v>0</v>
      </c>
      <c r="AB1952" s="113">
        <v>455777.5</v>
      </c>
      <c r="AC1952" s="113">
        <v>439067.5</v>
      </c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1702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1702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1702</v>
      </c>
      <c r="B1955" s="111" t="s">
        <v>538</v>
      </c>
      <c r="C1955" s="112" t="s">
        <v>1666</v>
      </c>
      <c r="D1955" s="21">
        <f t="shared" si="34"/>
        <v>23923.55</v>
      </c>
      <c r="E1955" s="24">
        <f t="shared" si="34"/>
        <v>11028</v>
      </c>
      <c r="F1955" s="104">
        <v>25</v>
      </c>
      <c r="G1955" s="104">
        <v>816</v>
      </c>
      <c r="H1955" s="113">
        <v>63</v>
      </c>
      <c r="I1955" s="113">
        <v>130</v>
      </c>
      <c r="J1955" s="31">
        <v>10</v>
      </c>
      <c r="K1955" s="32">
        <v>130</v>
      </c>
      <c r="L1955" s="113">
        <v>10</v>
      </c>
      <c r="M1955" s="113">
        <v>1820</v>
      </c>
      <c r="N1955" s="31">
        <v>140</v>
      </c>
      <c r="O1955" s="32">
        <v>3250</v>
      </c>
      <c r="P1955" s="113">
        <v>250</v>
      </c>
      <c r="Q1955" s="113">
        <v>2282</v>
      </c>
      <c r="R1955" s="31">
        <v>176</v>
      </c>
      <c r="S1955" s="32">
        <v>1170</v>
      </c>
      <c r="T1955" s="113">
        <v>23179.55</v>
      </c>
      <c r="U1955" s="113">
        <v>0</v>
      </c>
      <c r="V1955" s="31">
        <v>0</v>
      </c>
      <c r="W1955" s="32">
        <v>780</v>
      </c>
      <c r="X1955" s="113">
        <v>60</v>
      </c>
      <c r="Y1955" s="113">
        <v>0</v>
      </c>
      <c r="Z1955" s="31">
        <v>0</v>
      </c>
      <c r="AA1955" s="32">
        <v>130</v>
      </c>
      <c r="AB1955" s="113">
        <v>10</v>
      </c>
      <c r="AC1955" s="113">
        <v>520</v>
      </c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1702</v>
      </c>
      <c r="B1956" s="111" t="s">
        <v>539</v>
      </c>
      <c r="C1956" s="112" t="s">
        <v>540</v>
      </c>
      <c r="D1956" s="21">
        <f t="shared" si="34"/>
        <v>37137</v>
      </c>
      <c r="E1956" s="24">
        <f t="shared" si="34"/>
        <v>29442</v>
      </c>
      <c r="F1956" s="104">
        <v>807</v>
      </c>
      <c r="G1956" s="104">
        <v>2114</v>
      </c>
      <c r="H1956" s="113">
        <v>2114</v>
      </c>
      <c r="I1956" s="113">
        <v>350</v>
      </c>
      <c r="J1956" s="31">
        <v>350</v>
      </c>
      <c r="K1956" s="32">
        <v>350</v>
      </c>
      <c r="L1956" s="113">
        <v>8638</v>
      </c>
      <c r="M1956" s="113">
        <v>4900</v>
      </c>
      <c r="N1956" s="31">
        <v>4900</v>
      </c>
      <c r="O1956" s="32">
        <v>8750</v>
      </c>
      <c r="P1956" s="113">
        <v>8750</v>
      </c>
      <c r="Q1956" s="113">
        <v>5978</v>
      </c>
      <c r="R1956" s="31">
        <v>5978</v>
      </c>
      <c r="S1956" s="32">
        <v>3150</v>
      </c>
      <c r="T1956" s="113">
        <v>3150</v>
      </c>
      <c r="U1956" s="113">
        <v>0</v>
      </c>
      <c r="V1956" s="31">
        <v>0</v>
      </c>
      <c r="W1956" s="32">
        <v>2100</v>
      </c>
      <c r="X1956" s="113">
        <v>2100</v>
      </c>
      <c r="Y1956" s="113">
        <v>0</v>
      </c>
      <c r="Z1956" s="31">
        <v>0</v>
      </c>
      <c r="AA1956" s="32">
        <v>350</v>
      </c>
      <c r="AB1956" s="113">
        <v>350</v>
      </c>
      <c r="AC1956" s="113">
        <v>1400</v>
      </c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1702</v>
      </c>
      <c r="B1957" s="111" t="s">
        <v>541</v>
      </c>
      <c r="C1957" s="112" t="s">
        <v>542</v>
      </c>
      <c r="D1957" s="21">
        <f t="shared" si="34"/>
        <v>17478</v>
      </c>
      <c r="E1957" s="24">
        <f t="shared" si="34"/>
        <v>17478</v>
      </c>
      <c r="F1957" s="104">
        <v>0</v>
      </c>
      <c r="G1957" s="104">
        <v>1294</v>
      </c>
      <c r="H1957" s="105">
        <v>0</v>
      </c>
      <c r="I1957" s="105">
        <v>206</v>
      </c>
      <c r="J1957" s="106">
        <v>0</v>
      </c>
      <c r="K1957" s="107">
        <v>206</v>
      </c>
      <c r="L1957" s="105">
        <v>0</v>
      </c>
      <c r="M1957" s="105">
        <v>2884</v>
      </c>
      <c r="N1957" s="106">
        <v>0</v>
      </c>
      <c r="O1957" s="107">
        <v>5150</v>
      </c>
      <c r="P1957" s="113">
        <v>0</v>
      </c>
      <c r="Q1957" s="113">
        <v>3618</v>
      </c>
      <c r="R1957" s="106">
        <v>0</v>
      </c>
      <c r="S1957" s="107">
        <v>1854</v>
      </c>
      <c r="T1957" s="105">
        <v>0</v>
      </c>
      <c r="U1957" s="105">
        <v>0</v>
      </c>
      <c r="V1957" s="106">
        <v>0</v>
      </c>
      <c r="W1957" s="107">
        <v>1236</v>
      </c>
      <c r="X1957" s="105">
        <v>0</v>
      </c>
      <c r="Y1957" s="105">
        <v>0</v>
      </c>
      <c r="Z1957" s="106">
        <v>0</v>
      </c>
      <c r="AA1957" s="107">
        <v>206</v>
      </c>
      <c r="AB1957" s="105">
        <v>17478</v>
      </c>
      <c r="AC1957" s="105">
        <v>824</v>
      </c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1702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1702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1702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1702</v>
      </c>
      <c r="B1961" s="111" t="s">
        <v>549</v>
      </c>
      <c r="C1961" s="112" t="s">
        <v>550</v>
      </c>
      <c r="D1961" s="21">
        <f t="shared" si="34"/>
        <v>51175</v>
      </c>
      <c r="E1961" s="24">
        <f t="shared" si="34"/>
        <v>37000</v>
      </c>
      <c r="F1961" s="104">
        <v>5350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37000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45825</v>
      </c>
      <c r="W1961" s="32">
        <v>0</v>
      </c>
      <c r="X1961" s="113">
        <v>0</v>
      </c>
      <c r="Y1961" s="113">
        <v>0</v>
      </c>
      <c r="Z1961" s="31">
        <v>0</v>
      </c>
      <c r="AA1961" s="32">
        <v>0</v>
      </c>
      <c r="AB1961" s="113">
        <v>0</v>
      </c>
      <c r="AC1961" s="113">
        <v>0</v>
      </c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1702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1702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1702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1702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1702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1702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1702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1702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1702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1702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1702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1702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1702</v>
      </c>
      <c r="B1974" s="111" t="s">
        <v>575</v>
      </c>
      <c r="C1974" s="112" t="s">
        <v>576</v>
      </c>
      <c r="D1974" s="21">
        <f t="shared" si="34"/>
        <v>3982942.65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>
        <v>3982942.65</v>
      </c>
      <c r="AC1974" s="113">
        <v>0</v>
      </c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1702</v>
      </c>
      <c r="B1975" s="111" t="s">
        <v>577</v>
      </c>
      <c r="C1975" s="112" t="s">
        <v>1585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1702</v>
      </c>
      <c r="B1976" s="111" t="s">
        <v>578</v>
      </c>
      <c r="C1976" s="112" t="s">
        <v>579</v>
      </c>
      <c r="D1976" s="21">
        <f t="shared" si="34"/>
        <v>1023290</v>
      </c>
      <c r="E1976" s="24">
        <f t="shared" si="34"/>
        <v>535890.1</v>
      </c>
      <c r="F1976" s="104">
        <v>0</v>
      </c>
      <c r="G1976" s="104">
        <v>0</v>
      </c>
      <c r="H1976" s="113">
        <v>653145</v>
      </c>
      <c r="I1976" s="113">
        <v>12349</v>
      </c>
      <c r="J1976" s="31">
        <v>335430</v>
      </c>
      <c r="K1976" s="32">
        <v>0</v>
      </c>
      <c r="L1976" s="113">
        <v>34715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>
        <v>0</v>
      </c>
      <c r="AA1976" s="32">
        <v>4500</v>
      </c>
      <c r="AB1976" s="113">
        <v>0</v>
      </c>
      <c r="AC1976" s="113">
        <v>519041.1</v>
      </c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1702</v>
      </c>
      <c r="B1977" s="111" t="s">
        <v>580</v>
      </c>
      <c r="C1977" s="112" t="s">
        <v>581</v>
      </c>
      <c r="D1977" s="21">
        <f t="shared" si="34"/>
        <v>3907453.5300000003</v>
      </c>
      <c r="E1977" s="24">
        <f t="shared" si="34"/>
        <v>3907453.53</v>
      </c>
      <c r="F1977" s="104">
        <v>275159.09999999998</v>
      </c>
      <c r="G1977" s="104">
        <v>350711.84</v>
      </c>
      <c r="H1977" s="105">
        <v>77767</v>
      </c>
      <c r="I1977" s="105">
        <v>11852.15</v>
      </c>
      <c r="J1977" s="106">
        <v>512236.17</v>
      </c>
      <c r="K1977" s="107">
        <v>1</v>
      </c>
      <c r="L1977" s="105">
        <v>34411.25</v>
      </c>
      <c r="M1977" s="105">
        <v>27111.25</v>
      </c>
      <c r="N1977" s="106">
        <v>0</v>
      </c>
      <c r="O1977" s="107">
        <v>40990.449999999997</v>
      </c>
      <c r="P1977" s="113">
        <v>0</v>
      </c>
      <c r="Q1977" s="113">
        <v>0</v>
      </c>
      <c r="R1977" s="106">
        <v>7880</v>
      </c>
      <c r="S1977" s="107">
        <v>2800.79</v>
      </c>
      <c r="T1977" s="105">
        <v>0.01</v>
      </c>
      <c r="U1977" s="105">
        <v>7880</v>
      </c>
      <c r="V1977" s="106">
        <v>0</v>
      </c>
      <c r="W1977" s="107">
        <v>0</v>
      </c>
      <c r="X1977" s="105">
        <v>0</v>
      </c>
      <c r="Y1977" s="105">
        <v>0</v>
      </c>
      <c r="Z1977" s="106">
        <v>3000000</v>
      </c>
      <c r="AA1977" s="107">
        <v>0</v>
      </c>
      <c r="AB1977" s="105">
        <v>0</v>
      </c>
      <c r="AC1977" s="105">
        <v>3466106.05</v>
      </c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1702</v>
      </c>
      <c r="B1978" s="111" t="s">
        <v>582</v>
      </c>
      <c r="C1978" s="112" t="s">
        <v>1586</v>
      </c>
      <c r="D1978" s="21">
        <f t="shared" si="34"/>
        <v>343290.30999999994</v>
      </c>
      <c r="E1978" s="24">
        <f t="shared" si="34"/>
        <v>343290.31</v>
      </c>
      <c r="F1978" s="104">
        <v>0</v>
      </c>
      <c r="G1978" s="104">
        <v>259357.01</v>
      </c>
      <c r="H1978" s="105">
        <v>0</v>
      </c>
      <c r="I1978" s="105">
        <v>0</v>
      </c>
      <c r="J1978" s="106">
        <v>0</v>
      </c>
      <c r="K1978" s="107">
        <v>0</v>
      </c>
      <c r="L1978" s="105">
        <v>96545</v>
      </c>
      <c r="M1978" s="105">
        <v>18000</v>
      </c>
      <c r="N1978" s="106">
        <v>0</v>
      </c>
      <c r="O1978" s="107">
        <v>0</v>
      </c>
      <c r="P1978" s="105">
        <v>200151.46</v>
      </c>
      <c r="Q1978" s="105">
        <v>0</v>
      </c>
      <c r="R1978" s="106">
        <v>46593.85</v>
      </c>
      <c r="S1978" s="107">
        <v>1000</v>
      </c>
      <c r="T1978" s="105">
        <v>0</v>
      </c>
      <c r="U1978" s="105">
        <v>250</v>
      </c>
      <c r="V1978" s="106">
        <v>0</v>
      </c>
      <c r="W1978" s="107">
        <v>0</v>
      </c>
      <c r="X1978" s="105">
        <v>0</v>
      </c>
      <c r="Y1978" s="105">
        <v>50524.800000000003</v>
      </c>
      <c r="Z1978" s="106">
        <v>0</v>
      </c>
      <c r="AA1978" s="107">
        <v>0</v>
      </c>
      <c r="AB1978" s="105">
        <v>0</v>
      </c>
      <c r="AC1978" s="105">
        <v>14158.5</v>
      </c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1702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>
        <v>0</v>
      </c>
      <c r="AA1979" s="107">
        <v>0</v>
      </c>
      <c r="AB1979" s="105">
        <v>0</v>
      </c>
      <c r="AC1979" s="105">
        <v>0</v>
      </c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1702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1702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1702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1702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1702</v>
      </c>
      <c r="B1984" s="111" t="s">
        <v>593</v>
      </c>
      <c r="C1984" s="112" t="s">
        <v>1587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1702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1702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1702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1702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1702</v>
      </c>
      <c r="B1989" s="111" t="s">
        <v>602</v>
      </c>
      <c r="C1989" s="112" t="s">
        <v>1667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1702</v>
      </c>
      <c r="B1990" s="111" t="s">
        <v>1588</v>
      </c>
      <c r="C1990" s="112" t="s">
        <v>1589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1702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1702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1702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1702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1702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1702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1702</v>
      </c>
      <c r="B1997" s="111" t="s">
        <v>615</v>
      </c>
      <c r="C1997" s="112" t="s">
        <v>616</v>
      </c>
      <c r="D1997" s="21">
        <f t="shared" si="35"/>
        <v>15245</v>
      </c>
      <c r="E1997" s="24">
        <f t="shared" si="35"/>
        <v>131280</v>
      </c>
      <c r="F1997" s="104"/>
      <c r="G1997" s="104"/>
      <c r="H1997" s="105">
        <v>0</v>
      </c>
      <c r="I1997" s="105">
        <v>118590</v>
      </c>
      <c r="J1997" s="106">
        <v>0</v>
      </c>
      <c r="K1997" s="107">
        <v>7570</v>
      </c>
      <c r="L1997" s="105">
        <v>15190</v>
      </c>
      <c r="M1997" s="105">
        <v>860</v>
      </c>
      <c r="N1997" s="106">
        <v>0</v>
      </c>
      <c r="O1997" s="107">
        <v>410</v>
      </c>
      <c r="P1997" s="113">
        <v>0</v>
      </c>
      <c r="Q1997" s="113">
        <v>40</v>
      </c>
      <c r="R1997" s="106">
        <v>0</v>
      </c>
      <c r="S1997" s="107">
        <v>0</v>
      </c>
      <c r="T1997" s="105">
        <v>0</v>
      </c>
      <c r="U1997" s="105">
        <v>0</v>
      </c>
      <c r="V1997" s="106">
        <v>0</v>
      </c>
      <c r="W1997" s="107">
        <v>3080</v>
      </c>
      <c r="X1997" s="105">
        <v>0</v>
      </c>
      <c r="Y1997" s="105">
        <v>680</v>
      </c>
      <c r="Z1997" s="106">
        <v>0</v>
      </c>
      <c r="AA1997" s="107">
        <v>0</v>
      </c>
      <c r="AB1997" s="105">
        <v>55</v>
      </c>
      <c r="AC1997" s="105">
        <v>50</v>
      </c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1702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139895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>
        <v>0</v>
      </c>
      <c r="U1998" s="105">
        <v>39445</v>
      </c>
      <c r="V1998" s="106">
        <v>0</v>
      </c>
      <c r="W1998" s="107">
        <v>32585</v>
      </c>
      <c r="X1998" s="105">
        <v>0</v>
      </c>
      <c r="Y1998" s="105">
        <v>34790</v>
      </c>
      <c r="Z1998" s="106">
        <v>0</v>
      </c>
      <c r="AA1998" s="107">
        <v>19355</v>
      </c>
      <c r="AB1998" s="105">
        <v>0</v>
      </c>
      <c r="AC1998" s="105">
        <v>13720</v>
      </c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1702</v>
      </c>
      <c r="B1999" s="111" t="s">
        <v>619</v>
      </c>
      <c r="C1999" s="112" t="s">
        <v>620</v>
      </c>
      <c r="D1999" s="21">
        <f t="shared" si="35"/>
        <v>40</v>
      </c>
      <c r="E1999" s="24">
        <f t="shared" si="35"/>
        <v>65100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>
        <v>0</v>
      </c>
      <c r="W1999" s="32">
        <v>30720</v>
      </c>
      <c r="X1999" s="113">
        <v>0</v>
      </c>
      <c r="Y1999" s="113">
        <v>22450</v>
      </c>
      <c r="Z1999" s="31">
        <v>0</v>
      </c>
      <c r="AA1999" s="32">
        <v>1640</v>
      </c>
      <c r="AB1999" s="113">
        <v>40</v>
      </c>
      <c r="AC1999" s="113">
        <v>10290</v>
      </c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1702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69350</v>
      </c>
      <c r="F2000" s="104">
        <v>0</v>
      </c>
      <c r="G2000" s="104">
        <v>8250</v>
      </c>
      <c r="H2000" s="113">
        <v>0</v>
      </c>
      <c r="I2000" s="113">
        <v>10600</v>
      </c>
      <c r="J2000" s="31">
        <v>0</v>
      </c>
      <c r="K2000" s="32">
        <v>6350</v>
      </c>
      <c r="L2000" s="113">
        <v>0</v>
      </c>
      <c r="M2000" s="113">
        <v>6400</v>
      </c>
      <c r="N2000" s="31">
        <v>0</v>
      </c>
      <c r="O2000" s="32">
        <v>10000</v>
      </c>
      <c r="P2000" s="113">
        <v>0</v>
      </c>
      <c r="Q2000" s="113">
        <v>5000</v>
      </c>
      <c r="R2000" s="31">
        <v>0</v>
      </c>
      <c r="S2000" s="32">
        <v>3250</v>
      </c>
      <c r="T2000" s="113">
        <v>0</v>
      </c>
      <c r="U2000" s="113">
        <v>4500</v>
      </c>
      <c r="V2000" s="31">
        <v>0</v>
      </c>
      <c r="W2000" s="32">
        <v>1900</v>
      </c>
      <c r="X2000" s="113">
        <v>0</v>
      </c>
      <c r="Y2000" s="113">
        <v>4000</v>
      </c>
      <c r="Z2000" s="31">
        <v>0</v>
      </c>
      <c r="AA2000" s="32">
        <v>4750</v>
      </c>
      <c r="AB2000" s="113">
        <v>0</v>
      </c>
      <c r="AC2000" s="113">
        <v>4350</v>
      </c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1702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28362</v>
      </c>
      <c r="F2001" s="104"/>
      <c r="G2001" s="104"/>
      <c r="H2001" s="113">
        <v>0</v>
      </c>
      <c r="I2001" s="113">
        <v>2742</v>
      </c>
      <c r="J2001" s="31">
        <v>0</v>
      </c>
      <c r="K2001" s="32">
        <v>0</v>
      </c>
      <c r="L2001" s="113">
        <v>0</v>
      </c>
      <c r="M2001" s="113">
        <v>0</v>
      </c>
      <c r="N2001" s="31">
        <v>0</v>
      </c>
      <c r="O2001" s="32">
        <v>0</v>
      </c>
      <c r="P2001" s="113">
        <v>0</v>
      </c>
      <c r="Q2001" s="113">
        <v>0</v>
      </c>
      <c r="R2001" s="31">
        <v>0</v>
      </c>
      <c r="S2001" s="32">
        <v>0</v>
      </c>
      <c r="T2001" s="113">
        <v>0</v>
      </c>
      <c r="U2001" s="113">
        <v>1530</v>
      </c>
      <c r="V2001" s="31">
        <v>0</v>
      </c>
      <c r="W2001" s="32">
        <v>0</v>
      </c>
      <c r="X2001" s="113">
        <v>0</v>
      </c>
      <c r="Y2001" s="113">
        <v>18000</v>
      </c>
      <c r="Z2001" s="31">
        <v>0</v>
      </c>
      <c r="AA2001" s="32">
        <v>6090</v>
      </c>
      <c r="AB2001" s="113">
        <v>0</v>
      </c>
      <c r="AC2001" s="113">
        <v>0</v>
      </c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1702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1702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6268.25</v>
      </c>
      <c r="F2003" s="104"/>
      <c r="G2003" s="104"/>
      <c r="H2003" s="113"/>
      <c r="I2003" s="113"/>
      <c r="J2003" s="31"/>
      <c r="K2003" s="32"/>
      <c r="L2003" s="113">
        <v>0</v>
      </c>
      <c r="M2003" s="113">
        <v>5110</v>
      </c>
      <c r="N2003" s="31">
        <v>0</v>
      </c>
      <c r="O2003" s="32">
        <v>1158.25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>
        <v>0</v>
      </c>
      <c r="Y2003" s="113">
        <v>0</v>
      </c>
      <c r="Z2003" s="31">
        <v>0</v>
      </c>
      <c r="AA2003" s="32">
        <v>0</v>
      </c>
      <c r="AB2003" s="113">
        <v>0</v>
      </c>
      <c r="AC2003" s="113">
        <v>0</v>
      </c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1702</v>
      </c>
      <c r="B2004" s="111" t="s">
        <v>629</v>
      </c>
      <c r="C2004" s="112" t="s">
        <v>630</v>
      </c>
      <c r="D2004" s="21">
        <f t="shared" si="35"/>
        <v>62617.75</v>
      </c>
      <c r="E2004" s="24">
        <f t="shared" si="35"/>
        <v>1556372.25</v>
      </c>
      <c r="F2004" s="104">
        <v>2690</v>
      </c>
      <c r="G2004" s="104">
        <v>107880</v>
      </c>
      <c r="H2004" s="113">
        <v>5171.25</v>
      </c>
      <c r="I2004" s="113">
        <v>113571.5</v>
      </c>
      <c r="J2004" s="31">
        <v>2993</v>
      </c>
      <c r="K2004" s="32">
        <v>139327</v>
      </c>
      <c r="L2004" s="113">
        <v>3000</v>
      </c>
      <c r="M2004" s="113">
        <v>109611.25</v>
      </c>
      <c r="N2004" s="31">
        <v>7886.25</v>
      </c>
      <c r="O2004" s="32">
        <v>168547.75</v>
      </c>
      <c r="P2004" s="113">
        <v>2777</v>
      </c>
      <c r="Q2004" s="113">
        <v>114975.75</v>
      </c>
      <c r="R2004" s="31">
        <v>8981</v>
      </c>
      <c r="S2004" s="32">
        <v>150168</v>
      </c>
      <c r="T2004" s="113">
        <v>8802.5</v>
      </c>
      <c r="U2004" s="113">
        <v>127914</v>
      </c>
      <c r="V2004" s="31">
        <v>844</v>
      </c>
      <c r="W2004" s="32">
        <v>117902.5</v>
      </c>
      <c r="X2004" s="113">
        <v>8144.25</v>
      </c>
      <c r="Y2004" s="113">
        <v>126073.5</v>
      </c>
      <c r="Z2004" s="31">
        <v>7547.5</v>
      </c>
      <c r="AA2004" s="32">
        <v>142973</v>
      </c>
      <c r="AB2004" s="113">
        <v>3781</v>
      </c>
      <c r="AC2004" s="113">
        <v>137428</v>
      </c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1702</v>
      </c>
      <c r="B2005" s="111" t="s">
        <v>631</v>
      </c>
      <c r="C2005" s="112" t="s">
        <v>632</v>
      </c>
      <c r="D2005" s="21">
        <f t="shared" si="35"/>
        <v>21107.75</v>
      </c>
      <c r="E2005" s="24">
        <f t="shared" si="35"/>
        <v>794463.75</v>
      </c>
      <c r="F2005" s="104">
        <v>0</v>
      </c>
      <c r="G2005" s="104">
        <v>48709.75</v>
      </c>
      <c r="H2005" s="113">
        <v>0</v>
      </c>
      <c r="I2005" s="113">
        <v>96219.75</v>
      </c>
      <c r="J2005" s="31">
        <v>0</v>
      </c>
      <c r="K2005" s="32">
        <v>60554.5</v>
      </c>
      <c r="L2005" s="113">
        <v>0</v>
      </c>
      <c r="M2005" s="113">
        <v>74109</v>
      </c>
      <c r="N2005" s="31">
        <v>3666</v>
      </c>
      <c r="O2005" s="32">
        <v>27700.25</v>
      </c>
      <c r="P2005" s="113">
        <v>0</v>
      </c>
      <c r="Q2005" s="113">
        <v>62275.75</v>
      </c>
      <c r="R2005" s="31">
        <v>6026</v>
      </c>
      <c r="S2005" s="32">
        <v>59661</v>
      </c>
      <c r="T2005" s="113">
        <v>2354.25</v>
      </c>
      <c r="U2005" s="113">
        <v>50259.75</v>
      </c>
      <c r="V2005" s="31">
        <v>0</v>
      </c>
      <c r="W2005" s="32">
        <v>58756.5</v>
      </c>
      <c r="X2005" s="113">
        <v>1950</v>
      </c>
      <c r="Y2005" s="113">
        <v>29795</v>
      </c>
      <c r="Z2005" s="31">
        <v>4799</v>
      </c>
      <c r="AA2005" s="32">
        <v>98432.75</v>
      </c>
      <c r="AB2005" s="113">
        <v>2312.5</v>
      </c>
      <c r="AC2005" s="113">
        <v>127989.75</v>
      </c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1702</v>
      </c>
      <c r="B2006" s="111" t="s">
        <v>633</v>
      </c>
      <c r="C2006" s="112" t="s">
        <v>1590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1702</v>
      </c>
      <c r="B2007" s="111" t="s">
        <v>634</v>
      </c>
      <c r="C2007" s="112" t="s">
        <v>1591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1702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1702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1702</v>
      </c>
      <c r="B2010" s="111" t="s">
        <v>639</v>
      </c>
      <c r="C2010" s="112" t="s">
        <v>640</v>
      </c>
      <c r="D2010" s="21">
        <f t="shared" si="35"/>
        <v>195492</v>
      </c>
      <c r="E2010" s="24">
        <f t="shared" si="35"/>
        <v>3624415.75</v>
      </c>
      <c r="F2010" s="104">
        <v>448</v>
      </c>
      <c r="G2010" s="104">
        <v>289849.5</v>
      </c>
      <c r="H2010" s="105">
        <v>874</v>
      </c>
      <c r="I2010" s="105">
        <v>312003.5</v>
      </c>
      <c r="J2010" s="106">
        <v>644</v>
      </c>
      <c r="K2010" s="107">
        <v>348728.75</v>
      </c>
      <c r="L2010" s="105">
        <v>1511</v>
      </c>
      <c r="M2010" s="105">
        <v>307448.25</v>
      </c>
      <c r="N2010" s="106">
        <v>3855</v>
      </c>
      <c r="O2010" s="107">
        <v>288353.25</v>
      </c>
      <c r="P2010" s="105">
        <v>861</v>
      </c>
      <c r="Q2010" s="105">
        <v>321832.75</v>
      </c>
      <c r="R2010" s="106">
        <v>1749</v>
      </c>
      <c r="S2010" s="107">
        <v>252301</v>
      </c>
      <c r="T2010" s="105">
        <v>53184</v>
      </c>
      <c r="U2010" s="105">
        <v>236788.75</v>
      </c>
      <c r="V2010" s="106">
        <v>1144</v>
      </c>
      <c r="W2010" s="107">
        <v>319295.25</v>
      </c>
      <c r="X2010" s="105">
        <v>25800</v>
      </c>
      <c r="Y2010" s="105">
        <v>303756.5</v>
      </c>
      <c r="Z2010" s="106">
        <v>35202</v>
      </c>
      <c r="AA2010" s="107">
        <v>274271.25</v>
      </c>
      <c r="AB2010" s="105">
        <v>70220</v>
      </c>
      <c r="AC2010" s="105">
        <v>369787</v>
      </c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1702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794557</v>
      </c>
      <c r="F2011" s="104">
        <v>0</v>
      </c>
      <c r="G2011" s="104">
        <v>111148.75</v>
      </c>
      <c r="H2011" s="105">
        <v>0</v>
      </c>
      <c r="I2011" s="105">
        <v>133813.75</v>
      </c>
      <c r="J2011" s="106">
        <v>0</v>
      </c>
      <c r="K2011" s="107">
        <v>21131.25</v>
      </c>
      <c r="L2011" s="105">
        <v>0</v>
      </c>
      <c r="M2011" s="105">
        <v>38430.25</v>
      </c>
      <c r="N2011" s="106">
        <v>0</v>
      </c>
      <c r="O2011" s="107">
        <v>32066</v>
      </c>
      <c r="P2011" s="105">
        <v>0</v>
      </c>
      <c r="Q2011" s="105">
        <v>37189.25</v>
      </c>
      <c r="R2011" s="106">
        <v>0</v>
      </c>
      <c r="S2011" s="107">
        <v>32557.25</v>
      </c>
      <c r="T2011" s="105">
        <v>0</v>
      </c>
      <c r="U2011" s="105">
        <v>109038.75</v>
      </c>
      <c r="V2011" s="106">
        <v>0</v>
      </c>
      <c r="W2011" s="107">
        <v>75307.25</v>
      </c>
      <c r="X2011" s="105">
        <v>0</v>
      </c>
      <c r="Y2011" s="105">
        <v>31869.5</v>
      </c>
      <c r="Z2011" s="106">
        <v>0</v>
      </c>
      <c r="AA2011" s="107">
        <v>62220.25</v>
      </c>
      <c r="AB2011" s="105">
        <v>0</v>
      </c>
      <c r="AC2011" s="105">
        <v>109784.75</v>
      </c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1702</v>
      </c>
      <c r="B2012" s="111" t="s">
        <v>643</v>
      </c>
      <c r="C2012" s="112" t="s">
        <v>644</v>
      </c>
      <c r="D2012" s="21">
        <f t="shared" si="35"/>
        <v>76443.289999999994</v>
      </c>
      <c r="E2012" s="24">
        <f t="shared" si="35"/>
        <v>0</v>
      </c>
      <c r="F2012" s="104">
        <v>2877.91</v>
      </c>
      <c r="G2012" s="104">
        <v>0</v>
      </c>
      <c r="H2012" s="105">
        <v>10746.46</v>
      </c>
      <c r="I2012" s="105">
        <v>0</v>
      </c>
      <c r="J2012" s="106">
        <v>5064.95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10973.49</v>
      </c>
      <c r="Q2012" s="105">
        <v>0</v>
      </c>
      <c r="R2012" s="106">
        <v>0</v>
      </c>
      <c r="S2012" s="107">
        <v>0</v>
      </c>
      <c r="T2012" s="105">
        <v>20529.849999999999</v>
      </c>
      <c r="U2012" s="105">
        <v>0</v>
      </c>
      <c r="V2012" s="106">
        <v>10334.76</v>
      </c>
      <c r="W2012" s="107">
        <v>0</v>
      </c>
      <c r="X2012" s="105">
        <v>7549</v>
      </c>
      <c r="Y2012" s="105">
        <v>0</v>
      </c>
      <c r="Z2012" s="106">
        <v>2274.9699999999998</v>
      </c>
      <c r="AA2012" s="107">
        <v>0</v>
      </c>
      <c r="AB2012" s="105">
        <v>6091.9</v>
      </c>
      <c r="AC2012" s="105">
        <v>0</v>
      </c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1702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136598.43</v>
      </c>
      <c r="F2013" s="104">
        <v>0</v>
      </c>
      <c r="G2013" s="104">
        <v>11140.52</v>
      </c>
      <c r="H2013" s="113">
        <v>0</v>
      </c>
      <c r="I2013" s="113">
        <v>18809.34</v>
      </c>
      <c r="J2013" s="31">
        <v>0</v>
      </c>
      <c r="K2013" s="32">
        <v>12981.22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40541.47</v>
      </c>
      <c r="R2013" s="31">
        <v>0</v>
      </c>
      <c r="S2013" s="32">
        <v>8438.59</v>
      </c>
      <c r="T2013" s="113">
        <v>0</v>
      </c>
      <c r="U2013" s="113">
        <v>23231.03</v>
      </c>
      <c r="V2013" s="31">
        <v>0</v>
      </c>
      <c r="W2013" s="32">
        <v>10492.89</v>
      </c>
      <c r="X2013" s="113">
        <v>0</v>
      </c>
      <c r="Y2013" s="113">
        <v>3291.2</v>
      </c>
      <c r="Z2013" s="31">
        <v>0</v>
      </c>
      <c r="AA2013" s="32">
        <v>4843.79</v>
      </c>
      <c r="AB2013" s="113">
        <v>0</v>
      </c>
      <c r="AC2013" s="113">
        <v>2828.38</v>
      </c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1702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92029.5</v>
      </c>
      <c r="F2014" s="104">
        <v>0</v>
      </c>
      <c r="G2014" s="104">
        <v>4937.5</v>
      </c>
      <c r="H2014" s="113">
        <v>0</v>
      </c>
      <c r="I2014" s="113">
        <v>2446</v>
      </c>
      <c r="J2014" s="31">
        <v>0</v>
      </c>
      <c r="K2014" s="32">
        <v>12385</v>
      </c>
      <c r="L2014" s="113">
        <v>0</v>
      </c>
      <c r="M2014" s="113">
        <v>13171</v>
      </c>
      <c r="N2014" s="31">
        <v>0</v>
      </c>
      <c r="O2014" s="32">
        <v>17700</v>
      </c>
      <c r="P2014" s="113">
        <v>0</v>
      </c>
      <c r="Q2014" s="113">
        <v>8755.5</v>
      </c>
      <c r="R2014" s="31">
        <v>0</v>
      </c>
      <c r="S2014" s="32">
        <v>139</v>
      </c>
      <c r="T2014" s="113">
        <v>0</v>
      </c>
      <c r="U2014" s="113">
        <v>14876</v>
      </c>
      <c r="V2014" s="31">
        <v>0</v>
      </c>
      <c r="W2014" s="32">
        <v>4442</v>
      </c>
      <c r="X2014" s="113">
        <v>0</v>
      </c>
      <c r="Y2014" s="113">
        <v>6806</v>
      </c>
      <c r="Z2014" s="31">
        <v>0</v>
      </c>
      <c r="AA2014" s="32">
        <v>3217.5</v>
      </c>
      <c r="AB2014" s="113">
        <v>0</v>
      </c>
      <c r="AC2014" s="113">
        <v>3154</v>
      </c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1702</v>
      </c>
      <c r="B2015" s="111" t="s">
        <v>649</v>
      </c>
      <c r="C2015" s="112" t="s">
        <v>650</v>
      </c>
      <c r="D2015" s="21">
        <f t="shared" si="35"/>
        <v>25685.75</v>
      </c>
      <c r="E2015" s="24">
        <f t="shared" si="35"/>
        <v>196710.25</v>
      </c>
      <c r="F2015" s="104">
        <v>0</v>
      </c>
      <c r="G2015" s="104">
        <v>56558</v>
      </c>
      <c r="H2015" s="113">
        <v>15085.75</v>
      </c>
      <c r="I2015" s="113">
        <v>10620</v>
      </c>
      <c r="J2015" s="31">
        <v>0</v>
      </c>
      <c r="K2015" s="32">
        <v>0</v>
      </c>
      <c r="L2015" s="113">
        <v>0</v>
      </c>
      <c r="M2015" s="113">
        <v>11668.75</v>
      </c>
      <c r="N2015" s="31">
        <v>0</v>
      </c>
      <c r="O2015" s="32">
        <v>19729.75</v>
      </c>
      <c r="P2015" s="113">
        <v>0</v>
      </c>
      <c r="Q2015" s="113">
        <v>15867.75</v>
      </c>
      <c r="R2015" s="31">
        <v>0</v>
      </c>
      <c r="S2015" s="32">
        <v>2776.25</v>
      </c>
      <c r="T2015" s="113">
        <v>0</v>
      </c>
      <c r="U2015" s="113">
        <v>7541.75</v>
      </c>
      <c r="V2015" s="31">
        <v>0</v>
      </c>
      <c r="W2015" s="32">
        <v>4382.25</v>
      </c>
      <c r="X2015" s="113">
        <v>7500</v>
      </c>
      <c r="Y2015" s="113">
        <v>27699.5</v>
      </c>
      <c r="Z2015" s="31">
        <v>0</v>
      </c>
      <c r="AA2015" s="32">
        <v>35486.25</v>
      </c>
      <c r="AB2015" s="113">
        <v>3100</v>
      </c>
      <c r="AC2015" s="113">
        <v>4380</v>
      </c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1702</v>
      </c>
      <c r="B2016" s="111" t="s">
        <v>651</v>
      </c>
      <c r="C2016" s="112" t="s">
        <v>652</v>
      </c>
      <c r="D2016" s="21">
        <f t="shared" si="35"/>
        <v>22390.25</v>
      </c>
      <c r="E2016" s="24">
        <f t="shared" si="35"/>
        <v>635681</v>
      </c>
      <c r="F2016" s="104">
        <v>0</v>
      </c>
      <c r="G2016" s="104">
        <v>57464.75</v>
      </c>
      <c r="H2016" s="113">
        <v>99</v>
      </c>
      <c r="I2016" s="113">
        <v>69961.25</v>
      </c>
      <c r="J2016" s="31">
        <v>159</v>
      </c>
      <c r="K2016" s="32">
        <v>68130</v>
      </c>
      <c r="L2016" s="113">
        <v>176.5</v>
      </c>
      <c r="M2016" s="113">
        <v>64536.25</v>
      </c>
      <c r="N2016" s="31">
        <v>233</v>
      </c>
      <c r="O2016" s="32">
        <v>50170.25</v>
      </c>
      <c r="P2016" s="113">
        <v>0</v>
      </c>
      <c r="Q2016" s="113">
        <v>61657.75</v>
      </c>
      <c r="R2016" s="31">
        <v>170</v>
      </c>
      <c r="S2016" s="32">
        <v>34421.25</v>
      </c>
      <c r="T2016" s="113">
        <v>0</v>
      </c>
      <c r="U2016" s="113">
        <v>40104.75</v>
      </c>
      <c r="V2016" s="31">
        <v>160</v>
      </c>
      <c r="W2016" s="32">
        <v>45089.5</v>
      </c>
      <c r="X2016" s="113">
        <v>6370</v>
      </c>
      <c r="Y2016" s="113">
        <v>56494.75</v>
      </c>
      <c r="Z2016" s="31">
        <v>200</v>
      </c>
      <c r="AA2016" s="32">
        <v>37674.25</v>
      </c>
      <c r="AB2016" s="113">
        <v>14822.75</v>
      </c>
      <c r="AC2016" s="113">
        <v>49976.25</v>
      </c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1702</v>
      </c>
      <c r="B2017" s="111" t="s">
        <v>653</v>
      </c>
      <c r="C2017" s="112" t="s">
        <v>1592</v>
      </c>
      <c r="D2017" s="21">
        <f t="shared" si="35"/>
        <v>0</v>
      </c>
      <c r="E2017" s="24">
        <f t="shared" si="35"/>
        <v>130201.5</v>
      </c>
      <c r="F2017" s="104">
        <v>0</v>
      </c>
      <c r="G2017" s="104">
        <v>10273</v>
      </c>
      <c r="H2017" s="113">
        <v>0</v>
      </c>
      <c r="I2017" s="113">
        <v>23000.5</v>
      </c>
      <c r="J2017" s="31">
        <v>0</v>
      </c>
      <c r="K2017" s="32">
        <v>10190.25</v>
      </c>
      <c r="L2017" s="113">
        <v>0</v>
      </c>
      <c r="M2017" s="113">
        <v>12225.5</v>
      </c>
      <c r="N2017" s="31">
        <v>0</v>
      </c>
      <c r="O2017" s="32">
        <v>19179</v>
      </c>
      <c r="P2017" s="113">
        <v>0</v>
      </c>
      <c r="Q2017" s="113">
        <v>0</v>
      </c>
      <c r="R2017" s="31">
        <v>0</v>
      </c>
      <c r="S2017" s="32">
        <v>5450</v>
      </c>
      <c r="T2017" s="113">
        <v>0</v>
      </c>
      <c r="U2017" s="113">
        <v>18080</v>
      </c>
      <c r="V2017" s="31">
        <v>0</v>
      </c>
      <c r="W2017" s="32">
        <v>5530.25</v>
      </c>
      <c r="X2017" s="113">
        <v>0</v>
      </c>
      <c r="Y2017" s="113">
        <v>18539.75</v>
      </c>
      <c r="Z2017" s="31">
        <v>0</v>
      </c>
      <c r="AA2017" s="32">
        <v>2214.25</v>
      </c>
      <c r="AB2017" s="113">
        <v>0</v>
      </c>
      <c r="AC2017" s="113">
        <v>5519</v>
      </c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1702</v>
      </c>
      <c r="B2018" s="111" t="s">
        <v>654</v>
      </c>
      <c r="C2018" s="112" t="s">
        <v>1593</v>
      </c>
      <c r="D2018" s="21">
        <f t="shared" si="35"/>
        <v>9313.6</v>
      </c>
      <c r="E2018" s="24">
        <f t="shared" si="35"/>
        <v>0</v>
      </c>
      <c r="F2018" s="104"/>
      <c r="G2018" s="104"/>
      <c r="H2018" s="113">
        <v>1576.19</v>
      </c>
      <c r="I2018" s="113">
        <v>0</v>
      </c>
      <c r="J2018" s="31">
        <v>1609.62</v>
      </c>
      <c r="K2018" s="32">
        <v>0</v>
      </c>
      <c r="L2018" s="113">
        <v>0</v>
      </c>
      <c r="M2018" s="113">
        <v>0</v>
      </c>
      <c r="N2018" s="31">
        <v>3824.58</v>
      </c>
      <c r="O2018" s="32">
        <v>0</v>
      </c>
      <c r="P2018" s="113">
        <v>1647.94</v>
      </c>
      <c r="Q2018" s="113">
        <v>0</v>
      </c>
      <c r="R2018" s="31">
        <v>0</v>
      </c>
      <c r="S2018" s="32">
        <v>0</v>
      </c>
      <c r="T2018" s="113">
        <v>0</v>
      </c>
      <c r="U2018" s="113">
        <v>0</v>
      </c>
      <c r="V2018" s="31">
        <v>5.08</v>
      </c>
      <c r="W2018" s="32">
        <v>0</v>
      </c>
      <c r="X2018" s="113">
        <v>650.19000000000005</v>
      </c>
      <c r="Y2018" s="113">
        <v>0</v>
      </c>
      <c r="Z2018" s="31">
        <v>0</v>
      </c>
      <c r="AA2018" s="32">
        <v>0</v>
      </c>
      <c r="AB2018" s="113">
        <v>0</v>
      </c>
      <c r="AC2018" s="113">
        <v>0</v>
      </c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1702</v>
      </c>
      <c r="B2019" s="111" t="s">
        <v>655</v>
      </c>
      <c r="C2019" s="112" t="s">
        <v>1594</v>
      </c>
      <c r="D2019" s="21">
        <f t="shared" si="35"/>
        <v>9790.56</v>
      </c>
      <c r="E2019" s="24">
        <f t="shared" si="35"/>
        <v>35153.93</v>
      </c>
      <c r="F2019" s="104">
        <v>0</v>
      </c>
      <c r="G2019" s="104">
        <v>5705.3</v>
      </c>
      <c r="H2019" s="105">
        <v>0</v>
      </c>
      <c r="I2019" s="105">
        <v>25.61</v>
      </c>
      <c r="J2019" s="106">
        <v>0</v>
      </c>
      <c r="K2019" s="107">
        <v>2135.36</v>
      </c>
      <c r="L2019" s="105">
        <v>3042.35</v>
      </c>
      <c r="M2019" s="105">
        <v>264</v>
      </c>
      <c r="N2019" s="106">
        <v>0</v>
      </c>
      <c r="O2019" s="107">
        <v>14712.12</v>
      </c>
      <c r="P2019" s="113">
        <v>0</v>
      </c>
      <c r="Q2019" s="113">
        <v>375.6</v>
      </c>
      <c r="R2019" s="106">
        <v>0</v>
      </c>
      <c r="S2019" s="107">
        <v>0</v>
      </c>
      <c r="T2019" s="105">
        <v>0</v>
      </c>
      <c r="U2019" s="105">
        <v>1619.45</v>
      </c>
      <c r="V2019" s="106">
        <v>0</v>
      </c>
      <c r="W2019" s="107">
        <v>2946.53</v>
      </c>
      <c r="X2019" s="105">
        <v>0</v>
      </c>
      <c r="Y2019" s="105">
        <v>1548.72</v>
      </c>
      <c r="Z2019" s="106">
        <v>6748.21</v>
      </c>
      <c r="AA2019" s="107">
        <v>5821.24</v>
      </c>
      <c r="AB2019" s="105">
        <v>0</v>
      </c>
      <c r="AC2019" s="105">
        <v>0</v>
      </c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1702</v>
      </c>
      <c r="B2020" s="111" t="s">
        <v>656</v>
      </c>
      <c r="C2020" s="112" t="s">
        <v>1595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1702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1702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1702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510.75</v>
      </c>
      <c r="F2023" s="104"/>
      <c r="G2023" s="104"/>
      <c r="H2023" s="113"/>
      <c r="I2023" s="113"/>
      <c r="J2023" s="31"/>
      <c r="K2023" s="32"/>
      <c r="L2023" s="113"/>
      <c r="M2023" s="113"/>
      <c r="N2023" s="31">
        <v>0</v>
      </c>
      <c r="O2023" s="32">
        <v>0.6</v>
      </c>
      <c r="P2023" s="113">
        <v>0</v>
      </c>
      <c r="Q2023" s="113">
        <v>0</v>
      </c>
      <c r="R2023" s="31">
        <v>0</v>
      </c>
      <c r="S2023" s="32">
        <v>0</v>
      </c>
      <c r="T2023" s="113">
        <v>0</v>
      </c>
      <c r="U2023" s="113">
        <v>0</v>
      </c>
      <c r="V2023" s="31">
        <v>0</v>
      </c>
      <c r="W2023" s="32">
        <v>0</v>
      </c>
      <c r="X2023" s="113">
        <v>0</v>
      </c>
      <c r="Y2023" s="113">
        <v>0</v>
      </c>
      <c r="Z2023" s="31">
        <v>0</v>
      </c>
      <c r="AA2023" s="32">
        <v>0</v>
      </c>
      <c r="AB2023" s="113">
        <v>0</v>
      </c>
      <c r="AC2023" s="113">
        <v>510.15</v>
      </c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1702</v>
      </c>
      <c r="B2024" s="111" t="s">
        <v>663</v>
      </c>
      <c r="C2024" s="112" t="s">
        <v>664</v>
      </c>
      <c r="D2024" s="21">
        <f t="shared" si="35"/>
        <v>289638.75</v>
      </c>
      <c r="E2024" s="24">
        <f t="shared" si="35"/>
        <v>18317211</v>
      </c>
      <c r="F2024" s="104">
        <v>0</v>
      </c>
      <c r="G2024" s="104">
        <v>1273343.75</v>
      </c>
      <c r="H2024" s="113">
        <v>1004.5</v>
      </c>
      <c r="I2024" s="113">
        <v>1873594</v>
      </c>
      <c r="J2024" s="31">
        <v>34021.75</v>
      </c>
      <c r="K2024" s="32">
        <v>1754292</v>
      </c>
      <c r="L2024" s="113">
        <v>14791</v>
      </c>
      <c r="M2024" s="113">
        <v>1829487.75</v>
      </c>
      <c r="N2024" s="31">
        <v>19544</v>
      </c>
      <c r="O2024" s="32">
        <v>1393345.5</v>
      </c>
      <c r="P2024" s="113">
        <v>32471</v>
      </c>
      <c r="Q2024" s="113">
        <v>1547409.25</v>
      </c>
      <c r="R2024" s="31">
        <v>20424</v>
      </c>
      <c r="S2024" s="32">
        <v>1202563.25</v>
      </c>
      <c r="T2024" s="113">
        <v>73409</v>
      </c>
      <c r="U2024" s="113">
        <v>1238357.5</v>
      </c>
      <c r="V2024" s="31">
        <v>26847.5</v>
      </c>
      <c r="W2024" s="32">
        <v>1491399.5</v>
      </c>
      <c r="X2024" s="113">
        <v>25090</v>
      </c>
      <c r="Y2024" s="113">
        <v>1568589</v>
      </c>
      <c r="Z2024" s="31">
        <v>33823</v>
      </c>
      <c r="AA2024" s="32">
        <v>1477205.25</v>
      </c>
      <c r="AB2024" s="113">
        <v>8213</v>
      </c>
      <c r="AC2024" s="113">
        <v>1667624.25</v>
      </c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1702</v>
      </c>
      <c r="B2025" s="111" t="s">
        <v>665</v>
      </c>
      <c r="C2025" s="112" t="s">
        <v>666</v>
      </c>
      <c r="D2025" s="21">
        <f t="shared" si="35"/>
        <v>441365.89999999997</v>
      </c>
      <c r="E2025" s="24">
        <f t="shared" si="35"/>
        <v>7704481.75</v>
      </c>
      <c r="F2025" s="104">
        <v>0</v>
      </c>
      <c r="G2025" s="104">
        <v>601864.5</v>
      </c>
      <c r="H2025" s="113">
        <v>1502.05</v>
      </c>
      <c r="I2025" s="113">
        <v>581130.75</v>
      </c>
      <c r="J2025" s="31">
        <v>10282.1</v>
      </c>
      <c r="K2025" s="32">
        <v>736041.75</v>
      </c>
      <c r="L2025" s="113">
        <v>1802</v>
      </c>
      <c r="M2025" s="113">
        <v>567332.5</v>
      </c>
      <c r="N2025" s="31">
        <v>3820</v>
      </c>
      <c r="O2025" s="32">
        <v>543018.75</v>
      </c>
      <c r="P2025" s="113">
        <v>5501.72</v>
      </c>
      <c r="Q2025" s="113">
        <v>655954.75</v>
      </c>
      <c r="R2025" s="31">
        <v>3468</v>
      </c>
      <c r="S2025" s="32">
        <v>557051.75</v>
      </c>
      <c r="T2025" s="113">
        <v>2892</v>
      </c>
      <c r="U2025" s="113">
        <v>433718.75</v>
      </c>
      <c r="V2025" s="31">
        <v>15722.78</v>
      </c>
      <c r="W2025" s="32">
        <v>470490</v>
      </c>
      <c r="X2025" s="113">
        <v>18027.02</v>
      </c>
      <c r="Y2025" s="113">
        <v>557688.75</v>
      </c>
      <c r="Z2025" s="31">
        <v>6499.75</v>
      </c>
      <c r="AA2025" s="32">
        <v>1209633.25</v>
      </c>
      <c r="AB2025" s="113">
        <v>371848.48</v>
      </c>
      <c r="AC2025" s="113">
        <v>790556.25</v>
      </c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1702</v>
      </c>
      <c r="B2026" s="111" t="s">
        <v>667</v>
      </c>
      <c r="C2026" s="112" t="s">
        <v>668</v>
      </c>
      <c r="D2026" s="21">
        <f t="shared" si="35"/>
        <v>238991.25</v>
      </c>
      <c r="E2026" s="24">
        <f t="shared" si="35"/>
        <v>494056.5</v>
      </c>
      <c r="F2026" s="104">
        <v>0</v>
      </c>
      <c r="G2026" s="104">
        <v>25839</v>
      </c>
      <c r="H2026" s="105">
        <v>7155.5</v>
      </c>
      <c r="I2026" s="105">
        <v>47527</v>
      </c>
      <c r="J2026" s="106">
        <v>23892.75</v>
      </c>
      <c r="K2026" s="107">
        <v>30970.75</v>
      </c>
      <c r="L2026" s="105">
        <v>7757.5</v>
      </c>
      <c r="M2026" s="105">
        <v>35025.5</v>
      </c>
      <c r="N2026" s="106">
        <v>21106</v>
      </c>
      <c r="O2026" s="107">
        <v>24490.25</v>
      </c>
      <c r="P2026" s="113">
        <v>0</v>
      </c>
      <c r="Q2026" s="113">
        <v>65331.5</v>
      </c>
      <c r="R2026" s="106">
        <v>32080</v>
      </c>
      <c r="S2026" s="107">
        <v>23982.25</v>
      </c>
      <c r="T2026" s="105">
        <v>29155.25</v>
      </c>
      <c r="U2026" s="105">
        <v>44043.25</v>
      </c>
      <c r="V2026" s="106">
        <v>1312</v>
      </c>
      <c r="W2026" s="107">
        <v>38616</v>
      </c>
      <c r="X2026" s="105">
        <v>36529.5</v>
      </c>
      <c r="Y2026" s="105">
        <v>85307.25</v>
      </c>
      <c r="Z2026" s="106">
        <v>50309.25</v>
      </c>
      <c r="AA2026" s="107">
        <v>20452.75</v>
      </c>
      <c r="AB2026" s="105">
        <v>29693.5</v>
      </c>
      <c r="AC2026" s="105">
        <v>52471</v>
      </c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1702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1702</v>
      </c>
      <c r="B2028" s="111" t="s">
        <v>671</v>
      </c>
      <c r="C2028" s="112" t="s">
        <v>1596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1702</v>
      </c>
      <c r="B2029" s="111" t="s">
        <v>672</v>
      </c>
      <c r="C2029" s="112" t="s">
        <v>673</v>
      </c>
      <c r="D2029" s="21">
        <f t="shared" si="35"/>
        <v>935675</v>
      </c>
      <c r="E2029" s="24">
        <f t="shared" si="35"/>
        <v>2047152.13</v>
      </c>
      <c r="F2029" s="104"/>
      <c r="G2029" s="104"/>
      <c r="H2029" s="113"/>
      <c r="I2029" s="113"/>
      <c r="J2029" s="31">
        <v>0</v>
      </c>
      <c r="K2029" s="32">
        <v>2047152.13</v>
      </c>
      <c r="L2029" s="113">
        <v>935675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>
        <v>0</v>
      </c>
      <c r="Y2029" s="113">
        <v>0</v>
      </c>
      <c r="Z2029" s="31">
        <v>0</v>
      </c>
      <c r="AA2029" s="32">
        <v>0</v>
      </c>
      <c r="AB2029" s="113">
        <v>0</v>
      </c>
      <c r="AC2029" s="113">
        <v>0</v>
      </c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1702</v>
      </c>
      <c r="B2030" s="111" t="s">
        <v>674</v>
      </c>
      <c r="C2030" s="112" t="s">
        <v>675</v>
      </c>
      <c r="D2030" s="21">
        <f t="shared" si="35"/>
        <v>22620467.109999999</v>
      </c>
      <c r="E2030" s="24">
        <f t="shared" si="35"/>
        <v>38055369.960000001</v>
      </c>
      <c r="F2030" s="104"/>
      <c r="G2030" s="104"/>
      <c r="H2030" s="113">
        <v>3919882.53</v>
      </c>
      <c r="I2030" s="113">
        <v>31148634.420000002</v>
      </c>
      <c r="J2030" s="31">
        <v>1979695.12</v>
      </c>
      <c r="K2030" s="32">
        <v>57052.75</v>
      </c>
      <c r="L2030" s="113">
        <v>2549977.15</v>
      </c>
      <c r="M2030" s="113">
        <v>3160159</v>
      </c>
      <c r="N2030" s="31">
        <v>1782884.5</v>
      </c>
      <c r="O2030" s="32">
        <v>3173416.5</v>
      </c>
      <c r="P2030" s="113">
        <v>2086470.58</v>
      </c>
      <c r="Q2030" s="113">
        <v>32471</v>
      </c>
      <c r="R2030" s="31">
        <v>1202563.25</v>
      </c>
      <c r="S2030" s="32">
        <v>103055.75</v>
      </c>
      <c r="T2030" s="113">
        <v>1793127.94</v>
      </c>
      <c r="U2030" s="113">
        <v>201854.8</v>
      </c>
      <c r="V2030" s="31">
        <v>1563509.5</v>
      </c>
      <c r="W2030" s="32">
        <v>12774.5</v>
      </c>
      <c r="X2030" s="113">
        <v>2111274.41</v>
      </c>
      <c r="Y2030" s="113">
        <v>53138.239999999998</v>
      </c>
      <c r="Z2030" s="31">
        <v>1452010.25</v>
      </c>
      <c r="AA2030" s="32">
        <v>25026</v>
      </c>
      <c r="AB2030" s="113">
        <v>2179071.88</v>
      </c>
      <c r="AC2030" s="113">
        <v>87787</v>
      </c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1702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223667.7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>
        <v>0</v>
      </c>
      <c r="Y2031" s="113">
        <v>223667.7</v>
      </c>
      <c r="Z2031" s="31">
        <v>0</v>
      </c>
      <c r="AA2031" s="32">
        <v>0</v>
      </c>
      <c r="AB2031" s="113">
        <v>0</v>
      </c>
      <c r="AC2031" s="113">
        <v>0</v>
      </c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1702</v>
      </c>
      <c r="B2032" s="111" t="s">
        <v>678</v>
      </c>
      <c r="C2032" s="112" t="s">
        <v>679</v>
      </c>
      <c r="D2032" s="21">
        <f t="shared" si="35"/>
        <v>4643751.37</v>
      </c>
      <c r="E2032" s="24">
        <f t="shared" si="35"/>
        <v>4632801.37</v>
      </c>
      <c r="F2032" s="104"/>
      <c r="G2032" s="104"/>
      <c r="H2032" s="113">
        <v>138918.25</v>
      </c>
      <c r="I2032" s="113">
        <v>2985592.66</v>
      </c>
      <c r="J2032" s="31">
        <v>74568.25</v>
      </c>
      <c r="K2032" s="32">
        <v>0</v>
      </c>
      <c r="L2032" s="113">
        <v>107258.5</v>
      </c>
      <c r="M2032" s="113">
        <v>802549.36</v>
      </c>
      <c r="N2032" s="31">
        <v>99968</v>
      </c>
      <c r="O2032" s="32">
        <v>803659.35</v>
      </c>
      <c r="P2032" s="113">
        <v>203574.75</v>
      </c>
      <c r="Q2032" s="113">
        <v>39000</v>
      </c>
      <c r="R2032" s="31">
        <v>351177.75</v>
      </c>
      <c r="S2032" s="32">
        <v>2000</v>
      </c>
      <c r="T2032" s="113">
        <v>376030.25</v>
      </c>
      <c r="U2032" s="113">
        <v>0</v>
      </c>
      <c r="V2032" s="31">
        <v>1948181</v>
      </c>
      <c r="W2032" s="32">
        <v>0</v>
      </c>
      <c r="X2032" s="113">
        <v>1022986</v>
      </c>
      <c r="Y2032" s="113">
        <v>0</v>
      </c>
      <c r="Z2032" s="31">
        <v>310138.62</v>
      </c>
      <c r="AA2032" s="32">
        <v>0</v>
      </c>
      <c r="AB2032" s="113">
        <v>10950</v>
      </c>
      <c r="AC2032" s="113">
        <v>0</v>
      </c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1702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1762291.14</v>
      </c>
      <c r="F2033" s="104">
        <v>0</v>
      </c>
      <c r="G2033" s="104">
        <v>84289.7</v>
      </c>
      <c r="H2033" s="113">
        <v>0</v>
      </c>
      <c r="I2033" s="113">
        <v>80338.460000000006</v>
      </c>
      <c r="J2033" s="31">
        <v>0</v>
      </c>
      <c r="K2033" s="32">
        <v>221078.47</v>
      </c>
      <c r="L2033" s="113">
        <v>0</v>
      </c>
      <c r="M2033" s="113">
        <v>0</v>
      </c>
      <c r="N2033" s="31">
        <v>0</v>
      </c>
      <c r="O2033" s="32">
        <v>84046.64</v>
      </c>
      <c r="P2033" s="113">
        <v>0</v>
      </c>
      <c r="Q2033" s="113">
        <v>539871.56999999995</v>
      </c>
      <c r="R2033" s="31">
        <v>0</v>
      </c>
      <c r="S2033" s="32">
        <v>186164.54</v>
      </c>
      <c r="T2033" s="113">
        <v>0</v>
      </c>
      <c r="U2033" s="113">
        <v>91335.73</v>
      </c>
      <c r="V2033" s="31">
        <v>0</v>
      </c>
      <c r="W2033" s="32">
        <v>132098.84</v>
      </c>
      <c r="X2033" s="113">
        <v>0</v>
      </c>
      <c r="Y2033" s="113">
        <v>81991.490000000005</v>
      </c>
      <c r="Z2033" s="31">
        <v>0</v>
      </c>
      <c r="AA2033" s="32">
        <v>117088.45</v>
      </c>
      <c r="AB2033" s="113">
        <v>0</v>
      </c>
      <c r="AC2033" s="113">
        <v>143987.25</v>
      </c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1702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918134.95</v>
      </c>
      <c r="F2034" s="104">
        <v>0</v>
      </c>
      <c r="G2034" s="104">
        <v>13484.8</v>
      </c>
      <c r="H2034" s="113">
        <v>0</v>
      </c>
      <c r="I2034" s="113">
        <v>26888.71</v>
      </c>
      <c r="J2034" s="31">
        <v>0</v>
      </c>
      <c r="K2034" s="32">
        <v>0</v>
      </c>
      <c r="L2034" s="113">
        <v>0</v>
      </c>
      <c r="M2034" s="113">
        <v>69258.240000000005</v>
      </c>
      <c r="N2034" s="31">
        <v>0</v>
      </c>
      <c r="O2034" s="32">
        <v>5853.53</v>
      </c>
      <c r="P2034" s="113">
        <v>0</v>
      </c>
      <c r="Q2034" s="113">
        <v>30234.15</v>
      </c>
      <c r="R2034" s="31">
        <v>0</v>
      </c>
      <c r="S2034" s="32">
        <v>146492.9</v>
      </c>
      <c r="T2034" s="113">
        <v>0</v>
      </c>
      <c r="U2034" s="113">
        <v>217859.77</v>
      </c>
      <c r="V2034" s="31">
        <v>0</v>
      </c>
      <c r="W2034" s="32">
        <v>237971.33</v>
      </c>
      <c r="X2034" s="113">
        <v>0</v>
      </c>
      <c r="Y2034" s="113">
        <v>1100</v>
      </c>
      <c r="Z2034" s="31">
        <v>0</v>
      </c>
      <c r="AA2034" s="32">
        <v>400</v>
      </c>
      <c r="AB2034" s="113">
        <v>0</v>
      </c>
      <c r="AC2034" s="113">
        <v>168591.52</v>
      </c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1702</v>
      </c>
      <c r="B2035" s="111" t="s">
        <v>684</v>
      </c>
      <c r="C2035" s="112" t="s">
        <v>685</v>
      </c>
      <c r="D2035" s="21">
        <f t="shared" si="35"/>
        <v>79267.5</v>
      </c>
      <c r="E2035" s="24">
        <f t="shared" si="35"/>
        <v>838107.29</v>
      </c>
      <c r="F2035" s="104">
        <v>0</v>
      </c>
      <c r="G2035" s="104">
        <v>1598.39</v>
      </c>
      <c r="H2035" s="113">
        <v>0</v>
      </c>
      <c r="I2035" s="113">
        <v>0</v>
      </c>
      <c r="J2035" s="31">
        <v>0</v>
      </c>
      <c r="K2035" s="32">
        <v>72765</v>
      </c>
      <c r="L2035" s="113">
        <v>0</v>
      </c>
      <c r="M2035" s="113">
        <v>0</v>
      </c>
      <c r="N2035" s="31">
        <v>0</v>
      </c>
      <c r="O2035" s="32">
        <v>27975</v>
      </c>
      <c r="P2035" s="113">
        <v>0</v>
      </c>
      <c r="Q2035" s="113">
        <v>31875</v>
      </c>
      <c r="R2035" s="31">
        <v>0</v>
      </c>
      <c r="S2035" s="32">
        <v>71665.84</v>
      </c>
      <c r="T2035" s="113">
        <v>0</v>
      </c>
      <c r="U2035" s="113">
        <v>106785.5</v>
      </c>
      <c r="V2035" s="31">
        <v>0</v>
      </c>
      <c r="W2035" s="32">
        <v>102200</v>
      </c>
      <c r="X2035" s="113">
        <v>0</v>
      </c>
      <c r="Y2035" s="113">
        <v>153276</v>
      </c>
      <c r="Z2035" s="31">
        <v>0</v>
      </c>
      <c r="AA2035" s="32">
        <v>59375</v>
      </c>
      <c r="AB2035" s="113">
        <v>79267.5</v>
      </c>
      <c r="AC2035" s="113">
        <v>210591.56</v>
      </c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1702</v>
      </c>
      <c r="B2036" s="111" t="s">
        <v>686</v>
      </c>
      <c r="C2036" s="112" t="s">
        <v>687</v>
      </c>
      <c r="D2036" s="21">
        <f t="shared" si="35"/>
        <v>1355153.75</v>
      </c>
      <c r="E2036" s="24">
        <f t="shared" si="35"/>
        <v>1355153.75</v>
      </c>
      <c r="F2036" s="104">
        <v>1355153.75</v>
      </c>
      <c r="G2036" s="104">
        <v>0</v>
      </c>
      <c r="H2036" s="113">
        <v>0</v>
      </c>
      <c r="I2036" s="113">
        <v>1355153.75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1702</v>
      </c>
      <c r="B2037" s="111" t="s">
        <v>688</v>
      </c>
      <c r="C2037" s="112" t="s">
        <v>689</v>
      </c>
      <c r="D2037" s="21">
        <f t="shared" si="35"/>
        <v>1477129.56</v>
      </c>
      <c r="E2037" s="24">
        <f t="shared" si="35"/>
        <v>245262.63</v>
      </c>
      <c r="F2037" s="104"/>
      <c r="G2037" s="104"/>
      <c r="H2037" s="113">
        <v>118758.13</v>
      </c>
      <c r="I2037" s="113">
        <v>0</v>
      </c>
      <c r="J2037" s="31">
        <v>112218.14</v>
      </c>
      <c r="K2037" s="32">
        <v>0</v>
      </c>
      <c r="L2037" s="113">
        <v>172433.1</v>
      </c>
      <c r="M2037" s="113">
        <v>0</v>
      </c>
      <c r="N2037" s="31">
        <v>73597.52</v>
      </c>
      <c r="O2037" s="32">
        <v>0</v>
      </c>
      <c r="P2037" s="113">
        <v>93346.17</v>
      </c>
      <c r="Q2037" s="113">
        <v>0</v>
      </c>
      <c r="R2037" s="31">
        <v>136296.25</v>
      </c>
      <c r="S2037" s="32">
        <v>0</v>
      </c>
      <c r="T2037" s="113">
        <v>76488.36</v>
      </c>
      <c r="U2037" s="113">
        <v>0</v>
      </c>
      <c r="V2037" s="31">
        <v>89898.09</v>
      </c>
      <c r="W2037" s="32">
        <v>55848.800000000003</v>
      </c>
      <c r="X2037" s="113">
        <v>142956.78</v>
      </c>
      <c r="Y2037" s="113">
        <v>0</v>
      </c>
      <c r="Z2037" s="31">
        <v>40533.1</v>
      </c>
      <c r="AA2037" s="32">
        <v>189413.83</v>
      </c>
      <c r="AB2037" s="113">
        <v>420603.92</v>
      </c>
      <c r="AC2037" s="113">
        <v>0</v>
      </c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1702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3918053.0599999996</v>
      </c>
      <c r="F2038" s="104">
        <v>0</v>
      </c>
      <c r="G2038" s="104">
        <v>324250.2</v>
      </c>
      <c r="H2038" s="113">
        <v>0</v>
      </c>
      <c r="I2038" s="113">
        <v>270195.17</v>
      </c>
      <c r="J2038" s="31">
        <v>0</v>
      </c>
      <c r="K2038" s="32">
        <v>375315.79</v>
      </c>
      <c r="L2038" s="113">
        <v>0</v>
      </c>
      <c r="M2038" s="113">
        <v>291833.75</v>
      </c>
      <c r="N2038" s="31">
        <v>0</v>
      </c>
      <c r="O2038" s="32">
        <v>259209.97</v>
      </c>
      <c r="P2038" s="113">
        <v>0</v>
      </c>
      <c r="Q2038" s="113">
        <v>297995.76</v>
      </c>
      <c r="R2038" s="31">
        <v>0</v>
      </c>
      <c r="S2038" s="32">
        <v>414457.93</v>
      </c>
      <c r="T2038" s="113">
        <v>0</v>
      </c>
      <c r="U2038" s="113">
        <v>202739.73</v>
      </c>
      <c r="V2038" s="31">
        <v>0</v>
      </c>
      <c r="W2038" s="32">
        <v>494725.69</v>
      </c>
      <c r="X2038" s="113">
        <v>0</v>
      </c>
      <c r="Y2038" s="113">
        <v>259471.67</v>
      </c>
      <c r="Z2038" s="31">
        <v>0</v>
      </c>
      <c r="AA2038" s="32">
        <v>225510.66</v>
      </c>
      <c r="AB2038" s="113">
        <v>0</v>
      </c>
      <c r="AC2038" s="113">
        <v>502346.74</v>
      </c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1702</v>
      </c>
      <c r="B2039" s="111" t="s">
        <v>692</v>
      </c>
      <c r="C2039" s="112" t="s">
        <v>693</v>
      </c>
      <c r="D2039" s="21">
        <f t="shared" si="35"/>
        <v>45479.25</v>
      </c>
      <c r="E2039" s="24">
        <f t="shared" si="35"/>
        <v>45239.25</v>
      </c>
      <c r="F2039" s="104"/>
      <c r="G2039" s="104"/>
      <c r="H2039" s="113">
        <v>3672</v>
      </c>
      <c r="I2039" s="113">
        <v>0</v>
      </c>
      <c r="J2039" s="31">
        <v>8108.5</v>
      </c>
      <c r="K2039" s="32">
        <v>0</v>
      </c>
      <c r="L2039" s="113">
        <v>6934</v>
      </c>
      <c r="M2039" s="113">
        <v>0</v>
      </c>
      <c r="N2039" s="31">
        <v>442</v>
      </c>
      <c r="O2039" s="32">
        <v>0</v>
      </c>
      <c r="P2039" s="113">
        <v>380</v>
      </c>
      <c r="Q2039" s="113">
        <v>0</v>
      </c>
      <c r="R2039" s="31">
        <v>0</v>
      </c>
      <c r="S2039" s="32">
        <v>0</v>
      </c>
      <c r="T2039" s="113">
        <v>14229.75</v>
      </c>
      <c r="U2039" s="113">
        <v>0</v>
      </c>
      <c r="V2039" s="31">
        <v>4534</v>
      </c>
      <c r="W2039" s="32">
        <v>0</v>
      </c>
      <c r="X2039" s="113">
        <v>3880.5</v>
      </c>
      <c r="Y2039" s="113">
        <v>0</v>
      </c>
      <c r="Z2039" s="31">
        <v>3058.5</v>
      </c>
      <c r="AA2039" s="32">
        <v>45239.25</v>
      </c>
      <c r="AB2039" s="113">
        <v>240</v>
      </c>
      <c r="AC2039" s="113">
        <v>0</v>
      </c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1702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2730959.55</v>
      </c>
      <c r="F2040" s="104">
        <v>0</v>
      </c>
      <c r="G2040" s="104">
        <v>209318</v>
      </c>
      <c r="H2040" s="113">
        <v>0</v>
      </c>
      <c r="I2040" s="113">
        <v>219903.5</v>
      </c>
      <c r="J2040" s="31">
        <v>0</v>
      </c>
      <c r="K2040" s="32">
        <v>215167.5</v>
      </c>
      <c r="L2040" s="113">
        <v>0</v>
      </c>
      <c r="M2040" s="113">
        <v>275629.5</v>
      </c>
      <c r="N2040" s="31">
        <v>0</v>
      </c>
      <c r="O2040" s="32">
        <v>150</v>
      </c>
      <c r="P2040" s="113">
        <v>0</v>
      </c>
      <c r="Q2040" s="113">
        <v>310690.5</v>
      </c>
      <c r="R2040" s="31">
        <v>0</v>
      </c>
      <c r="S2040" s="32">
        <v>151606.79999999999</v>
      </c>
      <c r="T2040" s="113">
        <v>0</v>
      </c>
      <c r="U2040" s="113">
        <v>0</v>
      </c>
      <c r="V2040" s="31">
        <v>0</v>
      </c>
      <c r="W2040" s="32">
        <v>238458.5</v>
      </c>
      <c r="X2040" s="113">
        <v>0</v>
      </c>
      <c r="Y2040" s="113">
        <v>0</v>
      </c>
      <c r="Z2040" s="31">
        <v>0</v>
      </c>
      <c r="AA2040" s="32">
        <v>1090077.5</v>
      </c>
      <c r="AB2040" s="113">
        <v>0</v>
      </c>
      <c r="AC2040" s="113">
        <v>19957.75</v>
      </c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1702</v>
      </c>
      <c r="B2041" s="111" t="s">
        <v>696</v>
      </c>
      <c r="C2041" s="112" t="s">
        <v>697</v>
      </c>
      <c r="D2041" s="21">
        <f t="shared" si="35"/>
        <v>43110</v>
      </c>
      <c r="E2041" s="24">
        <f t="shared" si="35"/>
        <v>7596786.5</v>
      </c>
      <c r="F2041" s="104">
        <v>0</v>
      </c>
      <c r="G2041" s="104">
        <v>67069.5</v>
      </c>
      <c r="H2041" s="113">
        <v>0</v>
      </c>
      <c r="I2041" s="113">
        <v>71848.75</v>
      </c>
      <c r="J2041" s="31">
        <v>0</v>
      </c>
      <c r="K2041" s="32">
        <v>74568.25</v>
      </c>
      <c r="L2041" s="113">
        <v>0</v>
      </c>
      <c r="M2041" s="113">
        <v>107258.5</v>
      </c>
      <c r="N2041" s="31">
        <v>1110</v>
      </c>
      <c r="O2041" s="32">
        <v>99968</v>
      </c>
      <c r="P2041" s="113">
        <v>39000</v>
      </c>
      <c r="Q2041" s="113">
        <v>203574.75</v>
      </c>
      <c r="R2041" s="31">
        <v>2000</v>
      </c>
      <c r="S2041" s="32">
        <v>351177.75</v>
      </c>
      <c r="T2041" s="113">
        <v>0</v>
      </c>
      <c r="U2041" s="113">
        <v>376030.25</v>
      </c>
      <c r="V2041" s="31">
        <v>0</v>
      </c>
      <c r="W2041" s="32">
        <v>912784</v>
      </c>
      <c r="X2041" s="113">
        <v>1000</v>
      </c>
      <c r="Y2041" s="113">
        <v>1023986</v>
      </c>
      <c r="Z2041" s="31">
        <v>0</v>
      </c>
      <c r="AA2041" s="32">
        <v>2099137.5</v>
      </c>
      <c r="AB2041" s="113">
        <v>0</v>
      </c>
      <c r="AC2041" s="113">
        <v>2209383.25</v>
      </c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1702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1702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4944480</v>
      </c>
      <c r="F2043" s="104"/>
      <c r="G2043" s="104"/>
      <c r="H2043" s="113"/>
      <c r="I2043" s="113"/>
      <c r="J2043" s="31">
        <v>0</v>
      </c>
      <c r="K2043" s="32">
        <v>586080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0</v>
      </c>
      <c r="X2043" s="113">
        <v>0</v>
      </c>
      <c r="Y2043" s="113">
        <v>0</v>
      </c>
      <c r="Z2043" s="31">
        <v>0</v>
      </c>
      <c r="AA2043" s="32">
        <v>0</v>
      </c>
      <c r="AB2043" s="113">
        <v>0</v>
      </c>
      <c r="AC2043" s="113">
        <v>4358400</v>
      </c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1702</v>
      </c>
      <c r="B2044" s="111" t="s">
        <v>702</v>
      </c>
      <c r="C2044" s="112" t="s">
        <v>1597</v>
      </c>
      <c r="D2044" s="21">
        <f t="shared" si="35"/>
        <v>136731</v>
      </c>
      <c r="E2044" s="24">
        <f t="shared" si="35"/>
        <v>694806.25</v>
      </c>
      <c r="F2044" s="104">
        <v>0</v>
      </c>
      <c r="G2044" s="104">
        <v>13130.75</v>
      </c>
      <c r="H2044" s="113">
        <v>0</v>
      </c>
      <c r="I2044" s="113">
        <v>15665.75</v>
      </c>
      <c r="J2044" s="31">
        <v>2510</v>
      </c>
      <c r="K2044" s="32">
        <v>44675.25</v>
      </c>
      <c r="L2044" s="113">
        <v>2101</v>
      </c>
      <c r="M2044" s="113">
        <v>33601.25</v>
      </c>
      <c r="N2044" s="31">
        <v>0</v>
      </c>
      <c r="O2044" s="32">
        <v>39397.5</v>
      </c>
      <c r="P2044" s="113">
        <v>0</v>
      </c>
      <c r="Q2044" s="113">
        <v>88843</v>
      </c>
      <c r="R2044" s="31">
        <v>10736.5</v>
      </c>
      <c r="S2044" s="32">
        <v>72975.25</v>
      </c>
      <c r="T2044" s="113">
        <v>11058.5</v>
      </c>
      <c r="U2044" s="113">
        <v>87542.5</v>
      </c>
      <c r="V2044" s="31">
        <v>0</v>
      </c>
      <c r="W2044" s="32">
        <v>53476.25</v>
      </c>
      <c r="X2044" s="113">
        <v>14468.75</v>
      </c>
      <c r="Y2044" s="113">
        <v>65412.5</v>
      </c>
      <c r="Z2044" s="31">
        <v>70181.25</v>
      </c>
      <c r="AA2044" s="32">
        <v>110573.75</v>
      </c>
      <c r="AB2044" s="113">
        <v>25675</v>
      </c>
      <c r="AC2044" s="113">
        <v>69512.5</v>
      </c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1702</v>
      </c>
      <c r="B2045" s="111" t="s">
        <v>703</v>
      </c>
      <c r="C2045" s="112" t="s">
        <v>704</v>
      </c>
      <c r="D2045" s="21">
        <f t="shared" si="35"/>
        <v>2868</v>
      </c>
      <c r="E2045" s="24">
        <f t="shared" si="35"/>
        <v>89381.420000000013</v>
      </c>
      <c r="F2045" s="104"/>
      <c r="G2045" s="104"/>
      <c r="H2045" s="113">
        <v>0</v>
      </c>
      <c r="I2045" s="113">
        <v>1502.05</v>
      </c>
      <c r="J2045" s="31">
        <v>0</v>
      </c>
      <c r="K2045" s="32">
        <v>13863.81</v>
      </c>
      <c r="L2045" s="113">
        <v>0</v>
      </c>
      <c r="M2045" s="113">
        <v>515</v>
      </c>
      <c r="N2045" s="31">
        <v>0</v>
      </c>
      <c r="O2045" s="32">
        <v>3820</v>
      </c>
      <c r="P2045" s="113">
        <v>0</v>
      </c>
      <c r="Q2045" s="113">
        <v>527</v>
      </c>
      <c r="R2045" s="31">
        <v>0</v>
      </c>
      <c r="S2045" s="32">
        <v>3468</v>
      </c>
      <c r="T2045" s="113">
        <v>0</v>
      </c>
      <c r="U2045" s="113">
        <v>2892</v>
      </c>
      <c r="V2045" s="31">
        <v>0</v>
      </c>
      <c r="W2045" s="32">
        <v>18074.8</v>
      </c>
      <c r="X2045" s="113">
        <v>0</v>
      </c>
      <c r="Y2045" s="113">
        <v>17927.02</v>
      </c>
      <c r="Z2045" s="31">
        <v>0</v>
      </c>
      <c r="AA2045" s="32">
        <v>13829.74</v>
      </c>
      <c r="AB2045" s="113">
        <v>2868</v>
      </c>
      <c r="AC2045" s="113">
        <v>12962</v>
      </c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1702</v>
      </c>
      <c r="B2046" s="111" t="s">
        <v>705</v>
      </c>
      <c r="C2046" s="112" t="s">
        <v>1668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1702</v>
      </c>
      <c r="B2047" s="111" t="s">
        <v>706</v>
      </c>
      <c r="C2047" s="112" t="s">
        <v>1669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1702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212331.71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>
        <v>0</v>
      </c>
      <c r="Y2048" s="113">
        <v>212331.71</v>
      </c>
      <c r="Z2048" s="31">
        <v>0</v>
      </c>
      <c r="AA2048" s="32">
        <v>0</v>
      </c>
      <c r="AB2048" s="113">
        <v>0</v>
      </c>
      <c r="AC2048" s="113">
        <v>0</v>
      </c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1702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1702</v>
      </c>
      <c r="B2050" s="111" t="s">
        <v>711</v>
      </c>
      <c r="C2050" s="112" t="s">
        <v>712</v>
      </c>
      <c r="D2050" s="21">
        <f t="shared" si="35"/>
        <v>4054501.63</v>
      </c>
      <c r="E2050" s="24">
        <f t="shared" si="35"/>
        <v>67069.5</v>
      </c>
      <c r="F2050" s="104">
        <v>67069.5</v>
      </c>
      <c r="G2050" s="104">
        <v>0</v>
      </c>
      <c r="H2050" s="113">
        <v>0</v>
      </c>
      <c r="I2050" s="113">
        <v>67069.5</v>
      </c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>
        <v>1788998.88</v>
      </c>
      <c r="AA2050" s="32">
        <v>0</v>
      </c>
      <c r="AB2050" s="113">
        <v>2198433.25</v>
      </c>
      <c r="AC2050" s="113">
        <v>0</v>
      </c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1702</v>
      </c>
      <c r="B2051" s="111" t="s">
        <v>713</v>
      </c>
      <c r="C2051" s="112" t="s">
        <v>714</v>
      </c>
      <c r="D2051" s="21">
        <f t="shared" si="35"/>
        <v>8727.35</v>
      </c>
      <c r="E2051" s="24">
        <f t="shared" si="35"/>
        <v>0</v>
      </c>
      <c r="F2051" s="104"/>
      <c r="G2051" s="104"/>
      <c r="H2051" s="113">
        <v>518.35</v>
      </c>
      <c r="I2051" s="113">
        <v>0</v>
      </c>
      <c r="J2051" s="31">
        <v>227</v>
      </c>
      <c r="K2051" s="32">
        <v>0</v>
      </c>
      <c r="L2051" s="113">
        <v>143.5</v>
      </c>
      <c r="M2051" s="113">
        <v>0</v>
      </c>
      <c r="N2051" s="31">
        <v>292.5</v>
      </c>
      <c r="O2051" s="32">
        <v>0</v>
      </c>
      <c r="P2051" s="113">
        <v>30</v>
      </c>
      <c r="Q2051" s="113">
        <v>0</v>
      </c>
      <c r="R2051" s="31">
        <v>116.5</v>
      </c>
      <c r="S2051" s="32">
        <v>0</v>
      </c>
      <c r="T2051" s="113">
        <v>1199.5</v>
      </c>
      <c r="U2051" s="113">
        <v>0</v>
      </c>
      <c r="V2051" s="31">
        <v>1073.5</v>
      </c>
      <c r="W2051" s="32">
        <v>0</v>
      </c>
      <c r="X2051" s="113">
        <v>1958.5</v>
      </c>
      <c r="Y2051" s="113">
        <v>0</v>
      </c>
      <c r="Z2051" s="31">
        <v>2860.5</v>
      </c>
      <c r="AA2051" s="32">
        <v>0</v>
      </c>
      <c r="AB2051" s="113">
        <v>307.5</v>
      </c>
      <c r="AC2051" s="113">
        <v>0</v>
      </c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1702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0.5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>
        <v>0</v>
      </c>
      <c r="S2052" s="32">
        <v>0.5</v>
      </c>
      <c r="T2052" s="113">
        <v>0</v>
      </c>
      <c r="U2052" s="113">
        <v>0</v>
      </c>
      <c r="V2052" s="31">
        <v>0</v>
      </c>
      <c r="W2052" s="32">
        <v>0</v>
      </c>
      <c r="X2052" s="113">
        <v>0</v>
      </c>
      <c r="Y2052" s="113">
        <v>0</v>
      </c>
      <c r="Z2052" s="31">
        <v>0</v>
      </c>
      <c r="AA2052" s="32">
        <v>0</v>
      </c>
      <c r="AB2052" s="113">
        <v>0</v>
      </c>
      <c r="AC2052" s="113">
        <v>0</v>
      </c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1702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1702</v>
      </c>
      <c r="B2054" s="111" t="s">
        <v>719</v>
      </c>
      <c r="C2054" s="112" t="s">
        <v>720</v>
      </c>
      <c r="D2054" s="21">
        <f t="shared" si="36"/>
        <v>16626412.300000001</v>
      </c>
      <c r="E2054" s="24">
        <f t="shared" si="36"/>
        <v>0</v>
      </c>
      <c r="F2054" s="104"/>
      <c r="G2054" s="104"/>
      <c r="H2054" s="113">
        <v>16626412.300000001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>
        <v>0</v>
      </c>
      <c r="AA2054" s="32">
        <v>0</v>
      </c>
      <c r="AB2054" s="113">
        <v>0</v>
      </c>
      <c r="AC2054" s="113">
        <v>0</v>
      </c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1702</v>
      </c>
      <c r="B2055" s="111" t="s">
        <v>721</v>
      </c>
      <c r="C2055" s="112" t="s">
        <v>722</v>
      </c>
      <c r="D2055" s="21">
        <f t="shared" si="36"/>
        <v>4582425.0399999991</v>
      </c>
      <c r="E2055" s="24">
        <f t="shared" si="36"/>
        <v>0</v>
      </c>
      <c r="F2055" s="104"/>
      <c r="G2055" s="104"/>
      <c r="H2055" s="113">
        <v>381868.75</v>
      </c>
      <c r="I2055" s="113">
        <v>0</v>
      </c>
      <c r="J2055" s="31">
        <v>381868.75</v>
      </c>
      <c r="K2055" s="32">
        <v>0</v>
      </c>
      <c r="L2055" s="113">
        <v>381868.75</v>
      </c>
      <c r="M2055" s="113">
        <v>0</v>
      </c>
      <c r="N2055" s="31">
        <v>381868.75</v>
      </c>
      <c r="O2055" s="32">
        <v>0</v>
      </c>
      <c r="P2055" s="113">
        <v>381868.76</v>
      </c>
      <c r="Q2055" s="113">
        <v>0</v>
      </c>
      <c r="R2055" s="31">
        <v>381868.75</v>
      </c>
      <c r="S2055" s="32">
        <v>0</v>
      </c>
      <c r="T2055" s="113">
        <v>381868.76</v>
      </c>
      <c r="U2055" s="113">
        <v>0</v>
      </c>
      <c r="V2055" s="31">
        <v>381868.75</v>
      </c>
      <c r="W2055" s="32">
        <v>0</v>
      </c>
      <c r="X2055" s="113">
        <v>381868.76</v>
      </c>
      <c r="Y2055" s="113">
        <v>0</v>
      </c>
      <c r="Z2055" s="31">
        <v>381868.75</v>
      </c>
      <c r="AA2055" s="32">
        <v>0</v>
      </c>
      <c r="AB2055" s="113">
        <v>763737.51</v>
      </c>
      <c r="AC2055" s="113">
        <v>0</v>
      </c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1702</v>
      </c>
      <c r="B2056" s="111" t="s">
        <v>723</v>
      </c>
      <c r="C2056" s="112" t="s">
        <v>724</v>
      </c>
      <c r="D2056" s="21">
        <f t="shared" si="36"/>
        <v>2985592.66</v>
      </c>
      <c r="E2056" s="24">
        <f t="shared" si="36"/>
        <v>0</v>
      </c>
      <c r="F2056" s="104"/>
      <c r="G2056" s="104"/>
      <c r="H2056" s="113">
        <v>2985592.66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>
        <v>0</v>
      </c>
      <c r="AA2056" s="32">
        <v>0</v>
      </c>
      <c r="AB2056" s="113">
        <v>0</v>
      </c>
      <c r="AC2056" s="113">
        <v>0</v>
      </c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1702</v>
      </c>
      <c r="B2057" s="111" t="s">
        <v>1598</v>
      </c>
      <c r="C2057" s="112" t="s">
        <v>1599</v>
      </c>
      <c r="D2057" s="21">
        <f t="shared" si="36"/>
        <v>1000</v>
      </c>
      <c r="E2057" s="24">
        <f t="shared" si="36"/>
        <v>328350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/>
      <c r="Q2057" s="113"/>
      <c r="R2057" s="106"/>
      <c r="S2057" s="107"/>
      <c r="T2057" s="105">
        <v>0</v>
      </c>
      <c r="U2057" s="105">
        <v>9700</v>
      </c>
      <c r="V2057" s="106">
        <v>0</v>
      </c>
      <c r="W2057" s="107">
        <v>600</v>
      </c>
      <c r="X2057" s="105">
        <v>0</v>
      </c>
      <c r="Y2057" s="105">
        <v>33460</v>
      </c>
      <c r="Z2057" s="106">
        <v>0</v>
      </c>
      <c r="AA2057" s="107">
        <v>41080</v>
      </c>
      <c r="AB2057" s="105">
        <v>1000</v>
      </c>
      <c r="AC2057" s="105">
        <v>243510</v>
      </c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1702</v>
      </c>
      <c r="B2058" s="111" t="s">
        <v>1600</v>
      </c>
      <c r="C2058" s="112" t="s">
        <v>1601</v>
      </c>
      <c r="D2058" s="21">
        <f t="shared" si="36"/>
        <v>0</v>
      </c>
      <c r="E2058" s="24">
        <f t="shared" si="36"/>
        <v>1677035.38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4974.72</v>
      </c>
      <c r="R2058" s="31">
        <v>0</v>
      </c>
      <c r="S2058" s="32">
        <v>0</v>
      </c>
      <c r="T2058" s="113">
        <v>0</v>
      </c>
      <c r="U2058" s="113">
        <v>0</v>
      </c>
      <c r="V2058" s="31">
        <v>0</v>
      </c>
      <c r="W2058" s="32">
        <v>0</v>
      </c>
      <c r="X2058" s="113">
        <v>0</v>
      </c>
      <c r="Y2058" s="113">
        <v>100</v>
      </c>
      <c r="Z2058" s="31">
        <v>0</v>
      </c>
      <c r="AA2058" s="32">
        <v>0</v>
      </c>
      <c r="AB2058" s="113">
        <v>0</v>
      </c>
      <c r="AC2058" s="113">
        <v>1671960.66</v>
      </c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1702</v>
      </c>
      <c r="B2059" s="111" t="s">
        <v>725</v>
      </c>
      <c r="C2059" s="112" t="s">
        <v>726</v>
      </c>
      <c r="D2059" s="21">
        <f t="shared" si="36"/>
        <v>439</v>
      </c>
      <c r="E2059" s="24">
        <f t="shared" si="36"/>
        <v>180937.24000000002</v>
      </c>
      <c r="F2059" s="104"/>
      <c r="G2059" s="104"/>
      <c r="H2059" s="113"/>
      <c r="I2059" s="113"/>
      <c r="J2059" s="31"/>
      <c r="K2059" s="32"/>
      <c r="L2059" s="113">
        <v>0</v>
      </c>
      <c r="M2059" s="113">
        <v>106.02</v>
      </c>
      <c r="N2059" s="31">
        <v>0</v>
      </c>
      <c r="O2059" s="32">
        <v>0</v>
      </c>
      <c r="P2059" s="113">
        <v>0</v>
      </c>
      <c r="Q2059" s="113">
        <v>106.02</v>
      </c>
      <c r="R2059" s="31">
        <v>0</v>
      </c>
      <c r="S2059" s="32">
        <v>545.02</v>
      </c>
      <c r="T2059" s="113">
        <v>439</v>
      </c>
      <c r="U2059" s="113">
        <v>8990.08</v>
      </c>
      <c r="V2059" s="31">
        <v>0</v>
      </c>
      <c r="W2059" s="32">
        <v>0</v>
      </c>
      <c r="X2059" s="113">
        <v>0</v>
      </c>
      <c r="Y2059" s="113">
        <v>18649.59</v>
      </c>
      <c r="Z2059" s="31">
        <v>0</v>
      </c>
      <c r="AA2059" s="32">
        <v>152540.51</v>
      </c>
      <c r="AB2059" s="113">
        <v>0</v>
      </c>
      <c r="AC2059" s="113">
        <v>0</v>
      </c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1702</v>
      </c>
      <c r="B2060" s="111" t="s">
        <v>727</v>
      </c>
      <c r="C2060" s="112" t="s">
        <v>728</v>
      </c>
      <c r="D2060" s="21">
        <f t="shared" si="36"/>
        <v>77006</v>
      </c>
      <c r="E2060" s="24">
        <f t="shared" si="36"/>
        <v>1141346.25</v>
      </c>
      <c r="F2060" s="104">
        <v>0</v>
      </c>
      <c r="G2060" s="104">
        <v>60727.75</v>
      </c>
      <c r="H2060" s="113">
        <v>0</v>
      </c>
      <c r="I2060" s="113">
        <v>99688</v>
      </c>
      <c r="J2060" s="31">
        <v>0</v>
      </c>
      <c r="K2060" s="32">
        <v>93245.75</v>
      </c>
      <c r="L2060" s="113">
        <v>330</v>
      </c>
      <c r="M2060" s="113">
        <v>80616.25</v>
      </c>
      <c r="N2060" s="31">
        <v>0</v>
      </c>
      <c r="O2060" s="32">
        <v>66647</v>
      </c>
      <c r="P2060" s="113">
        <v>0</v>
      </c>
      <c r="Q2060" s="113">
        <v>64184.25</v>
      </c>
      <c r="R2060" s="31">
        <v>0</v>
      </c>
      <c r="S2060" s="32">
        <v>67380.5</v>
      </c>
      <c r="T2060" s="113">
        <v>500</v>
      </c>
      <c r="U2060" s="113">
        <v>79613.5</v>
      </c>
      <c r="V2060" s="31">
        <v>200</v>
      </c>
      <c r="W2060" s="32">
        <v>100377</v>
      </c>
      <c r="X2060" s="113">
        <v>0</v>
      </c>
      <c r="Y2060" s="113">
        <v>145339.25</v>
      </c>
      <c r="Z2060" s="31">
        <v>63082</v>
      </c>
      <c r="AA2060" s="32">
        <v>107235.25</v>
      </c>
      <c r="AB2060" s="113">
        <v>12894</v>
      </c>
      <c r="AC2060" s="113">
        <v>176291.75</v>
      </c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1702</v>
      </c>
      <c r="B2061" s="111" t="s">
        <v>729</v>
      </c>
      <c r="C2061" s="112" t="s">
        <v>730</v>
      </c>
      <c r="D2061" s="21">
        <f t="shared" si="36"/>
        <v>41861.5</v>
      </c>
      <c r="E2061" s="24">
        <f t="shared" si="36"/>
        <v>574696.5</v>
      </c>
      <c r="F2061" s="104">
        <v>0</v>
      </c>
      <c r="G2061" s="104">
        <v>34963.25</v>
      </c>
      <c r="H2061" s="113">
        <v>0</v>
      </c>
      <c r="I2061" s="113">
        <v>21447.25</v>
      </c>
      <c r="J2061" s="31">
        <v>0</v>
      </c>
      <c r="K2061" s="32">
        <v>45234.5</v>
      </c>
      <c r="L2061" s="113">
        <v>0</v>
      </c>
      <c r="M2061" s="113">
        <v>23086.25</v>
      </c>
      <c r="N2061" s="31">
        <v>0</v>
      </c>
      <c r="O2061" s="32">
        <v>2442.75</v>
      </c>
      <c r="P2061" s="113">
        <v>0</v>
      </c>
      <c r="Q2061" s="113">
        <v>5423.5</v>
      </c>
      <c r="R2061" s="31">
        <v>0</v>
      </c>
      <c r="S2061" s="32">
        <v>29625</v>
      </c>
      <c r="T2061" s="113">
        <v>0</v>
      </c>
      <c r="U2061" s="113">
        <v>30851.75</v>
      </c>
      <c r="V2061" s="31">
        <v>0</v>
      </c>
      <c r="W2061" s="32">
        <v>37297.5</v>
      </c>
      <c r="X2061" s="113">
        <v>0</v>
      </c>
      <c r="Y2061" s="113">
        <v>43630.5</v>
      </c>
      <c r="Z2061" s="31">
        <v>0</v>
      </c>
      <c r="AA2061" s="32">
        <v>28100.5</v>
      </c>
      <c r="AB2061" s="113">
        <v>41861.5</v>
      </c>
      <c r="AC2061" s="113">
        <v>272593.75</v>
      </c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1702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1702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13350</v>
      </c>
      <c r="F2063" s="104"/>
      <c r="G2063" s="104"/>
      <c r="H2063" s="113"/>
      <c r="I2063" s="113"/>
      <c r="J2063" s="31"/>
      <c r="K2063" s="32"/>
      <c r="L2063" s="113">
        <v>0</v>
      </c>
      <c r="M2063" s="113">
        <v>6256</v>
      </c>
      <c r="N2063" s="31">
        <v>0</v>
      </c>
      <c r="O2063" s="32">
        <v>0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>
        <v>0</v>
      </c>
      <c r="Y2063" s="113">
        <v>7094</v>
      </c>
      <c r="Z2063" s="31">
        <v>0</v>
      </c>
      <c r="AA2063" s="32">
        <v>0</v>
      </c>
      <c r="AB2063" s="113">
        <v>0</v>
      </c>
      <c r="AC2063" s="113">
        <v>0</v>
      </c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1702</v>
      </c>
      <c r="B2064" s="111" t="s">
        <v>1602</v>
      </c>
      <c r="C2064" s="112" t="s">
        <v>1603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1702</v>
      </c>
      <c r="B2065" s="111" t="s">
        <v>1604</v>
      </c>
      <c r="C2065" s="112" t="s">
        <v>1605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1702</v>
      </c>
      <c r="B2066" s="111" t="s">
        <v>735</v>
      </c>
      <c r="C2066" s="112" t="s">
        <v>736</v>
      </c>
      <c r="D2066" s="21">
        <f t="shared" si="36"/>
        <v>2170</v>
      </c>
      <c r="E2066" s="24">
        <f t="shared" si="36"/>
        <v>206851.81</v>
      </c>
      <c r="F2066" s="104">
        <v>0</v>
      </c>
      <c r="G2066" s="104">
        <v>10476</v>
      </c>
      <c r="H2066" s="105">
        <v>0</v>
      </c>
      <c r="I2066" s="105">
        <v>16985</v>
      </c>
      <c r="J2066" s="106">
        <v>0</v>
      </c>
      <c r="K2066" s="107">
        <v>32285</v>
      </c>
      <c r="L2066" s="105">
        <v>1800</v>
      </c>
      <c r="M2066" s="105">
        <v>19777.5</v>
      </c>
      <c r="N2066" s="106">
        <v>50</v>
      </c>
      <c r="O2066" s="107">
        <v>18634</v>
      </c>
      <c r="P2066" s="113">
        <v>320</v>
      </c>
      <c r="Q2066" s="113">
        <v>17799</v>
      </c>
      <c r="R2066" s="106">
        <v>0</v>
      </c>
      <c r="S2066" s="107">
        <v>12758</v>
      </c>
      <c r="T2066" s="105">
        <v>0</v>
      </c>
      <c r="U2066" s="105">
        <v>15605.25</v>
      </c>
      <c r="V2066" s="106">
        <v>0</v>
      </c>
      <c r="W2066" s="107">
        <v>13204</v>
      </c>
      <c r="X2066" s="105">
        <v>0</v>
      </c>
      <c r="Y2066" s="105">
        <v>17564.04</v>
      </c>
      <c r="Z2066" s="106">
        <v>0</v>
      </c>
      <c r="AA2066" s="107">
        <v>14328</v>
      </c>
      <c r="AB2066" s="105">
        <v>0</v>
      </c>
      <c r="AC2066" s="105">
        <v>17436.02</v>
      </c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1702</v>
      </c>
      <c r="B2067" s="111" t="s">
        <v>737</v>
      </c>
      <c r="C2067" s="112" t="s">
        <v>738</v>
      </c>
      <c r="D2067" s="21">
        <f t="shared" si="36"/>
        <v>1189692.25</v>
      </c>
      <c r="E2067" s="24">
        <f t="shared" si="36"/>
        <v>1970729.25</v>
      </c>
      <c r="F2067" s="104"/>
      <c r="G2067" s="104"/>
      <c r="H2067" s="113">
        <v>0</v>
      </c>
      <c r="I2067" s="113">
        <v>7091</v>
      </c>
      <c r="J2067" s="31">
        <v>0</v>
      </c>
      <c r="K2067" s="32">
        <v>0</v>
      </c>
      <c r="L2067" s="113">
        <v>6166</v>
      </c>
      <c r="M2067" s="113">
        <v>14554.75</v>
      </c>
      <c r="N2067" s="31">
        <v>0</v>
      </c>
      <c r="O2067" s="32">
        <v>8992.25</v>
      </c>
      <c r="P2067" s="105">
        <v>600</v>
      </c>
      <c r="Q2067" s="105">
        <v>0</v>
      </c>
      <c r="R2067" s="31">
        <v>0</v>
      </c>
      <c r="S2067" s="32">
        <v>4391</v>
      </c>
      <c r="T2067" s="113">
        <v>0</v>
      </c>
      <c r="U2067" s="113">
        <v>6622.5</v>
      </c>
      <c r="V2067" s="31">
        <v>0</v>
      </c>
      <c r="W2067" s="32">
        <v>22869.5</v>
      </c>
      <c r="X2067" s="113">
        <v>7094</v>
      </c>
      <c r="Y2067" s="113">
        <v>281208</v>
      </c>
      <c r="Z2067" s="31">
        <v>0</v>
      </c>
      <c r="AA2067" s="32">
        <v>1561686.25</v>
      </c>
      <c r="AB2067" s="113">
        <v>1175832.25</v>
      </c>
      <c r="AC2067" s="113">
        <v>63314</v>
      </c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1702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1702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1702</v>
      </c>
      <c r="B2070" s="111" t="s">
        <v>743</v>
      </c>
      <c r="C2070" s="112" t="s">
        <v>744</v>
      </c>
      <c r="D2070" s="21">
        <f t="shared" si="36"/>
        <v>389761.85000000003</v>
      </c>
      <c r="E2070" s="24">
        <f t="shared" si="36"/>
        <v>0</v>
      </c>
      <c r="F2070" s="104">
        <v>3812.52</v>
      </c>
      <c r="G2070" s="104">
        <v>0</v>
      </c>
      <c r="H2070" s="113">
        <v>17444.189999999999</v>
      </c>
      <c r="I2070" s="113">
        <v>0</v>
      </c>
      <c r="J2070" s="31">
        <v>34615.769999999997</v>
      </c>
      <c r="K2070" s="32">
        <v>0</v>
      </c>
      <c r="L2070" s="113">
        <v>21986.27</v>
      </c>
      <c r="M2070" s="113">
        <v>0</v>
      </c>
      <c r="N2070" s="31">
        <v>8017.02</v>
      </c>
      <c r="O2070" s="32">
        <v>0</v>
      </c>
      <c r="P2070" s="105">
        <v>8337.77</v>
      </c>
      <c r="Q2070" s="105">
        <v>0</v>
      </c>
      <c r="R2070" s="31">
        <v>8750.52</v>
      </c>
      <c r="S2070" s="32">
        <v>0</v>
      </c>
      <c r="T2070" s="113">
        <v>21177.360000000001</v>
      </c>
      <c r="U2070" s="113">
        <v>0</v>
      </c>
      <c r="V2070" s="31">
        <v>41940.86</v>
      </c>
      <c r="W2070" s="32">
        <v>0</v>
      </c>
      <c r="X2070" s="113">
        <v>84819.33</v>
      </c>
      <c r="Y2070" s="113">
        <v>0</v>
      </c>
      <c r="Z2070" s="31">
        <v>34901.870000000003</v>
      </c>
      <c r="AA2070" s="32">
        <v>0</v>
      </c>
      <c r="AB2070" s="113">
        <v>103958.37</v>
      </c>
      <c r="AC2070" s="113">
        <v>0</v>
      </c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1702</v>
      </c>
      <c r="B2071" s="111" t="s">
        <v>745</v>
      </c>
      <c r="C2071" s="112" t="s">
        <v>746</v>
      </c>
      <c r="D2071" s="21">
        <f t="shared" si="36"/>
        <v>401632.63</v>
      </c>
      <c r="E2071" s="24">
        <f t="shared" si="36"/>
        <v>0</v>
      </c>
      <c r="F2071" s="104">
        <v>6296.58</v>
      </c>
      <c r="G2071" s="104">
        <v>0</v>
      </c>
      <c r="H2071" s="113">
        <v>13822.07</v>
      </c>
      <c r="I2071" s="113">
        <v>0</v>
      </c>
      <c r="J2071" s="31">
        <v>31968.959999999999</v>
      </c>
      <c r="K2071" s="32">
        <v>0</v>
      </c>
      <c r="L2071" s="113">
        <v>8451.0400000000009</v>
      </c>
      <c r="M2071" s="113">
        <v>0</v>
      </c>
      <c r="N2071" s="31">
        <v>0</v>
      </c>
      <c r="O2071" s="32">
        <v>0</v>
      </c>
      <c r="P2071" s="113">
        <v>0</v>
      </c>
      <c r="Q2071" s="113">
        <v>0</v>
      </c>
      <c r="R2071" s="31">
        <v>14989.79</v>
      </c>
      <c r="S2071" s="32">
        <v>0</v>
      </c>
      <c r="T2071" s="113">
        <v>15403.46</v>
      </c>
      <c r="U2071" s="113">
        <v>0</v>
      </c>
      <c r="V2071" s="31">
        <v>21357.72</v>
      </c>
      <c r="W2071" s="32">
        <v>0</v>
      </c>
      <c r="X2071" s="113">
        <v>35330.54</v>
      </c>
      <c r="Y2071" s="113">
        <v>0</v>
      </c>
      <c r="Z2071" s="31">
        <v>9265.0400000000009</v>
      </c>
      <c r="AA2071" s="32">
        <v>0</v>
      </c>
      <c r="AB2071" s="113">
        <v>244747.43</v>
      </c>
      <c r="AC2071" s="113">
        <v>0</v>
      </c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1702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1702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27262.2</v>
      </c>
      <c r="F2073" s="104"/>
      <c r="G2073" s="104"/>
      <c r="H2073" s="113"/>
      <c r="I2073" s="113"/>
      <c r="J2073" s="31">
        <v>0</v>
      </c>
      <c r="K2073" s="32">
        <v>315.5</v>
      </c>
      <c r="L2073" s="113">
        <v>0</v>
      </c>
      <c r="M2073" s="113">
        <v>0</v>
      </c>
      <c r="N2073" s="31">
        <v>0</v>
      </c>
      <c r="O2073" s="32">
        <v>11124.7</v>
      </c>
      <c r="P2073" s="113">
        <v>0</v>
      </c>
      <c r="Q2073" s="113">
        <v>0</v>
      </c>
      <c r="R2073" s="31">
        <v>0</v>
      </c>
      <c r="S2073" s="32">
        <v>4673.7</v>
      </c>
      <c r="T2073" s="113">
        <v>0</v>
      </c>
      <c r="U2073" s="113">
        <v>0</v>
      </c>
      <c r="V2073" s="31">
        <v>0</v>
      </c>
      <c r="W2073" s="32">
        <v>11148.3</v>
      </c>
      <c r="X2073" s="113">
        <v>0</v>
      </c>
      <c r="Y2073" s="113">
        <v>0</v>
      </c>
      <c r="Z2073" s="31">
        <v>0</v>
      </c>
      <c r="AA2073" s="32">
        <v>0</v>
      </c>
      <c r="AB2073" s="113">
        <v>0</v>
      </c>
      <c r="AC2073" s="113">
        <v>0</v>
      </c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1702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1702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1702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196577.5</v>
      </c>
      <c r="F2076" s="104"/>
      <c r="G2076" s="104"/>
      <c r="H2076" s="113"/>
      <c r="I2076" s="113"/>
      <c r="J2076" s="31"/>
      <c r="K2076" s="32"/>
      <c r="L2076" s="113">
        <v>0</v>
      </c>
      <c r="M2076" s="113">
        <v>8288</v>
      </c>
      <c r="N2076" s="31">
        <v>0</v>
      </c>
      <c r="O2076" s="32">
        <v>3000</v>
      </c>
      <c r="P2076" s="113">
        <v>0</v>
      </c>
      <c r="Q2076" s="113">
        <v>0</v>
      </c>
      <c r="R2076" s="31">
        <v>0</v>
      </c>
      <c r="S2076" s="32">
        <v>0</v>
      </c>
      <c r="T2076" s="113">
        <v>0</v>
      </c>
      <c r="U2076" s="113">
        <v>23089.55</v>
      </c>
      <c r="V2076" s="31">
        <v>0</v>
      </c>
      <c r="W2076" s="32">
        <v>0</v>
      </c>
      <c r="X2076" s="113">
        <v>0</v>
      </c>
      <c r="Y2076" s="113">
        <v>0</v>
      </c>
      <c r="Z2076" s="31">
        <v>0</v>
      </c>
      <c r="AA2076" s="32">
        <v>0</v>
      </c>
      <c r="AB2076" s="113">
        <v>0</v>
      </c>
      <c r="AC2076" s="113">
        <v>162199.95000000001</v>
      </c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1702</v>
      </c>
      <c r="B2077" s="111" t="s">
        <v>757</v>
      </c>
      <c r="C2077" s="112" t="s">
        <v>758</v>
      </c>
      <c r="D2077" s="21">
        <f t="shared" si="36"/>
        <v>72566.320000000007</v>
      </c>
      <c r="E2077" s="24">
        <f t="shared" si="36"/>
        <v>154748</v>
      </c>
      <c r="F2077" s="104">
        <v>0</v>
      </c>
      <c r="G2077" s="104">
        <v>18089.5</v>
      </c>
      <c r="H2077" s="113">
        <v>11114.16</v>
      </c>
      <c r="I2077" s="113">
        <v>5759.75</v>
      </c>
      <c r="J2077" s="31">
        <v>0</v>
      </c>
      <c r="K2077" s="32">
        <v>19025.75</v>
      </c>
      <c r="L2077" s="113">
        <v>0</v>
      </c>
      <c r="M2077" s="113">
        <v>3742</v>
      </c>
      <c r="N2077" s="31">
        <v>12569.76</v>
      </c>
      <c r="O2077" s="32">
        <v>21144.25</v>
      </c>
      <c r="P2077" s="113">
        <v>11173.12</v>
      </c>
      <c r="Q2077" s="113">
        <v>3158.5</v>
      </c>
      <c r="R2077" s="31">
        <v>0</v>
      </c>
      <c r="S2077" s="32">
        <v>19250.75</v>
      </c>
      <c r="T2077" s="113">
        <v>0</v>
      </c>
      <c r="U2077" s="113">
        <v>3227.75</v>
      </c>
      <c r="V2077" s="31">
        <v>12569.76</v>
      </c>
      <c r="W2077" s="32">
        <v>30965.5</v>
      </c>
      <c r="X2077" s="113">
        <v>12569.76</v>
      </c>
      <c r="Y2077" s="113">
        <v>5361.75</v>
      </c>
      <c r="Z2077" s="31">
        <v>0</v>
      </c>
      <c r="AA2077" s="32">
        <v>19042.5</v>
      </c>
      <c r="AB2077" s="113">
        <v>12569.76</v>
      </c>
      <c r="AC2077" s="113">
        <v>5980</v>
      </c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1702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40631.75</v>
      </c>
      <c r="F2078" s="104">
        <v>0</v>
      </c>
      <c r="G2078" s="104">
        <v>2065.25</v>
      </c>
      <c r="H2078" s="113">
        <v>0</v>
      </c>
      <c r="I2078" s="113">
        <v>13821</v>
      </c>
      <c r="J2078" s="31">
        <v>0</v>
      </c>
      <c r="K2078" s="32">
        <v>9440</v>
      </c>
      <c r="L2078" s="113">
        <v>0</v>
      </c>
      <c r="M2078" s="113">
        <v>0</v>
      </c>
      <c r="N2078" s="31">
        <v>0</v>
      </c>
      <c r="O2078" s="32">
        <v>2277.25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5111</v>
      </c>
      <c r="V2078" s="31">
        <v>0</v>
      </c>
      <c r="W2078" s="32">
        <v>7917.25</v>
      </c>
      <c r="X2078" s="113">
        <v>0</v>
      </c>
      <c r="Y2078" s="113">
        <v>0</v>
      </c>
      <c r="Z2078" s="31">
        <v>0</v>
      </c>
      <c r="AA2078" s="32">
        <v>0</v>
      </c>
      <c r="AB2078" s="113">
        <v>0</v>
      </c>
      <c r="AC2078" s="113">
        <v>0</v>
      </c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1702</v>
      </c>
      <c r="B2079" s="111" t="s">
        <v>761</v>
      </c>
      <c r="C2079" s="112" t="s">
        <v>762</v>
      </c>
      <c r="D2079" s="21">
        <f t="shared" si="36"/>
        <v>141915.95000000001</v>
      </c>
      <c r="E2079" s="24">
        <f t="shared" si="36"/>
        <v>113691.95999999999</v>
      </c>
      <c r="F2079" s="104">
        <v>18089.5</v>
      </c>
      <c r="G2079" s="104">
        <v>6229.76</v>
      </c>
      <c r="H2079" s="113">
        <v>5759.75</v>
      </c>
      <c r="I2079" s="113">
        <v>11568.45</v>
      </c>
      <c r="J2079" s="31">
        <v>19025.75</v>
      </c>
      <c r="K2079" s="32">
        <v>780.68</v>
      </c>
      <c r="L2079" s="113">
        <v>3742</v>
      </c>
      <c r="M2079" s="113">
        <v>7835.71</v>
      </c>
      <c r="N2079" s="31">
        <v>21144.25</v>
      </c>
      <c r="O2079" s="32">
        <v>27077.040000000001</v>
      </c>
      <c r="P2079" s="113">
        <v>3158.5</v>
      </c>
      <c r="Q2079" s="113">
        <v>18592.060000000001</v>
      </c>
      <c r="R2079" s="31">
        <v>11588.7</v>
      </c>
      <c r="S2079" s="32">
        <v>0</v>
      </c>
      <c r="T2079" s="113">
        <v>3227.75</v>
      </c>
      <c r="U2079" s="113">
        <v>0</v>
      </c>
      <c r="V2079" s="31">
        <v>30965.5</v>
      </c>
      <c r="W2079" s="32">
        <v>16468.740000000002</v>
      </c>
      <c r="X2079" s="113">
        <v>5361.75</v>
      </c>
      <c r="Y2079" s="113">
        <v>12569.76</v>
      </c>
      <c r="Z2079" s="31">
        <v>17528.5</v>
      </c>
      <c r="AA2079" s="32">
        <v>0</v>
      </c>
      <c r="AB2079" s="113">
        <v>2324</v>
      </c>
      <c r="AC2079" s="113">
        <v>12569.76</v>
      </c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1702</v>
      </c>
      <c r="B2080" s="111" t="s">
        <v>763</v>
      </c>
      <c r="C2080" s="112" t="s">
        <v>764</v>
      </c>
      <c r="D2080" s="21">
        <f t="shared" si="36"/>
        <v>42268.59</v>
      </c>
      <c r="E2080" s="24">
        <f t="shared" si="36"/>
        <v>30825.359999999997</v>
      </c>
      <c r="F2080" s="104">
        <v>2065.25</v>
      </c>
      <c r="G2080" s="104">
        <v>711.24</v>
      </c>
      <c r="H2080" s="113">
        <v>13821</v>
      </c>
      <c r="I2080" s="113">
        <v>1059.71</v>
      </c>
      <c r="J2080" s="31">
        <v>9440</v>
      </c>
      <c r="K2080" s="32">
        <v>733.32</v>
      </c>
      <c r="L2080" s="113">
        <v>0</v>
      </c>
      <c r="M2080" s="113">
        <v>7360.29</v>
      </c>
      <c r="N2080" s="31">
        <v>2277.25</v>
      </c>
      <c r="O2080" s="32">
        <v>8942.7199999999993</v>
      </c>
      <c r="P2080" s="113">
        <v>0</v>
      </c>
      <c r="Q2080" s="113">
        <v>10433.06</v>
      </c>
      <c r="R2080" s="31">
        <v>1636.84</v>
      </c>
      <c r="S2080" s="32">
        <v>0</v>
      </c>
      <c r="T2080" s="113">
        <v>5111</v>
      </c>
      <c r="U2080" s="113">
        <v>0</v>
      </c>
      <c r="V2080" s="31">
        <v>7917.25</v>
      </c>
      <c r="W2080" s="32">
        <v>1585.02</v>
      </c>
      <c r="X2080" s="113">
        <v>0</v>
      </c>
      <c r="Y2080" s="113">
        <v>0</v>
      </c>
      <c r="Z2080" s="31">
        <v>0</v>
      </c>
      <c r="AA2080" s="32">
        <v>0</v>
      </c>
      <c r="AB2080" s="113">
        <v>0</v>
      </c>
      <c r="AC2080" s="113">
        <v>0</v>
      </c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1702</v>
      </c>
      <c r="B2081" s="111" t="s">
        <v>765</v>
      </c>
      <c r="C2081" s="112" t="s">
        <v>1670</v>
      </c>
      <c r="D2081" s="21">
        <f t="shared" si="36"/>
        <v>0</v>
      </c>
      <c r="E2081" s="24">
        <f t="shared" si="36"/>
        <v>72566.320000000007</v>
      </c>
      <c r="F2081" s="104"/>
      <c r="G2081" s="104"/>
      <c r="H2081" s="105">
        <v>0</v>
      </c>
      <c r="I2081" s="105">
        <v>11114.16</v>
      </c>
      <c r="J2081" s="106">
        <v>0</v>
      </c>
      <c r="K2081" s="107">
        <v>0</v>
      </c>
      <c r="L2081" s="105">
        <v>0</v>
      </c>
      <c r="M2081" s="105">
        <v>0</v>
      </c>
      <c r="N2081" s="106">
        <v>0</v>
      </c>
      <c r="O2081" s="107">
        <v>12569.76</v>
      </c>
      <c r="P2081" s="113">
        <v>0</v>
      </c>
      <c r="Q2081" s="113">
        <v>11173.12</v>
      </c>
      <c r="R2081" s="106">
        <v>0</v>
      </c>
      <c r="S2081" s="107">
        <v>0</v>
      </c>
      <c r="T2081" s="105">
        <v>0</v>
      </c>
      <c r="U2081" s="105">
        <v>0</v>
      </c>
      <c r="V2081" s="106">
        <v>0</v>
      </c>
      <c r="W2081" s="107">
        <v>12569.76</v>
      </c>
      <c r="X2081" s="105">
        <v>0</v>
      </c>
      <c r="Y2081" s="105">
        <v>12569.76</v>
      </c>
      <c r="Z2081" s="106">
        <v>0</v>
      </c>
      <c r="AA2081" s="107">
        <v>0</v>
      </c>
      <c r="AB2081" s="105">
        <v>0</v>
      </c>
      <c r="AC2081" s="105">
        <v>12569.76</v>
      </c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1702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1702</v>
      </c>
      <c r="B2083" s="111" t="s">
        <v>768</v>
      </c>
      <c r="C2083" s="112" t="s">
        <v>1671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1702</v>
      </c>
      <c r="B2084" s="111" t="s">
        <v>769</v>
      </c>
      <c r="C2084" s="112" t="s">
        <v>1672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1702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1702</v>
      </c>
      <c r="B2086" s="111" t="s">
        <v>772</v>
      </c>
      <c r="C2086" s="112" t="s">
        <v>1673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1702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1702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43000</v>
      </c>
      <c r="F2088" s="104">
        <v>0</v>
      </c>
      <c r="G2088" s="104">
        <v>3500</v>
      </c>
      <c r="H2088" s="113">
        <v>0</v>
      </c>
      <c r="I2088" s="113">
        <v>500</v>
      </c>
      <c r="J2088" s="31">
        <v>0</v>
      </c>
      <c r="K2088" s="32">
        <v>500</v>
      </c>
      <c r="L2088" s="113">
        <v>0</v>
      </c>
      <c r="M2088" s="113">
        <v>6500</v>
      </c>
      <c r="N2088" s="31">
        <v>0</v>
      </c>
      <c r="O2088" s="32">
        <v>12500</v>
      </c>
      <c r="P2088" s="113">
        <v>0</v>
      </c>
      <c r="Q2088" s="113">
        <v>9000</v>
      </c>
      <c r="R2088" s="31">
        <v>0</v>
      </c>
      <c r="S2088" s="32">
        <v>4500</v>
      </c>
      <c r="T2088" s="113">
        <v>0</v>
      </c>
      <c r="U2088" s="113">
        <v>0</v>
      </c>
      <c r="V2088" s="31">
        <v>0</v>
      </c>
      <c r="W2088" s="32">
        <v>3500</v>
      </c>
      <c r="X2088" s="113">
        <v>0</v>
      </c>
      <c r="Y2088" s="113">
        <v>0</v>
      </c>
      <c r="Z2088" s="31">
        <v>0</v>
      </c>
      <c r="AA2088" s="32">
        <v>500</v>
      </c>
      <c r="AB2088" s="113">
        <v>0</v>
      </c>
      <c r="AC2088" s="113">
        <v>2000</v>
      </c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1702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1702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1702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1702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464</v>
      </c>
      <c r="F2092" s="104"/>
      <c r="G2092" s="104"/>
      <c r="H2092" s="113"/>
      <c r="I2092" s="113"/>
      <c r="J2092" s="31">
        <v>0</v>
      </c>
      <c r="K2092" s="32">
        <v>76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130</v>
      </c>
      <c r="R2092" s="31">
        <v>0</v>
      </c>
      <c r="S2092" s="32">
        <v>0</v>
      </c>
      <c r="T2092" s="113">
        <v>0</v>
      </c>
      <c r="U2092" s="113">
        <v>0</v>
      </c>
      <c r="V2092" s="31">
        <v>0</v>
      </c>
      <c r="W2092" s="32">
        <v>0</v>
      </c>
      <c r="X2092" s="113">
        <v>0</v>
      </c>
      <c r="Y2092" s="113">
        <v>0</v>
      </c>
      <c r="Z2092" s="31">
        <v>0</v>
      </c>
      <c r="AA2092" s="32">
        <v>102.5</v>
      </c>
      <c r="AB2092" s="113">
        <v>0</v>
      </c>
      <c r="AC2092" s="113">
        <v>155.5</v>
      </c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1702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1702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1702</v>
      </c>
      <c r="B2095" s="111" t="s">
        <v>789</v>
      </c>
      <c r="C2095" s="112" t="s">
        <v>790</v>
      </c>
      <c r="D2095" s="21">
        <f t="shared" si="36"/>
        <v>2999.9300000000003</v>
      </c>
      <c r="E2095" s="24">
        <f t="shared" si="36"/>
        <v>0</v>
      </c>
      <c r="F2095" s="104"/>
      <c r="G2095" s="104"/>
      <c r="H2095" s="105"/>
      <c r="I2095" s="105"/>
      <c r="J2095" s="106">
        <v>2718.88</v>
      </c>
      <c r="K2095" s="107">
        <v>0</v>
      </c>
      <c r="L2095" s="105">
        <v>281.05</v>
      </c>
      <c r="M2095" s="105">
        <v>0</v>
      </c>
      <c r="N2095" s="106">
        <v>0</v>
      </c>
      <c r="O2095" s="107">
        <v>0</v>
      </c>
      <c r="P2095" s="105">
        <v>0</v>
      </c>
      <c r="Q2095" s="105">
        <v>0</v>
      </c>
      <c r="R2095" s="106">
        <v>0</v>
      </c>
      <c r="S2095" s="107">
        <v>0</v>
      </c>
      <c r="T2095" s="105">
        <v>0</v>
      </c>
      <c r="U2095" s="105">
        <v>0</v>
      </c>
      <c r="V2095" s="106">
        <v>0</v>
      </c>
      <c r="W2095" s="107">
        <v>0</v>
      </c>
      <c r="X2095" s="105">
        <v>0</v>
      </c>
      <c r="Y2095" s="105">
        <v>0</v>
      </c>
      <c r="Z2095" s="106">
        <v>0</v>
      </c>
      <c r="AA2095" s="107">
        <v>0</v>
      </c>
      <c r="AB2095" s="105">
        <v>0</v>
      </c>
      <c r="AC2095" s="105">
        <v>0</v>
      </c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1702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43727.68</v>
      </c>
      <c r="F2096" s="104"/>
      <c r="G2096" s="104"/>
      <c r="H2096" s="105">
        <v>0</v>
      </c>
      <c r="I2096" s="105">
        <v>8462.1200000000008</v>
      </c>
      <c r="J2096" s="106">
        <v>0</v>
      </c>
      <c r="K2096" s="107">
        <v>9614.08</v>
      </c>
      <c r="L2096" s="105">
        <v>0</v>
      </c>
      <c r="M2096" s="105">
        <v>0</v>
      </c>
      <c r="N2096" s="106">
        <v>0</v>
      </c>
      <c r="O2096" s="107">
        <v>645.23</v>
      </c>
      <c r="P2096" s="105">
        <v>0</v>
      </c>
      <c r="Q2096" s="105">
        <v>0</v>
      </c>
      <c r="R2096" s="106">
        <v>0</v>
      </c>
      <c r="S2096" s="107">
        <v>6394.27</v>
      </c>
      <c r="T2096" s="105">
        <v>0</v>
      </c>
      <c r="U2096" s="105">
        <v>1957.6</v>
      </c>
      <c r="V2096" s="106">
        <v>0</v>
      </c>
      <c r="W2096" s="107">
        <v>1597.34</v>
      </c>
      <c r="X2096" s="105">
        <v>0</v>
      </c>
      <c r="Y2096" s="105">
        <v>4542.87</v>
      </c>
      <c r="Z2096" s="106">
        <v>0</v>
      </c>
      <c r="AA2096" s="107">
        <v>9999.17</v>
      </c>
      <c r="AB2096" s="105">
        <v>0</v>
      </c>
      <c r="AC2096" s="105">
        <v>515</v>
      </c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1702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187357.5</v>
      </c>
      <c r="F2097" s="104">
        <v>0</v>
      </c>
      <c r="G2097" s="104">
        <v>14876.5</v>
      </c>
      <c r="H2097" s="105">
        <v>0</v>
      </c>
      <c r="I2097" s="105">
        <v>13385</v>
      </c>
      <c r="J2097" s="106">
        <v>0</v>
      </c>
      <c r="K2097" s="107">
        <v>20653.75</v>
      </c>
      <c r="L2097" s="105">
        <v>0</v>
      </c>
      <c r="M2097" s="105">
        <v>20634.5</v>
      </c>
      <c r="N2097" s="106">
        <v>0</v>
      </c>
      <c r="O2097" s="107">
        <v>23630.25</v>
      </c>
      <c r="P2097" s="105">
        <v>0</v>
      </c>
      <c r="Q2097" s="105">
        <v>21339.25</v>
      </c>
      <c r="R2097" s="106">
        <v>0</v>
      </c>
      <c r="S2097" s="107">
        <v>8595</v>
      </c>
      <c r="T2097" s="105">
        <v>0</v>
      </c>
      <c r="U2097" s="105">
        <v>11479.5</v>
      </c>
      <c r="V2097" s="106">
        <v>0</v>
      </c>
      <c r="W2097" s="107">
        <v>11852.75</v>
      </c>
      <c r="X2097" s="105">
        <v>0</v>
      </c>
      <c r="Y2097" s="105">
        <v>12490</v>
      </c>
      <c r="Z2097" s="106">
        <v>0</v>
      </c>
      <c r="AA2097" s="107">
        <v>12174</v>
      </c>
      <c r="AB2097" s="105">
        <v>0</v>
      </c>
      <c r="AC2097" s="105">
        <v>16247</v>
      </c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1702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149237.75</v>
      </c>
      <c r="F2098" s="104">
        <v>0</v>
      </c>
      <c r="G2098" s="104">
        <v>3679</v>
      </c>
      <c r="H2098" s="113">
        <v>0</v>
      </c>
      <c r="I2098" s="113">
        <v>18706.75</v>
      </c>
      <c r="J2098" s="31">
        <v>0</v>
      </c>
      <c r="K2098" s="32">
        <v>1503.25</v>
      </c>
      <c r="L2098" s="113">
        <v>0</v>
      </c>
      <c r="M2098" s="113">
        <v>0</v>
      </c>
      <c r="N2098" s="31">
        <v>0</v>
      </c>
      <c r="O2098" s="32">
        <v>1521.75</v>
      </c>
      <c r="P2098" s="105">
        <v>0</v>
      </c>
      <c r="Q2098" s="105">
        <v>6491.5</v>
      </c>
      <c r="R2098" s="31">
        <v>0</v>
      </c>
      <c r="S2098" s="32">
        <v>13958.5</v>
      </c>
      <c r="T2098" s="113">
        <v>0</v>
      </c>
      <c r="U2098" s="113">
        <v>12802.75</v>
      </c>
      <c r="V2098" s="31">
        <v>0</v>
      </c>
      <c r="W2098" s="32">
        <v>3066</v>
      </c>
      <c r="X2098" s="113">
        <v>0</v>
      </c>
      <c r="Y2098" s="113">
        <v>19727.75</v>
      </c>
      <c r="Z2098" s="31">
        <v>0</v>
      </c>
      <c r="AA2098" s="32">
        <v>0</v>
      </c>
      <c r="AB2098" s="113">
        <v>0</v>
      </c>
      <c r="AC2098" s="113">
        <v>67780.5</v>
      </c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1702</v>
      </c>
      <c r="B2099" s="111" t="s">
        <v>797</v>
      </c>
      <c r="C2099" s="112" t="s">
        <v>798</v>
      </c>
      <c r="D2099" s="21">
        <f t="shared" si="36"/>
        <v>28261.5</v>
      </c>
      <c r="E2099" s="24">
        <f t="shared" si="36"/>
        <v>28261.5</v>
      </c>
      <c r="F2099" s="104">
        <v>14876.5</v>
      </c>
      <c r="G2099" s="104">
        <v>0</v>
      </c>
      <c r="H2099" s="105">
        <v>13385</v>
      </c>
      <c r="I2099" s="105">
        <v>0</v>
      </c>
      <c r="J2099" s="106">
        <v>0</v>
      </c>
      <c r="K2099" s="107">
        <v>28261.5</v>
      </c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1702</v>
      </c>
      <c r="B2100" s="111" t="s">
        <v>799</v>
      </c>
      <c r="C2100" s="112" t="s">
        <v>800</v>
      </c>
      <c r="D2100" s="21">
        <f t="shared" si="36"/>
        <v>24664</v>
      </c>
      <c r="E2100" s="24">
        <f t="shared" si="36"/>
        <v>450755.24999999994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>
        <v>0</v>
      </c>
      <c r="U2100" s="105">
        <v>39944</v>
      </c>
      <c r="V2100" s="106">
        <v>0</v>
      </c>
      <c r="W2100" s="107">
        <v>0</v>
      </c>
      <c r="X2100" s="105">
        <v>12490</v>
      </c>
      <c r="Y2100" s="105">
        <v>324690.15999999997</v>
      </c>
      <c r="Z2100" s="106">
        <v>12174</v>
      </c>
      <c r="AA2100" s="107">
        <v>35406.49</v>
      </c>
      <c r="AB2100" s="105">
        <v>0</v>
      </c>
      <c r="AC2100" s="105">
        <v>50714.6</v>
      </c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1702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1702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1702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1702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842816</v>
      </c>
      <c r="F2104" s="104"/>
      <c r="G2104" s="104"/>
      <c r="H2104" s="113">
        <v>0</v>
      </c>
      <c r="I2104" s="113">
        <v>9800</v>
      </c>
      <c r="J2104" s="31">
        <v>0</v>
      </c>
      <c r="K2104" s="32">
        <v>0</v>
      </c>
      <c r="L2104" s="113">
        <v>0</v>
      </c>
      <c r="M2104" s="113">
        <v>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95016</v>
      </c>
      <c r="X2104" s="113">
        <v>0</v>
      </c>
      <c r="Y2104" s="113">
        <v>0</v>
      </c>
      <c r="Z2104" s="31">
        <v>0</v>
      </c>
      <c r="AA2104" s="32">
        <v>0</v>
      </c>
      <c r="AB2104" s="113">
        <v>0</v>
      </c>
      <c r="AC2104" s="113">
        <v>738000</v>
      </c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1702</v>
      </c>
      <c r="B2105" s="111" t="s">
        <v>809</v>
      </c>
      <c r="C2105" s="112" t="s">
        <v>1674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1702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101000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>
        <v>0</v>
      </c>
      <c r="Y2106" s="105">
        <v>101000</v>
      </c>
      <c r="Z2106" s="106">
        <v>0</v>
      </c>
      <c r="AA2106" s="107">
        <v>0</v>
      </c>
      <c r="AB2106" s="105">
        <v>0</v>
      </c>
      <c r="AC2106" s="105">
        <v>0</v>
      </c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1702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3434000</v>
      </c>
      <c r="F2107" s="104"/>
      <c r="G2107" s="104"/>
      <c r="H2107" s="105">
        <v>0</v>
      </c>
      <c r="I2107" s="105">
        <v>733500</v>
      </c>
      <c r="J2107" s="106">
        <v>0</v>
      </c>
      <c r="K2107" s="107">
        <v>0</v>
      </c>
      <c r="L2107" s="105">
        <v>0</v>
      </c>
      <c r="M2107" s="105">
        <v>0</v>
      </c>
      <c r="N2107" s="106">
        <v>0</v>
      </c>
      <c r="O2107" s="107">
        <v>0</v>
      </c>
      <c r="P2107" s="105">
        <v>0</v>
      </c>
      <c r="Q2107" s="105">
        <v>0</v>
      </c>
      <c r="R2107" s="106">
        <v>0</v>
      </c>
      <c r="S2107" s="107">
        <v>0</v>
      </c>
      <c r="T2107" s="105">
        <v>0</v>
      </c>
      <c r="U2107" s="105">
        <v>0</v>
      </c>
      <c r="V2107" s="106">
        <v>0</v>
      </c>
      <c r="W2107" s="107">
        <v>0</v>
      </c>
      <c r="X2107" s="105">
        <v>0</v>
      </c>
      <c r="Y2107" s="105">
        <v>0</v>
      </c>
      <c r="Z2107" s="106">
        <v>0</v>
      </c>
      <c r="AA2107" s="107">
        <v>2700500</v>
      </c>
      <c r="AB2107" s="105">
        <v>0</v>
      </c>
      <c r="AC2107" s="105">
        <v>0</v>
      </c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1702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496868.31</v>
      </c>
      <c r="F2108" s="104">
        <v>0</v>
      </c>
      <c r="G2108" s="104">
        <v>10000</v>
      </c>
      <c r="H2108" s="105">
        <v>0</v>
      </c>
      <c r="I2108" s="105">
        <v>0</v>
      </c>
      <c r="J2108" s="106">
        <v>0</v>
      </c>
      <c r="K2108" s="107">
        <v>20500</v>
      </c>
      <c r="L2108" s="105">
        <v>0</v>
      </c>
      <c r="M2108" s="105">
        <v>5800</v>
      </c>
      <c r="N2108" s="106">
        <v>0</v>
      </c>
      <c r="O2108" s="107">
        <v>0</v>
      </c>
      <c r="P2108" s="105">
        <v>0</v>
      </c>
      <c r="Q2108" s="105">
        <v>17000</v>
      </c>
      <c r="R2108" s="106">
        <v>0</v>
      </c>
      <c r="S2108" s="107">
        <v>708.22</v>
      </c>
      <c r="T2108" s="105">
        <v>0</v>
      </c>
      <c r="U2108" s="105">
        <v>96618.09</v>
      </c>
      <c r="V2108" s="106">
        <v>0</v>
      </c>
      <c r="W2108" s="107">
        <v>63000</v>
      </c>
      <c r="X2108" s="105">
        <v>0</v>
      </c>
      <c r="Y2108" s="105">
        <v>236142</v>
      </c>
      <c r="Z2108" s="106">
        <v>0</v>
      </c>
      <c r="AA2108" s="107">
        <v>47100</v>
      </c>
      <c r="AB2108" s="105">
        <v>0</v>
      </c>
      <c r="AC2108" s="105">
        <v>0</v>
      </c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1702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1702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1702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25393.9</v>
      </c>
      <c r="F2111" s="104"/>
      <c r="G2111" s="104"/>
      <c r="H2111" s="105"/>
      <c r="I2111" s="105"/>
      <c r="J2111" s="106">
        <v>0</v>
      </c>
      <c r="K2111" s="107">
        <v>5092.43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8946.4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7059.35</v>
      </c>
      <c r="X2111" s="105">
        <v>0</v>
      </c>
      <c r="Y2111" s="105">
        <v>0</v>
      </c>
      <c r="Z2111" s="106">
        <v>0</v>
      </c>
      <c r="AA2111" s="107">
        <v>0</v>
      </c>
      <c r="AB2111" s="105">
        <v>0</v>
      </c>
      <c r="AC2111" s="105">
        <v>4295.72</v>
      </c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1702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1702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1702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1702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35458222.689999998</v>
      </c>
      <c r="F2115" s="104">
        <v>0</v>
      </c>
      <c r="G2115" s="104">
        <v>2755720</v>
      </c>
      <c r="H2115" s="105">
        <v>0</v>
      </c>
      <c r="I2115" s="105">
        <v>2856850</v>
      </c>
      <c r="J2115" s="106">
        <v>0</v>
      </c>
      <c r="K2115" s="107">
        <v>3038179.19</v>
      </c>
      <c r="L2115" s="105">
        <v>0</v>
      </c>
      <c r="M2115" s="105">
        <v>2901715</v>
      </c>
      <c r="N2115" s="106">
        <v>0</v>
      </c>
      <c r="O2115" s="107">
        <v>2887945</v>
      </c>
      <c r="P2115" s="105">
        <v>0</v>
      </c>
      <c r="Q2115" s="105">
        <v>2883185</v>
      </c>
      <c r="R2115" s="106">
        <v>0</v>
      </c>
      <c r="S2115" s="107">
        <v>2937303.34</v>
      </c>
      <c r="T2115" s="105">
        <v>0</v>
      </c>
      <c r="U2115" s="105">
        <v>3063990</v>
      </c>
      <c r="V2115" s="106">
        <v>0</v>
      </c>
      <c r="W2115" s="107">
        <v>2966965</v>
      </c>
      <c r="X2115" s="105">
        <v>0</v>
      </c>
      <c r="Y2115" s="105">
        <v>2973645</v>
      </c>
      <c r="Z2115" s="106">
        <v>0</v>
      </c>
      <c r="AA2115" s="107">
        <v>3138570.16</v>
      </c>
      <c r="AB2115" s="105">
        <v>0</v>
      </c>
      <c r="AC2115" s="105">
        <v>3054155</v>
      </c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1702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1702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0</v>
      </c>
      <c r="F2117" s="104"/>
      <c r="G2117" s="104"/>
      <c r="H2117" s="113"/>
      <c r="I2117" s="113"/>
      <c r="J2117" s="31"/>
      <c r="K2117" s="32"/>
      <c r="L2117" s="113"/>
      <c r="M2117" s="113"/>
      <c r="N2117" s="31"/>
      <c r="O2117" s="32"/>
      <c r="P2117" s="113"/>
      <c r="Q2117" s="113"/>
      <c r="R2117" s="31"/>
      <c r="S2117" s="32"/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1702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1702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1702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1223716.52</v>
      </c>
      <c r="F2120" s="104">
        <v>0</v>
      </c>
      <c r="G2120" s="104">
        <v>94043.55</v>
      </c>
      <c r="H2120" s="113">
        <v>0</v>
      </c>
      <c r="I2120" s="113">
        <v>98832.3</v>
      </c>
      <c r="J2120" s="31">
        <v>0</v>
      </c>
      <c r="K2120" s="32">
        <v>105250.71</v>
      </c>
      <c r="L2120" s="113">
        <v>0</v>
      </c>
      <c r="M2120" s="113">
        <v>100295</v>
      </c>
      <c r="N2120" s="31">
        <v>0</v>
      </c>
      <c r="O2120" s="32">
        <v>99606.5</v>
      </c>
      <c r="P2120" s="113">
        <v>0</v>
      </c>
      <c r="Q2120" s="113">
        <v>99368.5</v>
      </c>
      <c r="R2120" s="31">
        <v>0</v>
      </c>
      <c r="S2120" s="32">
        <v>99813</v>
      </c>
      <c r="T2120" s="113">
        <v>0</v>
      </c>
      <c r="U2120" s="113">
        <v>106327.5</v>
      </c>
      <c r="V2120" s="31">
        <v>0</v>
      </c>
      <c r="W2120" s="32">
        <v>102346.5</v>
      </c>
      <c r="X2120" s="113">
        <v>0</v>
      </c>
      <c r="Y2120" s="113">
        <v>102680.5</v>
      </c>
      <c r="Z2120" s="31">
        <v>0</v>
      </c>
      <c r="AA2120" s="32">
        <v>110294.26</v>
      </c>
      <c r="AB2120" s="113">
        <v>0</v>
      </c>
      <c r="AC2120" s="113">
        <v>104858.2</v>
      </c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1702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1702</v>
      </c>
      <c r="B2122" s="111" t="s">
        <v>1606</v>
      </c>
      <c r="C2122" s="112" t="s">
        <v>1607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1702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1702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1702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1702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1702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1702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1702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1702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4840</v>
      </c>
      <c r="F2130" s="104">
        <v>0</v>
      </c>
      <c r="G2130" s="104">
        <v>4840</v>
      </c>
      <c r="H2130" s="105">
        <v>0</v>
      </c>
      <c r="I2130" s="105">
        <v>0</v>
      </c>
      <c r="J2130" s="106">
        <v>0</v>
      </c>
      <c r="K2130" s="107">
        <v>0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>
        <v>0</v>
      </c>
      <c r="Y2130" s="105">
        <v>0</v>
      </c>
      <c r="Z2130" s="106">
        <v>0</v>
      </c>
      <c r="AA2130" s="107">
        <v>0</v>
      </c>
      <c r="AB2130" s="105">
        <v>0</v>
      </c>
      <c r="AC2130" s="105">
        <v>0</v>
      </c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1702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1702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1702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72250</v>
      </c>
      <c r="F2133" s="104">
        <v>0</v>
      </c>
      <c r="G2133" s="104">
        <v>6400</v>
      </c>
      <c r="H2133" s="113">
        <v>0</v>
      </c>
      <c r="I2133" s="113">
        <v>7400</v>
      </c>
      <c r="J2133" s="31">
        <v>0</v>
      </c>
      <c r="K2133" s="32">
        <v>5050</v>
      </c>
      <c r="L2133" s="113">
        <v>0</v>
      </c>
      <c r="M2133" s="113">
        <v>9650</v>
      </c>
      <c r="N2133" s="31">
        <v>0</v>
      </c>
      <c r="O2133" s="32">
        <v>5300</v>
      </c>
      <c r="P2133" s="113">
        <v>0</v>
      </c>
      <c r="Q2133" s="113">
        <v>6750</v>
      </c>
      <c r="R2133" s="31">
        <v>0</v>
      </c>
      <c r="S2133" s="32">
        <v>4800</v>
      </c>
      <c r="T2133" s="113">
        <v>0</v>
      </c>
      <c r="U2133" s="113">
        <v>6000</v>
      </c>
      <c r="V2133" s="31">
        <v>0</v>
      </c>
      <c r="W2133" s="32">
        <v>9450</v>
      </c>
      <c r="X2133" s="113">
        <v>0</v>
      </c>
      <c r="Y2133" s="113">
        <v>3550</v>
      </c>
      <c r="Z2133" s="31">
        <v>0</v>
      </c>
      <c r="AA2133" s="32">
        <v>2350</v>
      </c>
      <c r="AB2133" s="113">
        <v>0</v>
      </c>
      <c r="AC2133" s="113">
        <v>5550</v>
      </c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1702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1702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1702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6000</v>
      </c>
      <c r="F2136" s="104"/>
      <c r="G2136" s="104"/>
      <c r="H2136" s="113"/>
      <c r="I2136" s="113"/>
      <c r="J2136" s="31"/>
      <c r="K2136" s="32"/>
      <c r="L2136" s="113"/>
      <c r="M2136" s="113"/>
      <c r="N2136" s="31"/>
      <c r="O2136" s="32"/>
      <c r="P2136" s="105">
        <v>0</v>
      </c>
      <c r="Q2136" s="105">
        <v>1000</v>
      </c>
      <c r="R2136" s="31">
        <v>0</v>
      </c>
      <c r="S2136" s="32">
        <v>0</v>
      </c>
      <c r="T2136" s="113">
        <v>0</v>
      </c>
      <c r="U2136" s="113">
        <v>0</v>
      </c>
      <c r="V2136" s="31">
        <v>0</v>
      </c>
      <c r="W2136" s="32">
        <v>0</v>
      </c>
      <c r="X2136" s="113">
        <v>0</v>
      </c>
      <c r="Y2136" s="113">
        <v>0</v>
      </c>
      <c r="Z2136" s="31">
        <v>0</v>
      </c>
      <c r="AA2136" s="32">
        <v>0</v>
      </c>
      <c r="AB2136" s="113">
        <v>0</v>
      </c>
      <c r="AC2136" s="113">
        <v>5000</v>
      </c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1702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1702</v>
      </c>
      <c r="B2138" s="111" t="s">
        <v>870</v>
      </c>
      <c r="C2138" s="112" t="s">
        <v>1675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1702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1702</v>
      </c>
      <c r="B2140" s="111" t="s">
        <v>873</v>
      </c>
      <c r="C2140" s="112" t="s">
        <v>1676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1702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1702</v>
      </c>
      <c r="B2142" s="111" t="s">
        <v>876</v>
      </c>
      <c r="C2142" s="112" t="s">
        <v>1677</v>
      </c>
      <c r="D2142" s="21">
        <f t="shared" si="37"/>
        <v>0</v>
      </c>
      <c r="E2142" s="24">
        <f t="shared" si="37"/>
        <v>2233566.67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>
        <v>0</v>
      </c>
      <c r="S2142" s="107">
        <v>254166.67</v>
      </c>
      <c r="T2142" s="105">
        <v>0</v>
      </c>
      <c r="U2142" s="105">
        <v>0</v>
      </c>
      <c r="V2142" s="106">
        <v>0</v>
      </c>
      <c r="W2142" s="107">
        <v>299600</v>
      </c>
      <c r="X2142" s="105">
        <v>0</v>
      </c>
      <c r="Y2142" s="105">
        <v>175000</v>
      </c>
      <c r="Z2142" s="106">
        <v>0</v>
      </c>
      <c r="AA2142" s="107">
        <v>150000</v>
      </c>
      <c r="AB2142" s="105">
        <v>0</v>
      </c>
      <c r="AC2142" s="105">
        <v>1354800</v>
      </c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1702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3268416.42</v>
      </c>
      <c r="F2143" s="104">
        <v>0</v>
      </c>
      <c r="G2143" s="104">
        <v>600</v>
      </c>
      <c r="H2143" s="113">
        <v>0</v>
      </c>
      <c r="I2143" s="113">
        <v>600</v>
      </c>
      <c r="J2143" s="31">
        <v>0</v>
      </c>
      <c r="K2143" s="32">
        <v>228700</v>
      </c>
      <c r="L2143" s="113">
        <v>0</v>
      </c>
      <c r="M2143" s="113">
        <v>468100</v>
      </c>
      <c r="N2143" s="31">
        <v>0</v>
      </c>
      <c r="O2143" s="32">
        <v>406500</v>
      </c>
      <c r="P2143" s="105">
        <v>0</v>
      </c>
      <c r="Q2143" s="105">
        <v>2550</v>
      </c>
      <c r="R2143" s="31">
        <v>0</v>
      </c>
      <c r="S2143" s="32">
        <v>217500</v>
      </c>
      <c r="T2143" s="113">
        <v>0</v>
      </c>
      <c r="U2143" s="113">
        <v>62945</v>
      </c>
      <c r="V2143" s="31">
        <v>0</v>
      </c>
      <c r="W2143" s="32">
        <v>514045</v>
      </c>
      <c r="X2143" s="113">
        <v>0</v>
      </c>
      <c r="Y2143" s="113">
        <v>33305</v>
      </c>
      <c r="Z2143" s="31">
        <v>0</v>
      </c>
      <c r="AA2143" s="32">
        <v>622221</v>
      </c>
      <c r="AB2143" s="113">
        <v>0</v>
      </c>
      <c r="AC2143" s="113">
        <v>711350.42</v>
      </c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1702</v>
      </c>
      <c r="B2144" s="111" t="s">
        <v>879</v>
      </c>
      <c r="C2144" s="112" t="s">
        <v>1678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1702</v>
      </c>
      <c r="B2145" s="111" t="s">
        <v>880</v>
      </c>
      <c r="C2145" s="112" t="s">
        <v>1679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1702</v>
      </c>
      <c r="B2146" s="111" t="s">
        <v>881</v>
      </c>
      <c r="C2146" s="112" t="s">
        <v>1680</v>
      </c>
      <c r="D2146" s="21">
        <f t="shared" si="37"/>
        <v>0</v>
      </c>
      <c r="E2146" s="24">
        <f t="shared" si="37"/>
        <v>2194720</v>
      </c>
      <c r="F2146" s="104"/>
      <c r="G2146" s="104"/>
      <c r="H2146" s="105"/>
      <c r="I2146" s="105"/>
      <c r="J2146" s="106">
        <v>0</v>
      </c>
      <c r="K2146" s="107">
        <v>20850</v>
      </c>
      <c r="L2146" s="105">
        <v>0</v>
      </c>
      <c r="M2146" s="105">
        <v>73050</v>
      </c>
      <c r="N2146" s="106">
        <v>0</v>
      </c>
      <c r="O2146" s="107">
        <v>2660</v>
      </c>
      <c r="P2146" s="113">
        <v>0</v>
      </c>
      <c r="Q2146" s="113">
        <v>4290</v>
      </c>
      <c r="R2146" s="106">
        <v>0</v>
      </c>
      <c r="S2146" s="107">
        <v>0</v>
      </c>
      <c r="T2146" s="105">
        <v>0</v>
      </c>
      <c r="U2146" s="105">
        <v>36390</v>
      </c>
      <c r="V2146" s="106">
        <v>0</v>
      </c>
      <c r="W2146" s="107">
        <v>40150</v>
      </c>
      <c r="X2146" s="105">
        <v>0</v>
      </c>
      <c r="Y2146" s="105">
        <v>73690</v>
      </c>
      <c r="Z2146" s="106">
        <v>0</v>
      </c>
      <c r="AA2146" s="107">
        <v>35800</v>
      </c>
      <c r="AB2146" s="105">
        <v>0</v>
      </c>
      <c r="AC2146" s="105">
        <v>1907840</v>
      </c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1702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217500</v>
      </c>
      <c r="F2147" s="104">
        <v>0</v>
      </c>
      <c r="G2147" s="104">
        <v>18960</v>
      </c>
      <c r="H2147" s="113">
        <v>0</v>
      </c>
      <c r="I2147" s="113">
        <v>17880</v>
      </c>
      <c r="J2147" s="31">
        <v>0</v>
      </c>
      <c r="K2147" s="32">
        <v>17280</v>
      </c>
      <c r="L2147" s="113">
        <v>0</v>
      </c>
      <c r="M2147" s="113">
        <v>17980</v>
      </c>
      <c r="N2147" s="31">
        <v>0</v>
      </c>
      <c r="O2147" s="32">
        <v>19020</v>
      </c>
      <c r="P2147" s="105">
        <v>0</v>
      </c>
      <c r="Q2147" s="105">
        <v>20520</v>
      </c>
      <c r="R2147" s="31">
        <v>0</v>
      </c>
      <c r="S2147" s="32">
        <v>16380</v>
      </c>
      <c r="T2147" s="113">
        <v>0</v>
      </c>
      <c r="U2147" s="113">
        <v>15900</v>
      </c>
      <c r="V2147" s="31">
        <v>0</v>
      </c>
      <c r="W2147" s="32">
        <v>20510</v>
      </c>
      <c r="X2147" s="113">
        <v>0</v>
      </c>
      <c r="Y2147" s="113">
        <v>16390</v>
      </c>
      <c r="Z2147" s="31">
        <v>0</v>
      </c>
      <c r="AA2147" s="32">
        <v>17540</v>
      </c>
      <c r="AB2147" s="113">
        <v>0</v>
      </c>
      <c r="AC2147" s="113">
        <v>19140</v>
      </c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1702</v>
      </c>
      <c r="B2148" s="111" t="s">
        <v>884</v>
      </c>
      <c r="C2148" s="112" t="s">
        <v>885</v>
      </c>
      <c r="D2148" s="21">
        <f t="shared" si="37"/>
        <v>28597146.449999999</v>
      </c>
      <c r="E2148" s="24">
        <f t="shared" si="37"/>
        <v>0</v>
      </c>
      <c r="F2148" s="104">
        <v>2195137.1</v>
      </c>
      <c r="G2148" s="104">
        <v>0</v>
      </c>
      <c r="H2148" s="113">
        <v>2281060</v>
      </c>
      <c r="I2148" s="113">
        <v>0</v>
      </c>
      <c r="J2148" s="31">
        <v>2452934.19</v>
      </c>
      <c r="K2148" s="32">
        <v>0</v>
      </c>
      <c r="L2148" s="113">
        <v>2327880</v>
      </c>
      <c r="M2148" s="113">
        <v>0</v>
      </c>
      <c r="N2148" s="31">
        <v>2333830</v>
      </c>
      <c r="O2148" s="32">
        <v>0</v>
      </c>
      <c r="P2148" s="113">
        <v>2373970</v>
      </c>
      <c r="Q2148" s="113">
        <v>0</v>
      </c>
      <c r="R2148" s="31">
        <v>2329070</v>
      </c>
      <c r="S2148" s="32">
        <v>0</v>
      </c>
      <c r="T2148" s="113">
        <v>2493220</v>
      </c>
      <c r="U2148" s="113">
        <v>0</v>
      </c>
      <c r="V2148" s="31">
        <v>2416640</v>
      </c>
      <c r="W2148" s="32">
        <v>0</v>
      </c>
      <c r="X2148" s="113">
        <v>2407160</v>
      </c>
      <c r="Y2148" s="113">
        <v>0</v>
      </c>
      <c r="Z2148" s="31">
        <v>2544915.16</v>
      </c>
      <c r="AA2148" s="32">
        <v>0</v>
      </c>
      <c r="AB2148" s="113">
        <v>2441330</v>
      </c>
      <c r="AC2148" s="113">
        <v>0</v>
      </c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1702</v>
      </c>
      <c r="B2149" s="111" t="s">
        <v>886</v>
      </c>
      <c r="C2149" s="112" t="s">
        <v>887</v>
      </c>
      <c r="D2149" s="21">
        <f t="shared" si="37"/>
        <v>1764180</v>
      </c>
      <c r="E2149" s="24">
        <f t="shared" si="37"/>
        <v>0</v>
      </c>
      <c r="F2149" s="104">
        <v>158070</v>
      </c>
      <c r="G2149" s="104">
        <v>0</v>
      </c>
      <c r="H2149" s="105">
        <v>158070</v>
      </c>
      <c r="I2149" s="105">
        <v>0</v>
      </c>
      <c r="J2149" s="106">
        <v>169830</v>
      </c>
      <c r="K2149" s="107">
        <v>0</v>
      </c>
      <c r="L2149" s="105">
        <v>161990</v>
      </c>
      <c r="M2149" s="105">
        <v>0</v>
      </c>
      <c r="N2149" s="106">
        <v>142270</v>
      </c>
      <c r="O2149" s="107">
        <v>0</v>
      </c>
      <c r="P2149" s="113">
        <v>97370</v>
      </c>
      <c r="Q2149" s="113">
        <v>0</v>
      </c>
      <c r="R2149" s="106">
        <v>151160</v>
      </c>
      <c r="S2149" s="107">
        <v>0</v>
      </c>
      <c r="T2149" s="105">
        <v>149340</v>
      </c>
      <c r="U2149" s="105">
        <v>0</v>
      </c>
      <c r="V2149" s="106">
        <v>130280</v>
      </c>
      <c r="W2149" s="107">
        <v>0</v>
      </c>
      <c r="X2149" s="105">
        <v>146440</v>
      </c>
      <c r="Y2149" s="105">
        <v>0</v>
      </c>
      <c r="Z2149" s="106">
        <v>146440</v>
      </c>
      <c r="AA2149" s="107">
        <v>0</v>
      </c>
      <c r="AB2149" s="105">
        <v>152920</v>
      </c>
      <c r="AC2149" s="105">
        <v>0</v>
      </c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1702</v>
      </c>
      <c r="B2150" s="111" t="s">
        <v>888</v>
      </c>
      <c r="C2150" s="112" t="s">
        <v>1681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1702</v>
      </c>
      <c r="B2151" s="111" t="s">
        <v>889</v>
      </c>
      <c r="C2151" s="112" t="s">
        <v>890</v>
      </c>
      <c r="D2151" s="21">
        <f t="shared" si="37"/>
        <v>1470112.9</v>
      </c>
      <c r="E2151" s="24">
        <f t="shared" si="37"/>
        <v>0</v>
      </c>
      <c r="F2151" s="104">
        <v>125412.9</v>
      </c>
      <c r="G2151" s="104">
        <v>0</v>
      </c>
      <c r="H2151" s="113">
        <v>125300</v>
      </c>
      <c r="I2151" s="113">
        <v>0</v>
      </c>
      <c r="J2151" s="31">
        <v>125300</v>
      </c>
      <c r="K2151" s="32">
        <v>0</v>
      </c>
      <c r="L2151" s="113">
        <v>125300</v>
      </c>
      <c r="M2151" s="113">
        <v>0</v>
      </c>
      <c r="N2151" s="31">
        <v>125300</v>
      </c>
      <c r="O2151" s="32">
        <v>0</v>
      </c>
      <c r="P2151" s="105">
        <v>125300</v>
      </c>
      <c r="Q2151" s="105">
        <v>0</v>
      </c>
      <c r="R2151" s="31">
        <v>119700</v>
      </c>
      <c r="S2151" s="32">
        <v>0</v>
      </c>
      <c r="T2151" s="113">
        <v>119700</v>
      </c>
      <c r="U2151" s="113">
        <v>0</v>
      </c>
      <c r="V2151" s="31">
        <v>119700</v>
      </c>
      <c r="W2151" s="32">
        <v>0</v>
      </c>
      <c r="X2151" s="113">
        <v>119700</v>
      </c>
      <c r="Y2151" s="113">
        <v>0</v>
      </c>
      <c r="Z2151" s="31">
        <v>119700</v>
      </c>
      <c r="AA2151" s="32">
        <v>0</v>
      </c>
      <c r="AB2151" s="113">
        <v>119700</v>
      </c>
      <c r="AC2151" s="113">
        <v>0</v>
      </c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1702</v>
      </c>
      <c r="B2152" s="111" t="s">
        <v>891</v>
      </c>
      <c r="C2152" s="112" t="s">
        <v>892</v>
      </c>
      <c r="D2152" s="21">
        <f t="shared" si="37"/>
        <v>78606.67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>
        <v>29106.67</v>
      </c>
      <c r="S2152" s="32">
        <v>0</v>
      </c>
      <c r="T2152" s="113">
        <v>9900</v>
      </c>
      <c r="U2152" s="113">
        <v>0</v>
      </c>
      <c r="V2152" s="31">
        <v>9900</v>
      </c>
      <c r="W2152" s="32">
        <v>0</v>
      </c>
      <c r="X2152" s="113">
        <v>9900</v>
      </c>
      <c r="Y2152" s="113">
        <v>0</v>
      </c>
      <c r="Z2152" s="31">
        <v>9900</v>
      </c>
      <c r="AA2152" s="32">
        <v>0</v>
      </c>
      <c r="AB2152" s="113">
        <v>9900</v>
      </c>
      <c r="AC2152" s="113">
        <v>0</v>
      </c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1702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1702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1702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1702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1702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1702</v>
      </c>
      <c r="B2158" s="111" t="s">
        <v>903</v>
      </c>
      <c r="C2158" s="112" t="s">
        <v>904</v>
      </c>
      <c r="D2158" s="21">
        <f t="shared" si="37"/>
        <v>2052730</v>
      </c>
      <c r="E2158" s="24">
        <f t="shared" si="37"/>
        <v>0</v>
      </c>
      <c r="F2158" s="104">
        <v>192410</v>
      </c>
      <c r="G2158" s="104">
        <v>0</v>
      </c>
      <c r="H2158" s="113">
        <v>205570</v>
      </c>
      <c r="I2158" s="113">
        <v>0</v>
      </c>
      <c r="J2158" s="31">
        <v>198990</v>
      </c>
      <c r="K2158" s="32">
        <v>0</v>
      </c>
      <c r="L2158" s="113">
        <v>198990</v>
      </c>
      <c r="M2158" s="113">
        <v>0</v>
      </c>
      <c r="N2158" s="31">
        <v>198990</v>
      </c>
      <c r="O2158" s="32">
        <v>0</v>
      </c>
      <c r="P2158" s="113">
        <v>29110</v>
      </c>
      <c r="Q2158" s="113">
        <v>0</v>
      </c>
      <c r="R2158" s="31">
        <v>177980</v>
      </c>
      <c r="S2158" s="32">
        <v>0</v>
      </c>
      <c r="T2158" s="113">
        <v>29110</v>
      </c>
      <c r="U2158" s="113">
        <v>0</v>
      </c>
      <c r="V2158" s="31">
        <v>198990</v>
      </c>
      <c r="W2158" s="32">
        <v>0</v>
      </c>
      <c r="X2158" s="113">
        <v>198990</v>
      </c>
      <c r="Y2158" s="113">
        <v>0</v>
      </c>
      <c r="Z2158" s="31">
        <v>220340</v>
      </c>
      <c r="AA2158" s="32">
        <v>0</v>
      </c>
      <c r="AB2158" s="113">
        <v>203260</v>
      </c>
      <c r="AC2158" s="113">
        <v>0</v>
      </c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1702</v>
      </c>
      <c r="B2159" s="111" t="s">
        <v>905</v>
      </c>
      <c r="C2159" s="112" t="s">
        <v>906</v>
      </c>
      <c r="D2159" s="21">
        <f t="shared" si="37"/>
        <v>713510</v>
      </c>
      <c r="E2159" s="24">
        <f t="shared" si="37"/>
        <v>0</v>
      </c>
      <c r="F2159" s="104">
        <v>28030</v>
      </c>
      <c r="G2159" s="104">
        <v>0</v>
      </c>
      <c r="H2159" s="113">
        <v>30190</v>
      </c>
      <c r="I2159" s="113">
        <v>0</v>
      </c>
      <c r="J2159" s="31">
        <v>29110</v>
      </c>
      <c r="K2159" s="32">
        <v>0</v>
      </c>
      <c r="L2159" s="113">
        <v>29110</v>
      </c>
      <c r="M2159" s="113">
        <v>0</v>
      </c>
      <c r="N2159" s="31">
        <v>29110</v>
      </c>
      <c r="O2159" s="32">
        <v>0</v>
      </c>
      <c r="P2159" s="113">
        <v>198990</v>
      </c>
      <c r="Q2159" s="113">
        <v>0</v>
      </c>
      <c r="R2159" s="31">
        <v>50120</v>
      </c>
      <c r="S2159" s="32">
        <v>0</v>
      </c>
      <c r="T2159" s="113">
        <v>198990</v>
      </c>
      <c r="U2159" s="113">
        <v>0</v>
      </c>
      <c r="V2159" s="31">
        <v>29110</v>
      </c>
      <c r="W2159" s="32">
        <v>0</v>
      </c>
      <c r="X2159" s="113">
        <v>29110</v>
      </c>
      <c r="Y2159" s="113">
        <v>0</v>
      </c>
      <c r="Z2159" s="31">
        <v>31960</v>
      </c>
      <c r="AA2159" s="32">
        <v>0</v>
      </c>
      <c r="AB2159" s="113">
        <v>29680</v>
      </c>
      <c r="AC2159" s="113">
        <v>0</v>
      </c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1702</v>
      </c>
      <c r="B2160" s="111" t="s">
        <v>907</v>
      </c>
      <c r="C2160" s="112" t="s">
        <v>908</v>
      </c>
      <c r="D2160" s="21">
        <f t="shared" si="37"/>
        <v>656212.34</v>
      </c>
      <c r="E2160" s="24">
        <f t="shared" si="37"/>
        <v>0</v>
      </c>
      <c r="F2160" s="104">
        <v>83530</v>
      </c>
      <c r="G2160" s="104">
        <v>0</v>
      </c>
      <c r="H2160" s="113">
        <v>56413.919999999998</v>
      </c>
      <c r="I2160" s="113">
        <v>0</v>
      </c>
      <c r="J2160" s="31">
        <v>31720</v>
      </c>
      <c r="K2160" s="32">
        <v>0</v>
      </c>
      <c r="L2160" s="113">
        <v>15760</v>
      </c>
      <c r="M2160" s="113">
        <v>0</v>
      </c>
      <c r="N2160" s="31">
        <v>23350</v>
      </c>
      <c r="O2160" s="32">
        <v>0</v>
      </c>
      <c r="P2160" s="113">
        <v>39310</v>
      </c>
      <c r="Q2160" s="113">
        <v>0</v>
      </c>
      <c r="R2160" s="31">
        <v>55270</v>
      </c>
      <c r="S2160" s="32">
        <v>0</v>
      </c>
      <c r="T2160" s="113">
        <v>47680</v>
      </c>
      <c r="U2160" s="113">
        <v>0</v>
      </c>
      <c r="V2160" s="31">
        <v>79800</v>
      </c>
      <c r="W2160" s="32">
        <v>0</v>
      </c>
      <c r="X2160" s="113">
        <v>78200</v>
      </c>
      <c r="Y2160" s="113">
        <v>0</v>
      </c>
      <c r="Z2160" s="31">
        <v>74037.759999999995</v>
      </c>
      <c r="AA2160" s="32">
        <v>0</v>
      </c>
      <c r="AB2160" s="113">
        <v>71140.66</v>
      </c>
      <c r="AC2160" s="113">
        <v>0</v>
      </c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1702</v>
      </c>
      <c r="B2161" s="111" t="s">
        <v>909</v>
      </c>
      <c r="C2161" s="112" t="s">
        <v>910</v>
      </c>
      <c r="D2161" s="21">
        <f t="shared" si="37"/>
        <v>0</v>
      </c>
      <c r="E2161" s="24">
        <f t="shared" si="37"/>
        <v>0</v>
      </c>
      <c r="F2161" s="104"/>
      <c r="G2161" s="104"/>
      <c r="H2161" s="113"/>
      <c r="I2161" s="113"/>
      <c r="J2161" s="31"/>
      <c r="K2161" s="32"/>
      <c r="L2161" s="113"/>
      <c r="M2161" s="113"/>
      <c r="N2161" s="31"/>
      <c r="O2161" s="32"/>
      <c r="P2161" s="113"/>
      <c r="Q2161" s="113"/>
      <c r="R2161" s="31"/>
      <c r="S2161" s="32"/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1702</v>
      </c>
      <c r="B2162" s="111" t="s">
        <v>911</v>
      </c>
      <c r="C2162" s="112" t="s">
        <v>912</v>
      </c>
      <c r="D2162" s="21">
        <f t="shared" si="37"/>
        <v>3161475</v>
      </c>
      <c r="E2162" s="24">
        <f t="shared" si="37"/>
        <v>0</v>
      </c>
      <c r="F2162" s="104">
        <v>258660</v>
      </c>
      <c r="G2162" s="104">
        <v>0</v>
      </c>
      <c r="H2162" s="113">
        <v>259110</v>
      </c>
      <c r="I2162" s="113">
        <v>0</v>
      </c>
      <c r="J2162" s="31">
        <v>258660</v>
      </c>
      <c r="K2162" s="32">
        <v>0</v>
      </c>
      <c r="L2162" s="113">
        <v>258660</v>
      </c>
      <c r="M2162" s="113">
        <v>0</v>
      </c>
      <c r="N2162" s="31">
        <v>258660</v>
      </c>
      <c r="O2162" s="32">
        <v>0</v>
      </c>
      <c r="P2162" s="113">
        <v>258660</v>
      </c>
      <c r="Q2162" s="113">
        <v>0</v>
      </c>
      <c r="R2162" s="31">
        <v>258660</v>
      </c>
      <c r="S2162" s="32">
        <v>0</v>
      </c>
      <c r="T2162" s="113">
        <v>285645</v>
      </c>
      <c r="U2162" s="113">
        <v>0</v>
      </c>
      <c r="V2162" s="31">
        <v>258660</v>
      </c>
      <c r="W2162" s="32">
        <v>0</v>
      </c>
      <c r="X2162" s="113">
        <v>258660</v>
      </c>
      <c r="Y2162" s="113">
        <v>0</v>
      </c>
      <c r="Z2162" s="31">
        <v>286270</v>
      </c>
      <c r="AA2162" s="32">
        <v>0</v>
      </c>
      <c r="AB2162" s="113">
        <v>261170</v>
      </c>
      <c r="AC2162" s="113">
        <v>0</v>
      </c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1702</v>
      </c>
      <c r="B2163" s="111" t="s">
        <v>913</v>
      </c>
      <c r="C2163" s="112" t="s">
        <v>914</v>
      </c>
      <c r="D2163" s="21">
        <f t="shared" si="37"/>
        <v>1196790</v>
      </c>
      <c r="E2163" s="24">
        <f t="shared" si="37"/>
        <v>0</v>
      </c>
      <c r="F2163" s="104">
        <v>98830</v>
      </c>
      <c r="G2163" s="104">
        <v>0</v>
      </c>
      <c r="H2163" s="113">
        <v>98380</v>
      </c>
      <c r="I2163" s="113">
        <v>0</v>
      </c>
      <c r="J2163" s="31">
        <v>98830</v>
      </c>
      <c r="K2163" s="32">
        <v>0</v>
      </c>
      <c r="L2163" s="113">
        <v>98830</v>
      </c>
      <c r="M2163" s="113">
        <v>0</v>
      </c>
      <c r="N2163" s="31">
        <v>98830</v>
      </c>
      <c r="O2163" s="32">
        <v>0</v>
      </c>
      <c r="P2163" s="113">
        <v>98830</v>
      </c>
      <c r="Q2163" s="113">
        <v>0</v>
      </c>
      <c r="R2163" s="31">
        <v>98830</v>
      </c>
      <c r="S2163" s="32">
        <v>0</v>
      </c>
      <c r="T2163" s="113">
        <v>98830</v>
      </c>
      <c r="U2163" s="113">
        <v>0</v>
      </c>
      <c r="V2163" s="31">
        <v>98830</v>
      </c>
      <c r="W2163" s="32">
        <v>0</v>
      </c>
      <c r="X2163" s="113">
        <v>98830</v>
      </c>
      <c r="Y2163" s="113">
        <v>0</v>
      </c>
      <c r="Z2163" s="31">
        <v>109170</v>
      </c>
      <c r="AA2163" s="32">
        <v>0</v>
      </c>
      <c r="AB2163" s="113">
        <v>99770</v>
      </c>
      <c r="AC2163" s="113">
        <v>0</v>
      </c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1702</v>
      </c>
      <c r="B2164" s="111" t="s">
        <v>915</v>
      </c>
      <c r="C2164" s="112" t="s">
        <v>916</v>
      </c>
      <c r="D2164" s="21">
        <f t="shared" si="37"/>
        <v>1165584</v>
      </c>
      <c r="E2164" s="24">
        <f t="shared" si="37"/>
        <v>0</v>
      </c>
      <c r="F2164" s="104">
        <v>71260</v>
      </c>
      <c r="G2164" s="104">
        <v>0</v>
      </c>
      <c r="H2164" s="113">
        <v>81396</v>
      </c>
      <c r="I2164" s="113">
        <v>0</v>
      </c>
      <c r="J2164" s="31">
        <v>114520</v>
      </c>
      <c r="K2164" s="32">
        <v>0</v>
      </c>
      <c r="L2164" s="113">
        <v>130480</v>
      </c>
      <c r="M2164" s="113">
        <v>0</v>
      </c>
      <c r="N2164" s="31">
        <v>112854</v>
      </c>
      <c r="O2164" s="32">
        <v>0</v>
      </c>
      <c r="P2164" s="113">
        <v>123809</v>
      </c>
      <c r="Q2164" s="113">
        <v>0</v>
      </c>
      <c r="R2164" s="31">
        <v>91511</v>
      </c>
      <c r="S2164" s="32">
        <v>0</v>
      </c>
      <c r="T2164" s="113">
        <v>74018</v>
      </c>
      <c r="U2164" s="113">
        <v>0</v>
      </c>
      <c r="V2164" s="31">
        <v>95788</v>
      </c>
      <c r="W2164" s="32">
        <v>0</v>
      </c>
      <c r="X2164" s="113">
        <v>87080</v>
      </c>
      <c r="Y2164" s="113">
        <v>0</v>
      </c>
      <c r="Z2164" s="31">
        <v>91434</v>
      </c>
      <c r="AA2164" s="32">
        <v>0</v>
      </c>
      <c r="AB2164" s="113">
        <v>91434</v>
      </c>
      <c r="AC2164" s="113">
        <v>0</v>
      </c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1702</v>
      </c>
      <c r="B2165" s="111" t="s">
        <v>917</v>
      </c>
      <c r="C2165" s="112" t="s">
        <v>918</v>
      </c>
      <c r="D2165" s="21">
        <f t="shared" si="37"/>
        <v>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1702</v>
      </c>
      <c r="B2166" s="111" t="s">
        <v>919</v>
      </c>
      <c r="C2166" s="112" t="s">
        <v>920</v>
      </c>
      <c r="D2166" s="21">
        <f t="shared" si="37"/>
        <v>22750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>
        <v>22750</v>
      </c>
      <c r="AC2166" s="113">
        <v>0</v>
      </c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1702</v>
      </c>
      <c r="B2167" s="111" t="s">
        <v>921</v>
      </c>
      <c r="C2167" s="112" t="s">
        <v>922</v>
      </c>
      <c r="D2167" s="21">
        <f t="shared" si="37"/>
        <v>481560</v>
      </c>
      <c r="E2167" s="24">
        <f t="shared" si="37"/>
        <v>0</v>
      </c>
      <c r="F2167" s="104">
        <v>39860</v>
      </c>
      <c r="G2167" s="104">
        <v>0</v>
      </c>
      <c r="H2167" s="105">
        <v>39860</v>
      </c>
      <c r="I2167" s="105">
        <v>0</v>
      </c>
      <c r="J2167" s="106">
        <v>39860</v>
      </c>
      <c r="K2167" s="107">
        <v>0</v>
      </c>
      <c r="L2167" s="105">
        <v>39860</v>
      </c>
      <c r="M2167" s="105">
        <v>0</v>
      </c>
      <c r="N2167" s="106">
        <v>39860</v>
      </c>
      <c r="O2167" s="107">
        <v>0</v>
      </c>
      <c r="P2167" s="113">
        <v>39860</v>
      </c>
      <c r="Q2167" s="113">
        <v>0</v>
      </c>
      <c r="R2167" s="106">
        <v>39860</v>
      </c>
      <c r="S2167" s="107">
        <v>0</v>
      </c>
      <c r="T2167" s="105">
        <v>39860</v>
      </c>
      <c r="U2167" s="105">
        <v>0</v>
      </c>
      <c r="V2167" s="106">
        <v>39860</v>
      </c>
      <c r="W2167" s="107">
        <v>0</v>
      </c>
      <c r="X2167" s="105">
        <v>39860</v>
      </c>
      <c r="Y2167" s="105">
        <v>0</v>
      </c>
      <c r="Z2167" s="106">
        <v>42830</v>
      </c>
      <c r="AA2167" s="107">
        <v>0</v>
      </c>
      <c r="AB2167" s="105">
        <v>40130</v>
      </c>
      <c r="AC2167" s="105">
        <v>0</v>
      </c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1702</v>
      </c>
      <c r="B2168" s="111" t="s">
        <v>923</v>
      </c>
      <c r="C2168" s="112" t="s">
        <v>924</v>
      </c>
      <c r="D2168" s="21">
        <f t="shared" si="37"/>
        <v>19020</v>
      </c>
      <c r="E2168" s="24">
        <f t="shared" si="37"/>
        <v>0</v>
      </c>
      <c r="F2168" s="104"/>
      <c r="G2168" s="104"/>
      <c r="H2168" s="113"/>
      <c r="I2168" s="113"/>
      <c r="J2168" s="31">
        <v>5355</v>
      </c>
      <c r="K2168" s="32">
        <v>0</v>
      </c>
      <c r="L2168" s="113">
        <v>1785</v>
      </c>
      <c r="M2168" s="113">
        <v>0</v>
      </c>
      <c r="N2168" s="31">
        <v>1785</v>
      </c>
      <c r="O2168" s="32">
        <v>0</v>
      </c>
      <c r="P2168" s="105">
        <v>1785</v>
      </c>
      <c r="Q2168" s="105">
        <v>0</v>
      </c>
      <c r="R2168" s="31">
        <v>0</v>
      </c>
      <c r="S2168" s="32">
        <v>0</v>
      </c>
      <c r="T2168" s="113">
        <v>2770</v>
      </c>
      <c r="U2168" s="113">
        <v>0</v>
      </c>
      <c r="V2168" s="31">
        <v>1385</v>
      </c>
      <c r="W2168" s="32">
        <v>0</v>
      </c>
      <c r="X2168" s="113">
        <v>1385</v>
      </c>
      <c r="Y2168" s="113">
        <v>0</v>
      </c>
      <c r="Z2168" s="31">
        <v>1385</v>
      </c>
      <c r="AA2168" s="32">
        <v>0</v>
      </c>
      <c r="AB2168" s="113">
        <v>1385</v>
      </c>
      <c r="AC2168" s="113">
        <v>0</v>
      </c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1702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1702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1702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1702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1702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1702</v>
      </c>
      <c r="B2174" s="111" t="s">
        <v>935</v>
      </c>
      <c r="C2174" s="112" t="s">
        <v>936</v>
      </c>
      <c r="D2174" s="21">
        <f t="shared" si="37"/>
        <v>246606.66999999998</v>
      </c>
      <c r="E2174" s="24">
        <f t="shared" si="3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106">
        <v>16800</v>
      </c>
      <c r="K2174" s="107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40306.67</v>
      </c>
      <c r="S2174" s="107">
        <v>0</v>
      </c>
      <c r="T2174" s="105">
        <v>21100</v>
      </c>
      <c r="U2174" s="105">
        <v>0</v>
      </c>
      <c r="V2174" s="106">
        <v>21100</v>
      </c>
      <c r="W2174" s="107">
        <v>0</v>
      </c>
      <c r="X2174" s="105">
        <v>21100</v>
      </c>
      <c r="Y2174" s="105">
        <v>0</v>
      </c>
      <c r="Z2174" s="106">
        <v>21100</v>
      </c>
      <c r="AA2174" s="107">
        <v>0</v>
      </c>
      <c r="AB2174" s="105">
        <v>21100</v>
      </c>
      <c r="AC2174" s="105">
        <v>0</v>
      </c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1702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1702</v>
      </c>
      <c r="B2176" s="111" t="s">
        <v>939</v>
      </c>
      <c r="C2176" s="112" t="s">
        <v>940</v>
      </c>
      <c r="D2176" s="21">
        <f t="shared" si="37"/>
        <v>414000</v>
      </c>
      <c r="E2176" s="24">
        <f t="shared" si="37"/>
        <v>0</v>
      </c>
      <c r="F2176" s="104">
        <v>32000</v>
      </c>
      <c r="G2176" s="104">
        <v>0</v>
      </c>
      <c r="H2176" s="105">
        <v>32000</v>
      </c>
      <c r="I2176" s="105">
        <v>0</v>
      </c>
      <c r="J2176" s="106">
        <v>52000</v>
      </c>
      <c r="K2176" s="107">
        <v>0</v>
      </c>
      <c r="L2176" s="105">
        <v>62000</v>
      </c>
      <c r="M2176" s="105">
        <v>0</v>
      </c>
      <c r="N2176" s="106">
        <v>62000</v>
      </c>
      <c r="O2176" s="107">
        <v>0</v>
      </c>
      <c r="P2176" s="113">
        <v>22000</v>
      </c>
      <c r="Q2176" s="113">
        <v>0</v>
      </c>
      <c r="R2176" s="106">
        <v>24000</v>
      </c>
      <c r="S2176" s="107">
        <v>0</v>
      </c>
      <c r="T2176" s="105">
        <v>20000</v>
      </c>
      <c r="U2176" s="105">
        <v>0</v>
      </c>
      <c r="V2176" s="106">
        <v>23000</v>
      </c>
      <c r="W2176" s="107">
        <v>0</v>
      </c>
      <c r="X2176" s="105">
        <v>15000</v>
      </c>
      <c r="Y2176" s="105">
        <v>0</v>
      </c>
      <c r="Z2176" s="106">
        <v>35000</v>
      </c>
      <c r="AA2176" s="107">
        <v>0</v>
      </c>
      <c r="AB2176" s="105">
        <v>35000</v>
      </c>
      <c r="AC2176" s="105">
        <v>0</v>
      </c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1702</v>
      </c>
      <c r="B2177" s="111" t="s">
        <v>941</v>
      </c>
      <c r="C2177" s="112" t="s">
        <v>1608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1702</v>
      </c>
      <c r="B2178" s="111" t="s">
        <v>1609</v>
      </c>
      <c r="C2178" s="112" t="s">
        <v>1610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1702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1702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456291.72</v>
      </c>
      <c r="E2180" s="24">
        <f t="shared" si="38"/>
        <v>0</v>
      </c>
      <c r="F2180" s="104">
        <v>34972.14</v>
      </c>
      <c r="G2180" s="104">
        <v>0</v>
      </c>
      <c r="H2180" s="105">
        <v>36703.800000000003</v>
      </c>
      <c r="I2180" s="105">
        <v>0</v>
      </c>
      <c r="J2180" s="106">
        <v>39363.08</v>
      </c>
      <c r="K2180" s="107">
        <v>0</v>
      </c>
      <c r="L2180" s="105">
        <v>37380.800000000003</v>
      </c>
      <c r="M2180" s="105">
        <v>0</v>
      </c>
      <c r="N2180" s="106">
        <v>37105.4</v>
      </c>
      <c r="O2180" s="107">
        <v>0</v>
      </c>
      <c r="P2180" s="105">
        <v>37010.199999999997</v>
      </c>
      <c r="Q2180" s="105">
        <v>0</v>
      </c>
      <c r="R2180" s="106">
        <v>37188</v>
      </c>
      <c r="S2180" s="107">
        <v>0</v>
      </c>
      <c r="T2180" s="105">
        <v>39793.800000000003</v>
      </c>
      <c r="U2180" s="105">
        <v>0</v>
      </c>
      <c r="V2180" s="106">
        <v>38201.4</v>
      </c>
      <c r="W2180" s="107">
        <v>0</v>
      </c>
      <c r="X2180" s="105">
        <v>38335</v>
      </c>
      <c r="Y2180" s="105">
        <v>0</v>
      </c>
      <c r="Z2180" s="106">
        <v>41090.1</v>
      </c>
      <c r="AA2180" s="107">
        <v>0</v>
      </c>
      <c r="AB2180" s="105">
        <v>39148</v>
      </c>
      <c r="AC2180" s="105">
        <v>0</v>
      </c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1702</v>
      </c>
      <c r="B2181" s="111" t="s">
        <v>946</v>
      </c>
      <c r="C2181" s="112" t="s">
        <v>947</v>
      </c>
      <c r="D2181" s="21">
        <f t="shared" si="38"/>
        <v>684437.6</v>
      </c>
      <c r="E2181" s="24">
        <f t="shared" si="38"/>
        <v>0</v>
      </c>
      <c r="F2181" s="104">
        <v>52458.21</v>
      </c>
      <c r="G2181" s="104">
        <v>0</v>
      </c>
      <c r="H2181" s="113">
        <v>55055.7</v>
      </c>
      <c r="I2181" s="113">
        <v>0</v>
      </c>
      <c r="J2181" s="31">
        <v>59044.63</v>
      </c>
      <c r="K2181" s="32">
        <v>0</v>
      </c>
      <c r="L2181" s="113">
        <v>56071.199999999997</v>
      </c>
      <c r="M2181" s="113">
        <v>0</v>
      </c>
      <c r="N2181" s="31">
        <v>55658.1</v>
      </c>
      <c r="O2181" s="32">
        <v>0</v>
      </c>
      <c r="P2181" s="105">
        <v>55515.3</v>
      </c>
      <c r="Q2181" s="105">
        <v>0</v>
      </c>
      <c r="R2181" s="31">
        <v>55782</v>
      </c>
      <c r="S2181" s="32">
        <v>0</v>
      </c>
      <c r="T2181" s="113">
        <v>59690.7</v>
      </c>
      <c r="U2181" s="113">
        <v>0</v>
      </c>
      <c r="V2181" s="31">
        <v>57302.1</v>
      </c>
      <c r="W2181" s="32">
        <v>0</v>
      </c>
      <c r="X2181" s="113">
        <v>57502.5</v>
      </c>
      <c r="Y2181" s="113">
        <v>0</v>
      </c>
      <c r="Z2181" s="31">
        <v>61635.16</v>
      </c>
      <c r="AA2181" s="32">
        <v>0</v>
      </c>
      <c r="AB2181" s="113">
        <v>58722</v>
      </c>
      <c r="AC2181" s="113">
        <v>0</v>
      </c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1702</v>
      </c>
      <c r="B2182" s="111" t="s">
        <v>948</v>
      </c>
      <c r="C2182" s="112" t="s">
        <v>949</v>
      </c>
      <c r="D2182" s="21">
        <f t="shared" si="38"/>
        <v>82987.199999999997</v>
      </c>
      <c r="E2182" s="24">
        <f t="shared" si="38"/>
        <v>0</v>
      </c>
      <c r="F2182" s="104">
        <v>6613.2</v>
      </c>
      <c r="G2182" s="104">
        <v>0</v>
      </c>
      <c r="H2182" s="113">
        <v>7072.8</v>
      </c>
      <c r="I2182" s="113">
        <v>0</v>
      </c>
      <c r="J2182" s="31">
        <v>6843</v>
      </c>
      <c r="K2182" s="32">
        <v>0</v>
      </c>
      <c r="L2182" s="113">
        <v>6843</v>
      </c>
      <c r="M2182" s="113">
        <v>0</v>
      </c>
      <c r="N2182" s="31">
        <v>6843</v>
      </c>
      <c r="O2182" s="32">
        <v>0</v>
      </c>
      <c r="P2182" s="113">
        <v>6843</v>
      </c>
      <c r="Q2182" s="113">
        <v>0</v>
      </c>
      <c r="R2182" s="31">
        <v>6843</v>
      </c>
      <c r="S2182" s="32">
        <v>0</v>
      </c>
      <c r="T2182" s="113">
        <v>6843</v>
      </c>
      <c r="U2182" s="113">
        <v>0</v>
      </c>
      <c r="V2182" s="31">
        <v>6843</v>
      </c>
      <c r="W2182" s="32">
        <v>0</v>
      </c>
      <c r="X2182" s="113">
        <v>6843</v>
      </c>
      <c r="Y2182" s="113">
        <v>0</v>
      </c>
      <c r="Z2182" s="31">
        <v>7569</v>
      </c>
      <c r="AA2182" s="32">
        <v>0</v>
      </c>
      <c r="AB2182" s="113">
        <v>6988.2</v>
      </c>
      <c r="AC2182" s="113">
        <v>0</v>
      </c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1702</v>
      </c>
      <c r="B2183" s="111" t="s">
        <v>950</v>
      </c>
      <c r="C2183" s="112" t="s">
        <v>951</v>
      </c>
      <c r="D2183" s="21">
        <f t="shared" si="38"/>
        <v>10275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>
        <v>1500</v>
      </c>
      <c r="U2183" s="105">
        <v>0</v>
      </c>
      <c r="V2183" s="106">
        <v>750</v>
      </c>
      <c r="W2183" s="107">
        <v>0</v>
      </c>
      <c r="X2183" s="105">
        <v>750</v>
      </c>
      <c r="Y2183" s="105">
        <v>0</v>
      </c>
      <c r="Z2183" s="106">
        <v>750</v>
      </c>
      <c r="AA2183" s="107">
        <v>0</v>
      </c>
      <c r="AB2183" s="105">
        <v>1125</v>
      </c>
      <c r="AC2183" s="105">
        <v>0</v>
      </c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1702</v>
      </c>
      <c r="B2184" s="111" t="s">
        <v>952</v>
      </c>
      <c r="C2184" s="112" t="s">
        <v>953</v>
      </c>
      <c r="D2184" s="21">
        <f t="shared" si="38"/>
        <v>171955</v>
      </c>
      <c r="E2184" s="24">
        <f t="shared" si="38"/>
        <v>0</v>
      </c>
      <c r="F2184" s="104">
        <v>9330</v>
      </c>
      <c r="G2184" s="104">
        <v>0</v>
      </c>
      <c r="H2184" s="105">
        <v>9928</v>
      </c>
      <c r="I2184" s="105">
        <v>0</v>
      </c>
      <c r="J2184" s="106">
        <v>9633</v>
      </c>
      <c r="K2184" s="107">
        <v>0</v>
      </c>
      <c r="L2184" s="105">
        <v>24424</v>
      </c>
      <c r="M2184" s="105">
        <v>0</v>
      </c>
      <c r="N2184" s="106">
        <v>14652</v>
      </c>
      <c r="O2184" s="107">
        <v>0</v>
      </c>
      <c r="P2184" s="105">
        <v>14390</v>
      </c>
      <c r="Q2184" s="105">
        <v>0</v>
      </c>
      <c r="R2184" s="106">
        <v>15000</v>
      </c>
      <c r="S2184" s="107">
        <v>0</v>
      </c>
      <c r="T2184" s="105">
        <v>24515</v>
      </c>
      <c r="U2184" s="105">
        <v>0</v>
      </c>
      <c r="V2184" s="106">
        <v>24608</v>
      </c>
      <c r="W2184" s="107">
        <v>0</v>
      </c>
      <c r="X2184" s="105">
        <v>12806</v>
      </c>
      <c r="Y2184" s="105">
        <v>0</v>
      </c>
      <c r="Z2184" s="106">
        <v>12669</v>
      </c>
      <c r="AA2184" s="107">
        <v>0</v>
      </c>
      <c r="AB2184" s="105">
        <v>0</v>
      </c>
      <c r="AC2184" s="105">
        <v>0</v>
      </c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1702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1702</v>
      </c>
      <c r="B2186" s="111" t="s">
        <v>956</v>
      </c>
      <c r="C2186" s="112" t="s">
        <v>1611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1702</v>
      </c>
      <c r="B2187" s="111" t="s">
        <v>957</v>
      </c>
      <c r="C2187" s="112" t="s">
        <v>1682</v>
      </c>
      <c r="D2187" s="21">
        <f t="shared" si="38"/>
        <v>1307816</v>
      </c>
      <c r="E2187" s="24">
        <f t="shared" si="38"/>
        <v>0</v>
      </c>
      <c r="F2187" s="104"/>
      <c r="G2187" s="104"/>
      <c r="H2187" s="113"/>
      <c r="I2187" s="113"/>
      <c r="J2187" s="31">
        <v>220000</v>
      </c>
      <c r="K2187" s="32">
        <v>0</v>
      </c>
      <c r="L2187" s="113">
        <v>111500</v>
      </c>
      <c r="M2187" s="113">
        <v>0</v>
      </c>
      <c r="N2187" s="31">
        <v>106800</v>
      </c>
      <c r="O2187" s="32">
        <v>0</v>
      </c>
      <c r="P2187" s="113">
        <v>0</v>
      </c>
      <c r="Q2187" s="113">
        <v>0</v>
      </c>
      <c r="R2187" s="31">
        <v>213000</v>
      </c>
      <c r="S2187" s="32">
        <v>0</v>
      </c>
      <c r="T2187" s="113">
        <v>0</v>
      </c>
      <c r="U2187" s="113">
        <v>0</v>
      </c>
      <c r="V2187" s="31">
        <v>106500</v>
      </c>
      <c r="W2187" s="32">
        <v>0</v>
      </c>
      <c r="X2187" s="113">
        <v>0</v>
      </c>
      <c r="Y2187" s="113">
        <v>0</v>
      </c>
      <c r="Z2187" s="31">
        <v>319016</v>
      </c>
      <c r="AA2187" s="32">
        <v>0</v>
      </c>
      <c r="AB2187" s="113">
        <v>231000</v>
      </c>
      <c r="AC2187" s="113">
        <v>0</v>
      </c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1702</v>
      </c>
      <c r="B2188" s="111" t="s">
        <v>958</v>
      </c>
      <c r="C2188" s="112" t="s">
        <v>1683</v>
      </c>
      <c r="D2188" s="21">
        <f t="shared" si="38"/>
        <v>56700</v>
      </c>
      <c r="E2188" s="24">
        <f t="shared" si="38"/>
        <v>0</v>
      </c>
      <c r="F2188" s="104">
        <v>4000</v>
      </c>
      <c r="G2188" s="104">
        <v>0</v>
      </c>
      <c r="H2188" s="105">
        <v>3700</v>
      </c>
      <c r="I2188" s="105">
        <v>0</v>
      </c>
      <c r="J2188" s="106">
        <v>4000</v>
      </c>
      <c r="K2188" s="107">
        <v>0</v>
      </c>
      <c r="L2188" s="105">
        <v>4000</v>
      </c>
      <c r="M2188" s="105">
        <v>0</v>
      </c>
      <c r="N2188" s="106">
        <v>4000</v>
      </c>
      <c r="O2188" s="107">
        <v>0</v>
      </c>
      <c r="P2188" s="113">
        <v>4000</v>
      </c>
      <c r="Q2188" s="113">
        <v>0</v>
      </c>
      <c r="R2188" s="106">
        <v>4000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>
        <v>10000</v>
      </c>
      <c r="Y2188" s="105">
        <v>0</v>
      </c>
      <c r="Z2188" s="106">
        <v>5500</v>
      </c>
      <c r="AA2188" s="107">
        <v>0</v>
      </c>
      <c r="AB2188" s="105">
        <v>5500</v>
      </c>
      <c r="AC2188" s="105">
        <v>0</v>
      </c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1702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1702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1702</v>
      </c>
      <c r="B2191" s="111" t="s">
        <v>963</v>
      </c>
      <c r="C2191" s="112" t="s">
        <v>1684</v>
      </c>
      <c r="D2191" s="21">
        <f t="shared" si="38"/>
        <v>1597200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>
        <v>355700</v>
      </c>
      <c r="M2191" s="113">
        <v>0</v>
      </c>
      <c r="N2191" s="31">
        <v>296400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344900</v>
      </c>
      <c r="W2191" s="32">
        <v>0</v>
      </c>
      <c r="X2191" s="113">
        <v>0</v>
      </c>
      <c r="Y2191" s="113">
        <v>0</v>
      </c>
      <c r="Z2191" s="31">
        <v>283100</v>
      </c>
      <c r="AA2191" s="32">
        <v>0</v>
      </c>
      <c r="AB2191" s="113">
        <v>317100</v>
      </c>
      <c r="AC2191" s="113">
        <v>0</v>
      </c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1702</v>
      </c>
      <c r="B2192" s="111" t="s">
        <v>964</v>
      </c>
      <c r="C2192" s="112" t="s">
        <v>1685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1702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1702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1702</v>
      </c>
      <c r="B2195" s="111" t="s">
        <v>969</v>
      </c>
      <c r="C2195" s="112" t="s">
        <v>970</v>
      </c>
      <c r="D2195" s="21">
        <f t="shared" si="38"/>
        <v>4948400</v>
      </c>
      <c r="E2195" s="24">
        <f t="shared" si="38"/>
        <v>1721500</v>
      </c>
      <c r="F2195" s="104">
        <v>424200</v>
      </c>
      <c r="G2195" s="104">
        <v>0</v>
      </c>
      <c r="H2195" s="113">
        <v>424400</v>
      </c>
      <c r="I2195" s="113">
        <v>0</v>
      </c>
      <c r="J2195" s="31">
        <v>413600</v>
      </c>
      <c r="K2195" s="32">
        <v>0</v>
      </c>
      <c r="L2195" s="113">
        <v>416800</v>
      </c>
      <c r="M2195" s="113">
        <v>355700</v>
      </c>
      <c r="N2195" s="31">
        <v>414800</v>
      </c>
      <c r="O2195" s="32">
        <v>355700</v>
      </c>
      <c r="P2195" s="105">
        <v>370500</v>
      </c>
      <c r="Q2195" s="105">
        <v>0</v>
      </c>
      <c r="R2195" s="31">
        <v>406900</v>
      </c>
      <c r="S2195" s="32">
        <v>0</v>
      </c>
      <c r="T2195" s="113">
        <v>411100</v>
      </c>
      <c r="U2195" s="113">
        <v>0</v>
      </c>
      <c r="V2195" s="31">
        <v>416200</v>
      </c>
      <c r="W2195" s="32">
        <v>344900</v>
      </c>
      <c r="X2195" s="113">
        <v>414000</v>
      </c>
      <c r="Y2195" s="113">
        <v>0</v>
      </c>
      <c r="Z2195" s="31">
        <v>416200</v>
      </c>
      <c r="AA2195" s="32">
        <v>348100</v>
      </c>
      <c r="AB2195" s="113">
        <v>419700</v>
      </c>
      <c r="AC2195" s="113">
        <v>317100</v>
      </c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1702</v>
      </c>
      <c r="B2196" s="111" t="s">
        <v>971</v>
      </c>
      <c r="C2196" s="112" t="s">
        <v>972</v>
      </c>
      <c r="D2196" s="21">
        <f t="shared" si="38"/>
        <v>347400</v>
      </c>
      <c r="E2196" s="24">
        <f t="shared" si="38"/>
        <v>0</v>
      </c>
      <c r="F2196" s="104">
        <v>25100</v>
      </c>
      <c r="G2196" s="104">
        <v>0</v>
      </c>
      <c r="H2196" s="105">
        <v>25100</v>
      </c>
      <c r="I2196" s="105">
        <v>0</v>
      </c>
      <c r="J2196" s="106">
        <v>26300</v>
      </c>
      <c r="K2196" s="107">
        <v>0</v>
      </c>
      <c r="L2196" s="105">
        <v>26300</v>
      </c>
      <c r="M2196" s="105">
        <v>0</v>
      </c>
      <c r="N2196" s="106">
        <v>25600</v>
      </c>
      <c r="O2196" s="107">
        <v>0</v>
      </c>
      <c r="P2196" s="113">
        <v>67700</v>
      </c>
      <c r="Q2196" s="113">
        <v>0</v>
      </c>
      <c r="R2196" s="106">
        <v>25600</v>
      </c>
      <c r="S2196" s="107">
        <v>0</v>
      </c>
      <c r="T2196" s="105">
        <v>25600</v>
      </c>
      <c r="U2196" s="105">
        <v>0</v>
      </c>
      <c r="V2196" s="106">
        <v>24100</v>
      </c>
      <c r="W2196" s="107">
        <v>0</v>
      </c>
      <c r="X2196" s="105">
        <v>25600</v>
      </c>
      <c r="Y2196" s="105">
        <v>0</v>
      </c>
      <c r="Z2196" s="106">
        <v>23400</v>
      </c>
      <c r="AA2196" s="107">
        <v>0</v>
      </c>
      <c r="AB2196" s="105">
        <v>27000</v>
      </c>
      <c r="AC2196" s="105">
        <v>0</v>
      </c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1702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1702</v>
      </c>
      <c r="B2198" s="111" t="s">
        <v>975</v>
      </c>
      <c r="C2198" s="112" t="s">
        <v>1612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1702</v>
      </c>
      <c r="B2199" s="111" t="s">
        <v>976</v>
      </c>
      <c r="C2199" s="112" t="s">
        <v>1613</v>
      </c>
      <c r="D2199" s="21">
        <f t="shared" si="38"/>
        <v>14057.11</v>
      </c>
      <c r="E2199" s="24">
        <f t="shared" si="38"/>
        <v>0</v>
      </c>
      <c r="F2199" s="104"/>
      <c r="G2199" s="104"/>
      <c r="H2199" s="113"/>
      <c r="I2199" s="113"/>
      <c r="J2199" s="31">
        <v>13600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457.11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>
        <v>0</v>
      </c>
      <c r="AA2199" s="32">
        <v>0</v>
      </c>
      <c r="AB2199" s="113">
        <v>0</v>
      </c>
      <c r="AC2199" s="113">
        <v>0</v>
      </c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1702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1702</v>
      </c>
      <c r="B2201" s="111" t="s">
        <v>979</v>
      </c>
      <c r="C2201" s="112" t="s">
        <v>980</v>
      </c>
      <c r="D2201" s="21">
        <f t="shared" si="38"/>
        <v>12000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>
        <v>12000</v>
      </c>
      <c r="AC2201" s="113">
        <v>0</v>
      </c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1702</v>
      </c>
      <c r="B2202" s="111" t="s">
        <v>981</v>
      </c>
      <c r="C2202" s="112" t="s">
        <v>982</v>
      </c>
      <c r="D2202" s="21">
        <f t="shared" si="38"/>
        <v>256490</v>
      </c>
      <c r="E2202" s="24">
        <f t="shared" si="38"/>
        <v>0</v>
      </c>
      <c r="F2202" s="104"/>
      <c r="G2202" s="104"/>
      <c r="H2202" s="105"/>
      <c r="I2202" s="105"/>
      <c r="J2202" s="106">
        <v>15900</v>
      </c>
      <c r="K2202" s="107">
        <v>0</v>
      </c>
      <c r="L2202" s="105">
        <v>62800</v>
      </c>
      <c r="M2202" s="105">
        <v>0</v>
      </c>
      <c r="N2202" s="106">
        <v>0</v>
      </c>
      <c r="O2202" s="107">
        <v>0</v>
      </c>
      <c r="P2202" s="113">
        <v>2190</v>
      </c>
      <c r="Q2202" s="113">
        <v>0</v>
      </c>
      <c r="R2202" s="106">
        <v>0</v>
      </c>
      <c r="S2202" s="107">
        <v>0</v>
      </c>
      <c r="T2202" s="105">
        <v>0</v>
      </c>
      <c r="U2202" s="105">
        <v>0</v>
      </c>
      <c r="V2202" s="106">
        <v>40150</v>
      </c>
      <c r="W2202" s="107">
        <v>0</v>
      </c>
      <c r="X2202" s="105">
        <v>61100</v>
      </c>
      <c r="Y2202" s="105">
        <v>0</v>
      </c>
      <c r="Z2202" s="106">
        <v>25000</v>
      </c>
      <c r="AA2202" s="107">
        <v>0</v>
      </c>
      <c r="AB2202" s="105">
        <v>49350</v>
      </c>
      <c r="AC2202" s="105">
        <v>0</v>
      </c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1702</v>
      </c>
      <c r="B2203" s="111" t="s">
        <v>983</v>
      </c>
      <c r="C2203" s="112" t="s">
        <v>1614</v>
      </c>
      <c r="D2203" s="21">
        <f t="shared" si="38"/>
        <v>103480</v>
      </c>
      <c r="E2203" s="24">
        <f t="shared" si="38"/>
        <v>0</v>
      </c>
      <c r="F2203" s="104"/>
      <c r="G2203" s="104"/>
      <c r="H2203" s="105"/>
      <c r="I2203" s="105"/>
      <c r="J2203" s="106">
        <v>4950</v>
      </c>
      <c r="K2203" s="107">
        <v>0</v>
      </c>
      <c r="L2203" s="105">
        <v>10250</v>
      </c>
      <c r="M2203" s="105">
        <v>0</v>
      </c>
      <c r="N2203" s="106">
        <v>2660</v>
      </c>
      <c r="O2203" s="107">
        <v>0</v>
      </c>
      <c r="P2203" s="105">
        <v>2100</v>
      </c>
      <c r="Q2203" s="105">
        <v>0</v>
      </c>
      <c r="R2203" s="106">
        <v>0</v>
      </c>
      <c r="S2203" s="107">
        <v>0</v>
      </c>
      <c r="T2203" s="105">
        <v>17640</v>
      </c>
      <c r="U2203" s="105">
        <v>0</v>
      </c>
      <c r="V2203" s="106">
        <v>0</v>
      </c>
      <c r="W2203" s="107">
        <v>0</v>
      </c>
      <c r="X2203" s="105">
        <v>12590</v>
      </c>
      <c r="Y2203" s="105">
        <v>0</v>
      </c>
      <c r="Z2203" s="106">
        <v>10800</v>
      </c>
      <c r="AA2203" s="107">
        <v>0</v>
      </c>
      <c r="AB2203" s="105">
        <v>42490</v>
      </c>
      <c r="AC2203" s="105">
        <v>0</v>
      </c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1702</v>
      </c>
      <c r="B2204" s="111" t="s">
        <v>984</v>
      </c>
      <c r="C2204" s="112" t="s">
        <v>1615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1702</v>
      </c>
      <c r="B2205" s="111" t="s">
        <v>985</v>
      </c>
      <c r="C2205" s="112" t="s">
        <v>1616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1702</v>
      </c>
      <c r="B2206" s="111" t="s">
        <v>986</v>
      </c>
      <c r="C2206" s="112" t="s">
        <v>1617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1702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1702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1702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1702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1702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1702</v>
      </c>
      <c r="B2212" s="111" t="s">
        <v>996</v>
      </c>
      <c r="C2212" s="112" t="s">
        <v>1686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1702</v>
      </c>
      <c r="B2213" s="111" t="s">
        <v>997</v>
      </c>
      <c r="C2213" s="112" t="s">
        <v>1687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1702</v>
      </c>
      <c r="B2214" s="111" t="s">
        <v>998</v>
      </c>
      <c r="C2214" s="112" t="s">
        <v>1688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1702</v>
      </c>
      <c r="B2215" s="111" t="s">
        <v>999</v>
      </c>
      <c r="C2215" s="112" t="s">
        <v>1689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1702</v>
      </c>
      <c r="B2216" s="111" t="s">
        <v>1000</v>
      </c>
      <c r="C2216" s="112" t="s">
        <v>1618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1702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1702</v>
      </c>
      <c r="B2218" s="111" t="s">
        <v>1003</v>
      </c>
      <c r="C2218" s="112" t="s">
        <v>1619</v>
      </c>
      <c r="D2218" s="21">
        <f t="shared" si="38"/>
        <v>134230</v>
      </c>
      <c r="E2218" s="24">
        <f t="shared" si="38"/>
        <v>0</v>
      </c>
      <c r="F2218" s="104">
        <v>560</v>
      </c>
      <c r="G2218" s="104">
        <v>0</v>
      </c>
      <c r="H2218" s="105">
        <v>0</v>
      </c>
      <c r="I2218" s="105">
        <v>0</v>
      </c>
      <c r="J2218" s="106">
        <v>4500</v>
      </c>
      <c r="K2218" s="107">
        <v>0</v>
      </c>
      <c r="L2218" s="105">
        <v>27000</v>
      </c>
      <c r="M2218" s="105">
        <v>0</v>
      </c>
      <c r="N2218" s="106">
        <v>0</v>
      </c>
      <c r="O2218" s="107">
        <v>0</v>
      </c>
      <c r="P2218" s="113">
        <v>48600</v>
      </c>
      <c r="Q2218" s="113">
        <v>0</v>
      </c>
      <c r="R2218" s="106">
        <v>9034</v>
      </c>
      <c r="S2218" s="107">
        <v>0</v>
      </c>
      <c r="T2218" s="105">
        <v>0</v>
      </c>
      <c r="U2218" s="105">
        <v>0</v>
      </c>
      <c r="V2218" s="106">
        <v>2500</v>
      </c>
      <c r="W2218" s="107">
        <v>0</v>
      </c>
      <c r="X2218" s="105">
        <v>0</v>
      </c>
      <c r="Y2218" s="105">
        <v>0</v>
      </c>
      <c r="Z2218" s="106">
        <v>0</v>
      </c>
      <c r="AA2218" s="107">
        <v>0</v>
      </c>
      <c r="AB2218" s="105">
        <v>42036</v>
      </c>
      <c r="AC2218" s="105">
        <v>0</v>
      </c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1702</v>
      </c>
      <c r="B2219" s="111" t="s">
        <v>1004</v>
      </c>
      <c r="C2219" s="112" t="s">
        <v>1620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1702</v>
      </c>
      <c r="B2220" s="111" t="s">
        <v>1005</v>
      </c>
      <c r="C2220" s="112" t="s">
        <v>1621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1702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1702</v>
      </c>
      <c r="B2222" s="111" t="s">
        <v>1008</v>
      </c>
      <c r="C2222" s="112" t="s">
        <v>1009</v>
      </c>
      <c r="D2222" s="21">
        <f t="shared" si="38"/>
        <v>15120</v>
      </c>
      <c r="E2222" s="24">
        <f t="shared" si="38"/>
        <v>0</v>
      </c>
      <c r="F2222" s="104">
        <v>480</v>
      </c>
      <c r="G2222" s="104">
        <v>0</v>
      </c>
      <c r="H2222" s="105">
        <v>0</v>
      </c>
      <c r="I2222" s="105">
        <v>0</v>
      </c>
      <c r="J2222" s="106">
        <v>4320</v>
      </c>
      <c r="K2222" s="107">
        <v>0</v>
      </c>
      <c r="L2222" s="105">
        <v>560</v>
      </c>
      <c r="M2222" s="105">
        <v>0</v>
      </c>
      <c r="N2222" s="106">
        <v>400</v>
      </c>
      <c r="O2222" s="107">
        <v>0</v>
      </c>
      <c r="P2222" s="113">
        <v>9120</v>
      </c>
      <c r="Q2222" s="113">
        <v>0</v>
      </c>
      <c r="R2222" s="106">
        <v>0</v>
      </c>
      <c r="S2222" s="107">
        <v>0</v>
      </c>
      <c r="T2222" s="105">
        <v>0</v>
      </c>
      <c r="U2222" s="105">
        <v>0</v>
      </c>
      <c r="V2222" s="106">
        <v>240</v>
      </c>
      <c r="W2222" s="107">
        <v>0</v>
      </c>
      <c r="X2222" s="105">
        <v>0</v>
      </c>
      <c r="Y2222" s="105">
        <v>0</v>
      </c>
      <c r="Z2222" s="106">
        <v>0</v>
      </c>
      <c r="AA2222" s="107">
        <v>0</v>
      </c>
      <c r="AB2222" s="105">
        <v>0</v>
      </c>
      <c r="AC2222" s="105">
        <v>0</v>
      </c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1702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1702</v>
      </c>
      <c r="B2224" s="111" t="s">
        <v>1012</v>
      </c>
      <c r="C2224" s="112" t="s">
        <v>1013</v>
      </c>
      <c r="D2224" s="21">
        <f t="shared" si="38"/>
        <v>21800</v>
      </c>
      <c r="E2224" s="24">
        <f t="shared" si="38"/>
        <v>0</v>
      </c>
      <c r="F2224" s="104"/>
      <c r="G2224" s="104"/>
      <c r="H2224" s="105"/>
      <c r="I2224" s="105"/>
      <c r="J2224" s="106">
        <v>6000</v>
      </c>
      <c r="K2224" s="107">
        <v>0</v>
      </c>
      <c r="L2224" s="105">
        <v>2400</v>
      </c>
      <c r="M2224" s="105">
        <v>0</v>
      </c>
      <c r="N2224" s="106">
        <v>1400</v>
      </c>
      <c r="O2224" s="107">
        <v>0</v>
      </c>
      <c r="P2224" s="113">
        <v>12000</v>
      </c>
      <c r="Q2224" s="113">
        <v>0</v>
      </c>
      <c r="R2224" s="106">
        <v>0</v>
      </c>
      <c r="S2224" s="107">
        <v>0</v>
      </c>
      <c r="T2224" s="105">
        <v>0</v>
      </c>
      <c r="U2224" s="105">
        <v>0</v>
      </c>
      <c r="V2224" s="106">
        <v>0</v>
      </c>
      <c r="W2224" s="107">
        <v>0</v>
      </c>
      <c r="X2224" s="105">
        <v>0</v>
      </c>
      <c r="Y2224" s="105">
        <v>0</v>
      </c>
      <c r="Z2224" s="106">
        <v>0</v>
      </c>
      <c r="AA2224" s="107">
        <v>0</v>
      </c>
      <c r="AB2224" s="105">
        <v>0</v>
      </c>
      <c r="AC2224" s="105">
        <v>0</v>
      </c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1702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1702</v>
      </c>
      <c r="B2226" s="111" t="s">
        <v>1016</v>
      </c>
      <c r="C2226" s="112" t="s">
        <v>1017</v>
      </c>
      <c r="D2226" s="21">
        <f t="shared" si="38"/>
        <v>32674</v>
      </c>
      <c r="E2226" s="24">
        <f t="shared" si="38"/>
        <v>0</v>
      </c>
      <c r="F2226" s="104">
        <v>2648</v>
      </c>
      <c r="G2226" s="104">
        <v>0</v>
      </c>
      <c r="H2226" s="113">
        <v>0</v>
      </c>
      <c r="I2226" s="113">
        <v>0</v>
      </c>
      <c r="J2226" s="31">
        <v>2088</v>
      </c>
      <c r="K2226" s="32">
        <v>0</v>
      </c>
      <c r="L2226" s="113">
        <v>9710</v>
      </c>
      <c r="M2226" s="113">
        <v>0</v>
      </c>
      <c r="N2226" s="31">
        <v>2300</v>
      </c>
      <c r="O2226" s="32">
        <v>0</v>
      </c>
      <c r="P2226" s="113">
        <v>7784</v>
      </c>
      <c r="Q2226" s="113">
        <v>0</v>
      </c>
      <c r="R2226" s="31">
        <v>4912</v>
      </c>
      <c r="S2226" s="32">
        <v>0</v>
      </c>
      <c r="T2226" s="113">
        <v>912</v>
      </c>
      <c r="U2226" s="113">
        <v>0</v>
      </c>
      <c r="V2226" s="31">
        <v>2320</v>
      </c>
      <c r="W2226" s="32">
        <v>0</v>
      </c>
      <c r="X2226" s="113">
        <v>0</v>
      </c>
      <c r="Y2226" s="113">
        <v>0</v>
      </c>
      <c r="Z2226" s="31">
        <v>0</v>
      </c>
      <c r="AA2226" s="32">
        <v>0</v>
      </c>
      <c r="AB2226" s="113">
        <v>0</v>
      </c>
      <c r="AC2226" s="113">
        <v>0</v>
      </c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1702</v>
      </c>
      <c r="B2227" s="111" t="s">
        <v>1018</v>
      </c>
      <c r="C2227" s="112" t="s">
        <v>1019</v>
      </c>
      <c r="D2227" s="21">
        <f t="shared" si="38"/>
        <v>254150.6</v>
      </c>
      <c r="E2227" s="24">
        <f t="shared" si="38"/>
        <v>0</v>
      </c>
      <c r="F2227" s="104">
        <v>1830</v>
      </c>
      <c r="G2227" s="104">
        <v>0</v>
      </c>
      <c r="H2227" s="113">
        <v>11222.67</v>
      </c>
      <c r="I2227" s="113">
        <v>0</v>
      </c>
      <c r="J2227" s="31">
        <v>10054.17</v>
      </c>
      <c r="K2227" s="32">
        <v>0</v>
      </c>
      <c r="L2227" s="113">
        <v>14096.5</v>
      </c>
      <c r="M2227" s="113">
        <v>0</v>
      </c>
      <c r="N2227" s="31">
        <v>7757.33</v>
      </c>
      <c r="O2227" s="32">
        <v>0</v>
      </c>
      <c r="P2227" s="113">
        <v>102551.33</v>
      </c>
      <c r="Q2227" s="113">
        <v>0</v>
      </c>
      <c r="R2227" s="31">
        <v>7132.67</v>
      </c>
      <c r="S2227" s="32">
        <v>0</v>
      </c>
      <c r="T2227" s="113">
        <v>12342.67</v>
      </c>
      <c r="U2227" s="113">
        <v>0</v>
      </c>
      <c r="V2227" s="31">
        <v>6417.33</v>
      </c>
      <c r="W2227" s="32">
        <v>0</v>
      </c>
      <c r="X2227" s="113">
        <v>30914.33</v>
      </c>
      <c r="Y2227" s="113">
        <v>0</v>
      </c>
      <c r="Z2227" s="31">
        <v>24199</v>
      </c>
      <c r="AA2227" s="32">
        <v>0</v>
      </c>
      <c r="AB2227" s="113">
        <v>25632.6</v>
      </c>
      <c r="AC2227" s="113">
        <v>0</v>
      </c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1702</v>
      </c>
      <c r="B2228" s="111" t="s">
        <v>1020</v>
      </c>
      <c r="C2228" s="112" t="s">
        <v>1021</v>
      </c>
      <c r="D2228" s="21">
        <f t="shared" si="38"/>
        <v>61910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>
        <v>9350</v>
      </c>
      <c r="O2228" s="32">
        <v>0</v>
      </c>
      <c r="P2228" s="113">
        <v>0</v>
      </c>
      <c r="Q2228" s="113">
        <v>0</v>
      </c>
      <c r="R2228" s="31">
        <v>2800</v>
      </c>
      <c r="S2228" s="32">
        <v>0</v>
      </c>
      <c r="T2228" s="113">
        <v>12400</v>
      </c>
      <c r="U2228" s="113">
        <v>0</v>
      </c>
      <c r="V2228" s="31">
        <v>13800</v>
      </c>
      <c r="W2228" s="32">
        <v>0</v>
      </c>
      <c r="X2228" s="113">
        <v>0</v>
      </c>
      <c r="Y2228" s="113">
        <v>0</v>
      </c>
      <c r="Z2228" s="31">
        <v>23560</v>
      </c>
      <c r="AA2228" s="32">
        <v>0</v>
      </c>
      <c r="AB2228" s="113">
        <v>0</v>
      </c>
      <c r="AC2228" s="113">
        <v>0</v>
      </c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1702</v>
      </c>
      <c r="B2229" s="111" t="s">
        <v>1022</v>
      </c>
      <c r="C2229" s="112" t="s">
        <v>1023</v>
      </c>
      <c r="D2229" s="21">
        <f t="shared" si="38"/>
        <v>54895</v>
      </c>
      <c r="E2229" s="24">
        <f t="shared" si="38"/>
        <v>0</v>
      </c>
      <c r="F2229" s="104"/>
      <c r="G2229" s="104"/>
      <c r="H2229" s="113">
        <v>5815</v>
      </c>
      <c r="I2229" s="113">
        <v>0</v>
      </c>
      <c r="J2229" s="31">
        <v>1600</v>
      </c>
      <c r="K2229" s="32">
        <v>0</v>
      </c>
      <c r="L2229" s="113">
        <v>3695</v>
      </c>
      <c r="M2229" s="113">
        <v>0</v>
      </c>
      <c r="N2229" s="31">
        <v>4100</v>
      </c>
      <c r="O2229" s="32">
        <v>0</v>
      </c>
      <c r="P2229" s="113">
        <v>0</v>
      </c>
      <c r="Q2229" s="113">
        <v>0</v>
      </c>
      <c r="R2229" s="31">
        <v>8770</v>
      </c>
      <c r="S2229" s="32">
        <v>0</v>
      </c>
      <c r="T2229" s="113">
        <v>5590</v>
      </c>
      <c r="U2229" s="113">
        <v>0</v>
      </c>
      <c r="V2229" s="31">
        <v>1580</v>
      </c>
      <c r="W2229" s="32">
        <v>0</v>
      </c>
      <c r="X2229" s="113">
        <v>500</v>
      </c>
      <c r="Y2229" s="113">
        <v>0</v>
      </c>
      <c r="Z2229" s="31">
        <v>1750</v>
      </c>
      <c r="AA2229" s="32">
        <v>0</v>
      </c>
      <c r="AB2229" s="113">
        <v>21495</v>
      </c>
      <c r="AC2229" s="113">
        <v>0</v>
      </c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1702</v>
      </c>
      <c r="B2230" s="111" t="s">
        <v>1024</v>
      </c>
      <c r="C2230" s="112" t="s">
        <v>1025</v>
      </c>
      <c r="D2230" s="21">
        <f t="shared" si="38"/>
        <v>0</v>
      </c>
      <c r="E2230" s="24">
        <f t="shared" si="38"/>
        <v>0</v>
      </c>
      <c r="F2230" s="104"/>
      <c r="G2230" s="104"/>
      <c r="H2230" s="113"/>
      <c r="I2230" s="113"/>
      <c r="J2230" s="31"/>
      <c r="K2230" s="32"/>
      <c r="L2230" s="113"/>
      <c r="M2230" s="113"/>
      <c r="N2230" s="31"/>
      <c r="O2230" s="32"/>
      <c r="P2230" s="113"/>
      <c r="Q2230" s="113"/>
      <c r="R2230" s="31"/>
      <c r="S2230" s="32"/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1702</v>
      </c>
      <c r="B2231" s="111" t="s">
        <v>1026</v>
      </c>
      <c r="C2231" s="112" t="s">
        <v>1027</v>
      </c>
      <c r="D2231" s="21">
        <f t="shared" si="38"/>
        <v>434510</v>
      </c>
      <c r="E2231" s="24">
        <f t="shared" si="38"/>
        <v>0</v>
      </c>
      <c r="F2231" s="104">
        <v>27380</v>
      </c>
      <c r="G2231" s="104">
        <v>0</v>
      </c>
      <c r="H2231" s="113">
        <v>18210</v>
      </c>
      <c r="I2231" s="113">
        <v>0</v>
      </c>
      <c r="J2231" s="31">
        <v>23270</v>
      </c>
      <c r="K2231" s="32">
        <v>0</v>
      </c>
      <c r="L2231" s="113">
        <v>25390</v>
      </c>
      <c r="M2231" s="113">
        <v>0</v>
      </c>
      <c r="N2231" s="31">
        <v>24760</v>
      </c>
      <c r="O2231" s="32">
        <v>0</v>
      </c>
      <c r="P2231" s="113">
        <v>20590</v>
      </c>
      <c r="Q2231" s="113">
        <v>0</v>
      </c>
      <c r="R2231" s="31">
        <v>34460</v>
      </c>
      <c r="S2231" s="32">
        <v>0</v>
      </c>
      <c r="T2231" s="113">
        <v>29230</v>
      </c>
      <c r="U2231" s="113">
        <v>0</v>
      </c>
      <c r="V2231" s="31">
        <v>53320</v>
      </c>
      <c r="W2231" s="32">
        <v>0</v>
      </c>
      <c r="X2231" s="113">
        <v>31800</v>
      </c>
      <c r="Y2231" s="113">
        <v>0</v>
      </c>
      <c r="Z2231" s="31">
        <v>50960</v>
      </c>
      <c r="AA2231" s="32">
        <v>0</v>
      </c>
      <c r="AB2231" s="113">
        <v>95140</v>
      </c>
      <c r="AC2231" s="113">
        <v>0</v>
      </c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1702</v>
      </c>
      <c r="B2232" s="111" t="s">
        <v>1028</v>
      </c>
      <c r="C2232" s="112" t="s">
        <v>1029</v>
      </c>
      <c r="D2232" s="21">
        <f t="shared" si="38"/>
        <v>565855.72</v>
      </c>
      <c r="E2232" s="24">
        <f t="shared" si="38"/>
        <v>0</v>
      </c>
      <c r="F2232" s="104"/>
      <c r="G2232" s="104"/>
      <c r="H2232" s="113">
        <v>565</v>
      </c>
      <c r="I2232" s="113">
        <v>0</v>
      </c>
      <c r="J2232" s="31">
        <v>31110</v>
      </c>
      <c r="K2232" s="32">
        <v>0</v>
      </c>
      <c r="L2232" s="113">
        <v>12652</v>
      </c>
      <c r="M2232" s="113">
        <v>0</v>
      </c>
      <c r="N2232" s="31">
        <v>11957</v>
      </c>
      <c r="O2232" s="32">
        <v>0</v>
      </c>
      <c r="P2232" s="113">
        <v>40130</v>
      </c>
      <c r="Q2232" s="113">
        <v>0</v>
      </c>
      <c r="R2232" s="31">
        <v>23500</v>
      </c>
      <c r="S2232" s="32">
        <v>0</v>
      </c>
      <c r="T2232" s="113">
        <v>13861</v>
      </c>
      <c r="U2232" s="113">
        <v>0</v>
      </c>
      <c r="V2232" s="31">
        <v>66450</v>
      </c>
      <c r="W2232" s="32">
        <v>0</v>
      </c>
      <c r="X2232" s="113">
        <v>60586</v>
      </c>
      <c r="Y2232" s="113">
        <v>0</v>
      </c>
      <c r="Z2232" s="31">
        <v>65757.600000000006</v>
      </c>
      <c r="AA2232" s="32">
        <v>0</v>
      </c>
      <c r="AB2232" s="113">
        <v>239287.12</v>
      </c>
      <c r="AC2232" s="113">
        <v>0</v>
      </c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1702</v>
      </c>
      <c r="B2233" s="111" t="s">
        <v>1030</v>
      </c>
      <c r="C2233" s="112" t="s">
        <v>1031</v>
      </c>
      <c r="D2233" s="21">
        <f t="shared" si="38"/>
        <v>73831</v>
      </c>
      <c r="E2233" s="24">
        <f t="shared" si="38"/>
        <v>0</v>
      </c>
      <c r="F2233" s="104"/>
      <c r="G2233" s="104"/>
      <c r="H2233" s="105"/>
      <c r="I2233" s="105"/>
      <c r="J2233" s="106">
        <v>16937</v>
      </c>
      <c r="K2233" s="107">
        <v>0</v>
      </c>
      <c r="L2233" s="105">
        <v>1735</v>
      </c>
      <c r="M2233" s="105">
        <v>0</v>
      </c>
      <c r="N2233" s="106">
        <v>7670</v>
      </c>
      <c r="O2233" s="107">
        <v>0</v>
      </c>
      <c r="P2233" s="113">
        <v>0</v>
      </c>
      <c r="Q2233" s="113">
        <v>0</v>
      </c>
      <c r="R2233" s="106">
        <v>4805</v>
      </c>
      <c r="S2233" s="107">
        <v>0</v>
      </c>
      <c r="T2233" s="105">
        <v>4800</v>
      </c>
      <c r="U2233" s="105">
        <v>0</v>
      </c>
      <c r="V2233" s="106">
        <v>2110</v>
      </c>
      <c r="W2233" s="107">
        <v>0</v>
      </c>
      <c r="X2233" s="105">
        <v>3930</v>
      </c>
      <c r="Y2233" s="105">
        <v>0</v>
      </c>
      <c r="Z2233" s="106">
        <v>31844</v>
      </c>
      <c r="AA2233" s="107">
        <v>0</v>
      </c>
      <c r="AB2233" s="105">
        <v>0</v>
      </c>
      <c r="AC2233" s="105">
        <v>0</v>
      </c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1702</v>
      </c>
      <c r="B2234" s="111" t="s">
        <v>1032</v>
      </c>
      <c r="C2234" s="112" t="s">
        <v>1033</v>
      </c>
      <c r="D2234" s="21">
        <f t="shared" si="38"/>
        <v>25690</v>
      </c>
      <c r="E2234" s="24">
        <f t="shared" si="38"/>
        <v>0</v>
      </c>
      <c r="F2234" s="104"/>
      <c r="G2234" s="104"/>
      <c r="H2234" s="113"/>
      <c r="I2234" s="113"/>
      <c r="J2234" s="31"/>
      <c r="K2234" s="32"/>
      <c r="L2234" s="113"/>
      <c r="M2234" s="113"/>
      <c r="N2234" s="31"/>
      <c r="O2234" s="32"/>
      <c r="P2234" s="105">
        <v>2400</v>
      </c>
      <c r="Q2234" s="105">
        <v>0</v>
      </c>
      <c r="R2234" s="31">
        <v>0</v>
      </c>
      <c r="S2234" s="32">
        <v>0</v>
      </c>
      <c r="T2234" s="113">
        <v>3290</v>
      </c>
      <c r="U2234" s="113">
        <v>0</v>
      </c>
      <c r="V2234" s="31">
        <v>0</v>
      </c>
      <c r="W2234" s="32">
        <v>0</v>
      </c>
      <c r="X2234" s="113">
        <v>0</v>
      </c>
      <c r="Y2234" s="113">
        <v>0</v>
      </c>
      <c r="Z2234" s="31">
        <v>0</v>
      </c>
      <c r="AA2234" s="32">
        <v>0</v>
      </c>
      <c r="AB2234" s="113">
        <v>20000</v>
      </c>
      <c r="AC2234" s="113">
        <v>0</v>
      </c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1702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1702</v>
      </c>
      <c r="B2236" s="111" t="s">
        <v>1036</v>
      </c>
      <c r="C2236" s="112" t="s">
        <v>1037</v>
      </c>
      <c r="D2236" s="21">
        <f t="shared" si="38"/>
        <v>896550</v>
      </c>
      <c r="E2236" s="24">
        <f t="shared" si="38"/>
        <v>0</v>
      </c>
      <c r="F2236" s="104">
        <v>380000</v>
      </c>
      <c r="G2236" s="104">
        <v>0</v>
      </c>
      <c r="H2236" s="105">
        <v>0</v>
      </c>
      <c r="I2236" s="105">
        <v>0</v>
      </c>
      <c r="J2236" s="106">
        <v>0</v>
      </c>
      <c r="K2236" s="107">
        <v>0</v>
      </c>
      <c r="L2236" s="105">
        <v>0</v>
      </c>
      <c r="M2236" s="105">
        <v>0</v>
      </c>
      <c r="N2236" s="106">
        <v>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>
        <v>137250</v>
      </c>
      <c r="U2236" s="105">
        <v>0</v>
      </c>
      <c r="V2236" s="106">
        <v>337500</v>
      </c>
      <c r="W2236" s="107">
        <v>0</v>
      </c>
      <c r="X2236" s="105">
        <v>41800</v>
      </c>
      <c r="Y2236" s="105">
        <v>0</v>
      </c>
      <c r="Z2236" s="106">
        <v>0</v>
      </c>
      <c r="AA2236" s="107">
        <v>0</v>
      </c>
      <c r="AB2236" s="105">
        <v>0</v>
      </c>
      <c r="AC2236" s="105">
        <v>0</v>
      </c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1702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1702</v>
      </c>
      <c r="B2238" s="111" t="s">
        <v>1040</v>
      </c>
      <c r="C2238" s="112" t="s">
        <v>1041</v>
      </c>
      <c r="D2238" s="21">
        <f t="shared" si="38"/>
        <v>79385.53</v>
      </c>
      <c r="E2238" s="24">
        <f t="shared" si="38"/>
        <v>0</v>
      </c>
      <c r="F2238" s="104"/>
      <c r="G2238" s="104"/>
      <c r="H2238" s="113"/>
      <c r="I2238" s="113"/>
      <c r="J2238" s="31">
        <v>6652.55</v>
      </c>
      <c r="K2238" s="32">
        <v>0</v>
      </c>
      <c r="L2238" s="113">
        <v>2670</v>
      </c>
      <c r="M2238" s="113">
        <v>0</v>
      </c>
      <c r="N2238" s="31">
        <v>11478.96</v>
      </c>
      <c r="O2238" s="32">
        <v>0</v>
      </c>
      <c r="P2238" s="105">
        <v>10350</v>
      </c>
      <c r="Q2238" s="105">
        <v>0</v>
      </c>
      <c r="R2238" s="31">
        <v>400</v>
      </c>
      <c r="S2238" s="32">
        <v>0</v>
      </c>
      <c r="T2238" s="113">
        <v>20422.98</v>
      </c>
      <c r="U2238" s="113">
        <v>0</v>
      </c>
      <c r="V2238" s="31">
        <v>7800</v>
      </c>
      <c r="W2238" s="32">
        <v>0</v>
      </c>
      <c r="X2238" s="113">
        <v>0</v>
      </c>
      <c r="Y2238" s="113">
        <v>0</v>
      </c>
      <c r="Z2238" s="31">
        <v>8541.35</v>
      </c>
      <c r="AA2238" s="32">
        <v>0</v>
      </c>
      <c r="AB2238" s="113">
        <v>11069.69</v>
      </c>
      <c r="AC2238" s="113">
        <v>0</v>
      </c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1702</v>
      </c>
      <c r="B2239" s="111" t="s">
        <v>1042</v>
      </c>
      <c r="C2239" s="112" t="s">
        <v>1043</v>
      </c>
      <c r="D2239" s="21">
        <f t="shared" si="38"/>
        <v>5500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5500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>
        <v>0</v>
      </c>
      <c r="U2239" s="113">
        <v>0</v>
      </c>
      <c r="V2239" s="31">
        <v>0</v>
      </c>
      <c r="W2239" s="32">
        <v>0</v>
      </c>
      <c r="X2239" s="113">
        <v>0</v>
      </c>
      <c r="Y2239" s="113">
        <v>0</v>
      </c>
      <c r="Z2239" s="31">
        <v>0</v>
      </c>
      <c r="AA2239" s="32">
        <v>0</v>
      </c>
      <c r="AB2239" s="113">
        <v>0</v>
      </c>
      <c r="AC2239" s="113">
        <v>0</v>
      </c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1702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1702</v>
      </c>
      <c r="B2241" s="111" t="s">
        <v>1046</v>
      </c>
      <c r="C2241" s="112" t="s">
        <v>1047</v>
      </c>
      <c r="D2241" s="21">
        <f t="shared" si="38"/>
        <v>33200</v>
      </c>
      <c r="E2241" s="24">
        <f t="shared" si="38"/>
        <v>0</v>
      </c>
      <c r="F2241" s="104"/>
      <c r="G2241" s="104"/>
      <c r="H2241" s="113"/>
      <c r="I2241" s="113"/>
      <c r="J2241" s="31"/>
      <c r="K2241" s="32"/>
      <c r="L2241" s="113">
        <v>8200</v>
      </c>
      <c r="M2241" s="113">
        <v>0</v>
      </c>
      <c r="N2241" s="31">
        <v>25000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>
        <v>0</v>
      </c>
      <c r="Y2241" s="113">
        <v>0</v>
      </c>
      <c r="Z2241" s="31">
        <v>0</v>
      </c>
      <c r="AA2241" s="32">
        <v>0</v>
      </c>
      <c r="AB2241" s="113">
        <v>0</v>
      </c>
      <c r="AC2241" s="113">
        <v>0</v>
      </c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1702</v>
      </c>
      <c r="B2242" s="111" t="s">
        <v>1048</v>
      </c>
      <c r="C2242" s="112" t="s">
        <v>1049</v>
      </c>
      <c r="D2242" s="21">
        <f t="shared" si="38"/>
        <v>2350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>
        <v>1815</v>
      </c>
      <c r="Q2242" s="113">
        <v>0</v>
      </c>
      <c r="R2242" s="31">
        <v>0</v>
      </c>
      <c r="S2242" s="32">
        <v>0</v>
      </c>
      <c r="T2242" s="113">
        <v>0</v>
      </c>
      <c r="U2242" s="113">
        <v>0</v>
      </c>
      <c r="V2242" s="31">
        <v>0</v>
      </c>
      <c r="W2242" s="32">
        <v>0</v>
      </c>
      <c r="X2242" s="113">
        <v>0</v>
      </c>
      <c r="Y2242" s="113">
        <v>0</v>
      </c>
      <c r="Z2242" s="31">
        <v>0</v>
      </c>
      <c r="AA2242" s="32">
        <v>0</v>
      </c>
      <c r="AB2242" s="113">
        <v>535</v>
      </c>
      <c r="AC2242" s="113">
        <v>0</v>
      </c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1702</v>
      </c>
      <c r="B2243" s="111" t="s">
        <v>1050</v>
      </c>
      <c r="C2243" s="112" t="s">
        <v>1051</v>
      </c>
      <c r="D2243" s="21">
        <f t="shared" si="38"/>
        <v>33324</v>
      </c>
      <c r="E2243" s="24">
        <f t="shared" si="38"/>
        <v>100</v>
      </c>
      <c r="F2243" s="104"/>
      <c r="G2243" s="104"/>
      <c r="H2243" s="105">
        <v>8500</v>
      </c>
      <c r="I2243" s="105">
        <v>0</v>
      </c>
      <c r="J2243" s="106">
        <v>0</v>
      </c>
      <c r="K2243" s="107">
        <v>0</v>
      </c>
      <c r="L2243" s="105">
        <v>24824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100</v>
      </c>
      <c r="T2243" s="105">
        <v>0</v>
      </c>
      <c r="U2243" s="105">
        <v>0</v>
      </c>
      <c r="V2243" s="106">
        <v>0</v>
      </c>
      <c r="W2243" s="107">
        <v>0</v>
      </c>
      <c r="X2243" s="105">
        <v>0</v>
      </c>
      <c r="Y2243" s="105">
        <v>0</v>
      </c>
      <c r="Z2243" s="106">
        <v>0</v>
      </c>
      <c r="AA2243" s="107">
        <v>0</v>
      </c>
      <c r="AB2243" s="105">
        <v>0</v>
      </c>
      <c r="AC2243" s="105">
        <v>0</v>
      </c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1702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1702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1702</v>
      </c>
      <c r="B2246" s="111" t="s">
        <v>1056</v>
      </c>
      <c r="C2246" s="112" t="s">
        <v>1057</v>
      </c>
      <c r="D2246" s="21">
        <f t="shared" si="39"/>
        <v>67170.97</v>
      </c>
      <c r="E2246" s="24">
        <f t="shared" si="39"/>
        <v>0</v>
      </c>
      <c r="F2246" s="104">
        <v>13000</v>
      </c>
      <c r="G2246" s="104">
        <v>0</v>
      </c>
      <c r="H2246" s="113">
        <v>3000</v>
      </c>
      <c r="I2246" s="113">
        <v>0</v>
      </c>
      <c r="J2246" s="31">
        <v>2000</v>
      </c>
      <c r="K2246" s="32">
        <v>0</v>
      </c>
      <c r="L2246" s="113">
        <v>4580</v>
      </c>
      <c r="M2246" s="113">
        <v>0</v>
      </c>
      <c r="N2246" s="31">
        <v>0</v>
      </c>
      <c r="O2246" s="32">
        <v>0</v>
      </c>
      <c r="P2246" s="113">
        <v>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2000</v>
      </c>
      <c r="W2246" s="32">
        <v>0</v>
      </c>
      <c r="X2246" s="113">
        <v>0</v>
      </c>
      <c r="Y2246" s="113">
        <v>0</v>
      </c>
      <c r="Z2246" s="31">
        <v>15590.97</v>
      </c>
      <c r="AA2246" s="32">
        <v>0</v>
      </c>
      <c r="AB2246" s="113">
        <v>27000</v>
      </c>
      <c r="AC2246" s="113">
        <v>0</v>
      </c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1702</v>
      </c>
      <c r="B2247" s="111" t="s">
        <v>1058</v>
      </c>
      <c r="C2247" s="112" t="s">
        <v>1059</v>
      </c>
      <c r="D2247" s="21">
        <f t="shared" si="39"/>
        <v>72300</v>
      </c>
      <c r="E2247" s="24">
        <f t="shared" si="39"/>
        <v>0</v>
      </c>
      <c r="F2247" s="104">
        <v>7000</v>
      </c>
      <c r="G2247" s="104">
        <v>0</v>
      </c>
      <c r="H2247" s="113">
        <v>4400</v>
      </c>
      <c r="I2247" s="113">
        <v>0</v>
      </c>
      <c r="J2247" s="31">
        <v>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5800</v>
      </c>
      <c r="Q2247" s="113">
        <v>0</v>
      </c>
      <c r="R2247" s="31">
        <v>0</v>
      </c>
      <c r="S2247" s="32">
        <v>0</v>
      </c>
      <c r="T2247" s="113">
        <v>0</v>
      </c>
      <c r="U2247" s="113">
        <v>0</v>
      </c>
      <c r="V2247" s="31">
        <v>0</v>
      </c>
      <c r="W2247" s="32">
        <v>0</v>
      </c>
      <c r="X2247" s="113">
        <v>0</v>
      </c>
      <c r="Y2247" s="113">
        <v>0</v>
      </c>
      <c r="Z2247" s="31">
        <v>51600</v>
      </c>
      <c r="AA2247" s="32">
        <v>0</v>
      </c>
      <c r="AB2247" s="113">
        <v>3500</v>
      </c>
      <c r="AC2247" s="113">
        <v>0</v>
      </c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1702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1702</v>
      </c>
      <c r="B2249" s="111" t="s">
        <v>1062</v>
      </c>
      <c r="C2249" s="112" t="s">
        <v>1063</v>
      </c>
      <c r="D2249" s="21">
        <f t="shared" si="39"/>
        <v>219400.2</v>
      </c>
      <c r="E2249" s="24">
        <f t="shared" si="39"/>
        <v>0</v>
      </c>
      <c r="F2249" s="104">
        <v>13980</v>
      </c>
      <c r="G2249" s="104">
        <v>0</v>
      </c>
      <c r="H2249" s="105">
        <v>17280</v>
      </c>
      <c r="I2249" s="105">
        <v>0</v>
      </c>
      <c r="J2249" s="106">
        <v>15833.6</v>
      </c>
      <c r="K2249" s="107">
        <v>0</v>
      </c>
      <c r="L2249" s="105">
        <v>14360</v>
      </c>
      <c r="M2249" s="105">
        <v>0</v>
      </c>
      <c r="N2249" s="106">
        <v>12962.6</v>
      </c>
      <c r="O2249" s="107">
        <v>0</v>
      </c>
      <c r="P2249" s="105">
        <v>19424</v>
      </c>
      <c r="Q2249" s="105">
        <v>0</v>
      </c>
      <c r="R2249" s="106">
        <v>12980</v>
      </c>
      <c r="S2249" s="107">
        <v>0</v>
      </c>
      <c r="T2249" s="105">
        <v>27749</v>
      </c>
      <c r="U2249" s="105">
        <v>0</v>
      </c>
      <c r="V2249" s="106">
        <v>16770</v>
      </c>
      <c r="W2249" s="107">
        <v>0</v>
      </c>
      <c r="X2249" s="105">
        <v>14655</v>
      </c>
      <c r="Y2249" s="105">
        <v>0</v>
      </c>
      <c r="Z2249" s="106">
        <v>24115</v>
      </c>
      <c r="AA2249" s="107">
        <v>0</v>
      </c>
      <c r="AB2249" s="105">
        <v>29291</v>
      </c>
      <c r="AC2249" s="105">
        <v>0</v>
      </c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1702</v>
      </c>
      <c r="B2250" s="111" t="s">
        <v>1064</v>
      </c>
      <c r="C2250" s="112" t="s">
        <v>1065</v>
      </c>
      <c r="D2250" s="21">
        <f t="shared" si="39"/>
        <v>441400</v>
      </c>
      <c r="E2250" s="24">
        <f t="shared" si="39"/>
        <v>0</v>
      </c>
      <c r="F2250" s="104">
        <v>36500</v>
      </c>
      <c r="G2250" s="104">
        <v>0</v>
      </c>
      <c r="H2250" s="105">
        <v>36500</v>
      </c>
      <c r="I2250" s="105">
        <v>0</v>
      </c>
      <c r="J2250" s="106">
        <v>36500</v>
      </c>
      <c r="K2250" s="107">
        <v>0</v>
      </c>
      <c r="L2250" s="105">
        <v>36500</v>
      </c>
      <c r="M2250" s="105">
        <v>0</v>
      </c>
      <c r="N2250" s="106">
        <v>36500</v>
      </c>
      <c r="O2250" s="107">
        <v>0</v>
      </c>
      <c r="P2250" s="105">
        <v>36500</v>
      </c>
      <c r="Q2250" s="105">
        <v>0</v>
      </c>
      <c r="R2250" s="106">
        <v>36500</v>
      </c>
      <c r="S2250" s="107">
        <v>0</v>
      </c>
      <c r="T2250" s="105">
        <v>36500</v>
      </c>
      <c r="U2250" s="105">
        <v>0</v>
      </c>
      <c r="V2250" s="106">
        <v>36500</v>
      </c>
      <c r="W2250" s="107">
        <v>0</v>
      </c>
      <c r="X2250" s="105">
        <v>36500</v>
      </c>
      <c r="Y2250" s="105">
        <v>0</v>
      </c>
      <c r="Z2250" s="106">
        <v>39900</v>
      </c>
      <c r="AA2250" s="107">
        <v>0</v>
      </c>
      <c r="AB2250" s="105">
        <v>36500</v>
      </c>
      <c r="AC2250" s="105">
        <v>0</v>
      </c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1702</v>
      </c>
      <c r="B2251" s="111" t="s">
        <v>1066</v>
      </c>
      <c r="C2251" s="112" t="s">
        <v>1067</v>
      </c>
      <c r="D2251" s="21">
        <f t="shared" si="39"/>
        <v>376930</v>
      </c>
      <c r="E2251" s="24">
        <f t="shared" si="39"/>
        <v>0</v>
      </c>
      <c r="F2251" s="104">
        <v>21400</v>
      </c>
      <c r="G2251" s="104">
        <v>0</v>
      </c>
      <c r="H2251" s="113">
        <v>37310</v>
      </c>
      <c r="I2251" s="113">
        <v>0</v>
      </c>
      <c r="J2251" s="31">
        <v>48090</v>
      </c>
      <c r="K2251" s="32">
        <v>0</v>
      </c>
      <c r="L2251" s="113">
        <v>15190</v>
      </c>
      <c r="M2251" s="113">
        <v>0</v>
      </c>
      <c r="N2251" s="31">
        <v>33040</v>
      </c>
      <c r="O2251" s="32">
        <v>0</v>
      </c>
      <c r="P2251" s="105">
        <v>31780</v>
      </c>
      <c r="Q2251" s="105">
        <v>0</v>
      </c>
      <c r="R2251" s="31">
        <v>30730</v>
      </c>
      <c r="S2251" s="32">
        <v>0</v>
      </c>
      <c r="T2251" s="113">
        <v>31360</v>
      </c>
      <c r="U2251" s="113">
        <v>0</v>
      </c>
      <c r="V2251" s="31">
        <v>32130</v>
      </c>
      <c r="W2251" s="32">
        <v>0</v>
      </c>
      <c r="X2251" s="113">
        <v>15330</v>
      </c>
      <c r="Y2251" s="113">
        <v>0</v>
      </c>
      <c r="Z2251" s="31">
        <v>48440</v>
      </c>
      <c r="AA2251" s="32">
        <v>0</v>
      </c>
      <c r="AB2251" s="113">
        <v>32130</v>
      </c>
      <c r="AC2251" s="113">
        <v>0</v>
      </c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1702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1702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1702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1702</v>
      </c>
      <c r="B2255" s="111" t="s">
        <v>1074</v>
      </c>
      <c r="C2255" s="112" t="s">
        <v>1075</v>
      </c>
      <c r="D2255" s="21">
        <f t="shared" si="39"/>
        <v>88456.319999999992</v>
      </c>
      <c r="E2255" s="24">
        <f t="shared" si="39"/>
        <v>0</v>
      </c>
      <c r="F2255" s="104">
        <v>4932</v>
      </c>
      <c r="G2255" s="104">
        <v>0</v>
      </c>
      <c r="H2255" s="105">
        <v>7068</v>
      </c>
      <c r="I2255" s="105">
        <v>0</v>
      </c>
      <c r="J2255" s="106">
        <v>5820</v>
      </c>
      <c r="K2255" s="107">
        <v>0</v>
      </c>
      <c r="L2255" s="105">
        <v>7200</v>
      </c>
      <c r="M2255" s="105">
        <v>0</v>
      </c>
      <c r="N2255" s="106">
        <v>5160</v>
      </c>
      <c r="O2255" s="107">
        <v>0</v>
      </c>
      <c r="P2255" s="113">
        <v>5748</v>
      </c>
      <c r="Q2255" s="113">
        <v>0</v>
      </c>
      <c r="R2255" s="106">
        <v>6804</v>
      </c>
      <c r="S2255" s="107">
        <v>0</v>
      </c>
      <c r="T2255" s="105">
        <v>5508</v>
      </c>
      <c r="U2255" s="105">
        <v>0</v>
      </c>
      <c r="V2255" s="106">
        <v>4812</v>
      </c>
      <c r="W2255" s="107">
        <v>0</v>
      </c>
      <c r="X2255" s="105">
        <v>5871.36</v>
      </c>
      <c r="Y2255" s="105">
        <v>0</v>
      </c>
      <c r="Z2255" s="106">
        <v>6909.12</v>
      </c>
      <c r="AA2255" s="107">
        <v>0</v>
      </c>
      <c r="AB2255" s="105">
        <v>22623.84</v>
      </c>
      <c r="AC2255" s="105">
        <v>0</v>
      </c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1702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1702</v>
      </c>
      <c r="B2257" s="111" t="s">
        <v>1078</v>
      </c>
      <c r="C2257" s="112" t="s">
        <v>1079</v>
      </c>
      <c r="D2257" s="21">
        <f t="shared" si="39"/>
        <v>210287</v>
      </c>
      <c r="E2257" s="24">
        <f t="shared" si="39"/>
        <v>0</v>
      </c>
      <c r="F2257" s="104">
        <v>5100</v>
      </c>
      <c r="G2257" s="104">
        <v>0</v>
      </c>
      <c r="H2257" s="113">
        <v>42432</v>
      </c>
      <c r="I2257" s="113">
        <v>0</v>
      </c>
      <c r="J2257" s="31">
        <v>20855</v>
      </c>
      <c r="K2257" s="32">
        <v>0</v>
      </c>
      <c r="L2257" s="113">
        <v>11540</v>
      </c>
      <c r="M2257" s="113">
        <v>0</v>
      </c>
      <c r="N2257" s="31">
        <v>5582</v>
      </c>
      <c r="O2257" s="32">
        <v>0</v>
      </c>
      <c r="P2257" s="113">
        <v>47915</v>
      </c>
      <c r="Q2257" s="113">
        <v>0</v>
      </c>
      <c r="R2257" s="31">
        <v>3091</v>
      </c>
      <c r="S2257" s="32">
        <v>0</v>
      </c>
      <c r="T2257" s="113">
        <v>3185</v>
      </c>
      <c r="U2257" s="113">
        <v>0</v>
      </c>
      <c r="V2257" s="31">
        <v>2115</v>
      </c>
      <c r="W2257" s="32">
        <v>0</v>
      </c>
      <c r="X2257" s="113">
        <v>4510</v>
      </c>
      <c r="Y2257" s="113">
        <v>0</v>
      </c>
      <c r="Z2257" s="31">
        <v>4727</v>
      </c>
      <c r="AA2257" s="32">
        <v>0</v>
      </c>
      <c r="AB2257" s="113">
        <v>59235</v>
      </c>
      <c r="AC2257" s="113">
        <v>0</v>
      </c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1702</v>
      </c>
      <c r="B2258" s="111" t="s">
        <v>1080</v>
      </c>
      <c r="C2258" s="112" t="s">
        <v>1081</v>
      </c>
      <c r="D2258" s="21">
        <f t="shared" si="39"/>
        <v>902528</v>
      </c>
      <c r="E2258" s="24">
        <f t="shared" si="39"/>
        <v>95940</v>
      </c>
      <c r="F2258" s="104">
        <v>145523</v>
      </c>
      <c r="G2258" s="104">
        <v>0</v>
      </c>
      <c r="H2258" s="113">
        <v>97262</v>
      </c>
      <c r="I2258" s="113">
        <v>0</v>
      </c>
      <c r="J2258" s="31">
        <v>49338.5</v>
      </c>
      <c r="K2258" s="32">
        <v>0</v>
      </c>
      <c r="L2258" s="113">
        <v>55655.5</v>
      </c>
      <c r="M2258" s="113">
        <v>2000</v>
      </c>
      <c r="N2258" s="31">
        <v>27770</v>
      </c>
      <c r="O2258" s="32">
        <v>0</v>
      </c>
      <c r="P2258" s="113">
        <v>38464</v>
      </c>
      <c r="Q2258" s="113">
        <v>0</v>
      </c>
      <c r="R2258" s="31">
        <v>156743</v>
      </c>
      <c r="S2258" s="32">
        <v>0</v>
      </c>
      <c r="T2258" s="113">
        <v>48133.5</v>
      </c>
      <c r="U2258" s="113">
        <v>0</v>
      </c>
      <c r="V2258" s="31">
        <v>104669</v>
      </c>
      <c r="W2258" s="32">
        <v>0</v>
      </c>
      <c r="X2258" s="113">
        <v>74403.5</v>
      </c>
      <c r="Y2258" s="113">
        <v>0</v>
      </c>
      <c r="Z2258" s="31">
        <v>44042.5</v>
      </c>
      <c r="AA2258" s="32">
        <v>0</v>
      </c>
      <c r="AB2258" s="113">
        <v>60523.5</v>
      </c>
      <c r="AC2258" s="113">
        <v>93940</v>
      </c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1702</v>
      </c>
      <c r="B2259" s="111" t="s">
        <v>1082</v>
      </c>
      <c r="C2259" s="112" t="s">
        <v>1083</v>
      </c>
      <c r="D2259" s="21">
        <f t="shared" si="39"/>
        <v>119350</v>
      </c>
      <c r="E2259" s="24">
        <f t="shared" si="39"/>
        <v>14700</v>
      </c>
      <c r="F2259" s="104">
        <v>14700</v>
      </c>
      <c r="G2259" s="104">
        <v>0</v>
      </c>
      <c r="H2259" s="113">
        <v>14700</v>
      </c>
      <c r="I2259" s="113">
        <v>14700</v>
      </c>
      <c r="J2259" s="31">
        <v>0</v>
      </c>
      <c r="K2259" s="32">
        <v>0</v>
      </c>
      <c r="L2259" s="113">
        <v>89950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>
        <v>0</v>
      </c>
      <c r="Y2259" s="113">
        <v>0</v>
      </c>
      <c r="Z2259" s="31">
        <v>0</v>
      </c>
      <c r="AA2259" s="32">
        <v>0</v>
      </c>
      <c r="AB2259" s="113">
        <v>0</v>
      </c>
      <c r="AC2259" s="113">
        <v>0</v>
      </c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1702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1702</v>
      </c>
      <c r="B2261" s="111" t="s">
        <v>1086</v>
      </c>
      <c r="C2261" s="112" t="s">
        <v>1087</v>
      </c>
      <c r="D2261" s="21">
        <f t="shared" si="39"/>
        <v>0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/>
      <c r="M2261" s="113"/>
      <c r="N2261" s="31"/>
      <c r="O2261" s="32"/>
      <c r="P2261" s="113"/>
      <c r="Q2261" s="113"/>
      <c r="R2261" s="31"/>
      <c r="S2261" s="32"/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1702</v>
      </c>
      <c r="B2262" s="111" t="s">
        <v>1088</v>
      </c>
      <c r="C2262" s="112" t="s">
        <v>1089</v>
      </c>
      <c r="D2262" s="21">
        <f t="shared" si="39"/>
        <v>1235033.7000000002</v>
      </c>
      <c r="E2262" s="24">
        <f t="shared" si="39"/>
        <v>0.03</v>
      </c>
      <c r="F2262" s="104">
        <v>121031.15</v>
      </c>
      <c r="G2262" s="104">
        <v>0</v>
      </c>
      <c r="H2262" s="113">
        <v>88829.75</v>
      </c>
      <c r="I2262" s="113">
        <v>0</v>
      </c>
      <c r="J2262" s="31">
        <v>84305.1</v>
      </c>
      <c r="K2262" s="32">
        <v>0</v>
      </c>
      <c r="L2262" s="113">
        <v>64369.45</v>
      </c>
      <c r="M2262" s="113">
        <v>0</v>
      </c>
      <c r="N2262" s="31">
        <v>52448.39</v>
      </c>
      <c r="O2262" s="32">
        <v>0</v>
      </c>
      <c r="P2262" s="113">
        <v>80598.73</v>
      </c>
      <c r="Q2262" s="113">
        <v>0</v>
      </c>
      <c r="R2262" s="31">
        <v>102278.65</v>
      </c>
      <c r="S2262" s="32">
        <v>0</v>
      </c>
      <c r="T2262" s="113">
        <v>124550.42</v>
      </c>
      <c r="U2262" s="113">
        <v>0.03</v>
      </c>
      <c r="V2262" s="31">
        <v>129949.26</v>
      </c>
      <c r="W2262" s="32">
        <v>0</v>
      </c>
      <c r="X2262" s="113">
        <v>135855.43</v>
      </c>
      <c r="Y2262" s="113">
        <v>0</v>
      </c>
      <c r="Z2262" s="31">
        <v>129446.75</v>
      </c>
      <c r="AA2262" s="32">
        <v>0</v>
      </c>
      <c r="AB2262" s="113">
        <v>121370.62</v>
      </c>
      <c r="AC2262" s="113">
        <v>0</v>
      </c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1702</v>
      </c>
      <c r="B2263" s="111" t="s">
        <v>1090</v>
      </c>
      <c r="C2263" s="112" t="s">
        <v>1091</v>
      </c>
      <c r="D2263" s="21">
        <f t="shared" si="39"/>
        <v>6420</v>
      </c>
      <c r="E2263" s="24">
        <f t="shared" si="39"/>
        <v>0</v>
      </c>
      <c r="F2263" s="104">
        <v>535</v>
      </c>
      <c r="G2263" s="104">
        <v>0</v>
      </c>
      <c r="H2263" s="113">
        <v>535</v>
      </c>
      <c r="I2263" s="113">
        <v>0</v>
      </c>
      <c r="J2263" s="31">
        <v>535</v>
      </c>
      <c r="K2263" s="32">
        <v>0</v>
      </c>
      <c r="L2263" s="113">
        <v>535</v>
      </c>
      <c r="M2263" s="113">
        <v>0</v>
      </c>
      <c r="N2263" s="31">
        <v>535</v>
      </c>
      <c r="O2263" s="32">
        <v>0</v>
      </c>
      <c r="P2263" s="113">
        <v>535</v>
      </c>
      <c r="Q2263" s="113">
        <v>0</v>
      </c>
      <c r="R2263" s="31">
        <v>535</v>
      </c>
      <c r="S2263" s="32">
        <v>0</v>
      </c>
      <c r="T2263" s="113">
        <v>535</v>
      </c>
      <c r="U2263" s="113">
        <v>0</v>
      </c>
      <c r="V2263" s="31">
        <v>535</v>
      </c>
      <c r="W2263" s="32">
        <v>0</v>
      </c>
      <c r="X2263" s="113">
        <v>535</v>
      </c>
      <c r="Y2263" s="113">
        <v>0</v>
      </c>
      <c r="Z2263" s="31">
        <v>535</v>
      </c>
      <c r="AA2263" s="32">
        <v>0</v>
      </c>
      <c r="AB2263" s="113">
        <v>535</v>
      </c>
      <c r="AC2263" s="113">
        <v>0</v>
      </c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1702</v>
      </c>
      <c r="B2264" s="111" t="s">
        <v>1092</v>
      </c>
      <c r="C2264" s="112" t="s">
        <v>1093</v>
      </c>
      <c r="D2264" s="21">
        <f t="shared" si="39"/>
        <v>41251.009999999995</v>
      </c>
      <c r="E2264" s="24">
        <f t="shared" si="39"/>
        <v>421.84999999999997</v>
      </c>
      <c r="F2264" s="104">
        <v>4388.2299999999996</v>
      </c>
      <c r="G2264" s="104">
        <v>62.66</v>
      </c>
      <c r="H2264" s="113">
        <v>4388.2299999999996</v>
      </c>
      <c r="I2264" s="113">
        <v>0</v>
      </c>
      <c r="J2264" s="31">
        <v>1341.44</v>
      </c>
      <c r="K2264" s="32">
        <v>113.12</v>
      </c>
      <c r="L2264" s="113">
        <v>4359.1099999999997</v>
      </c>
      <c r="M2264" s="113">
        <v>0</v>
      </c>
      <c r="N2264" s="31">
        <v>1396.61</v>
      </c>
      <c r="O2264" s="32">
        <v>28.35</v>
      </c>
      <c r="P2264" s="113">
        <v>4338.2299999999996</v>
      </c>
      <c r="Q2264" s="113">
        <v>58.4</v>
      </c>
      <c r="R2264" s="31">
        <v>3138.23</v>
      </c>
      <c r="S2264" s="32">
        <v>30.96</v>
      </c>
      <c r="T2264" s="113">
        <v>3220.1</v>
      </c>
      <c r="U2264" s="113">
        <v>0</v>
      </c>
      <c r="V2264" s="31">
        <v>4308.26</v>
      </c>
      <c r="W2264" s="32">
        <v>30.96</v>
      </c>
      <c r="X2264" s="113">
        <v>4308.2299999999996</v>
      </c>
      <c r="Y2264" s="113">
        <v>0</v>
      </c>
      <c r="Z2264" s="31">
        <v>4308.2299999999996</v>
      </c>
      <c r="AA2264" s="32">
        <v>37.549999999999997</v>
      </c>
      <c r="AB2264" s="113">
        <v>1756.11</v>
      </c>
      <c r="AC2264" s="113">
        <v>59.85</v>
      </c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1702</v>
      </c>
      <c r="B2265" s="111" t="s">
        <v>1094</v>
      </c>
      <c r="C2265" s="112" t="s">
        <v>1095</v>
      </c>
      <c r="D2265" s="21">
        <f t="shared" si="39"/>
        <v>130854.39999999998</v>
      </c>
      <c r="E2265" s="24">
        <f t="shared" si="39"/>
        <v>0</v>
      </c>
      <c r="F2265" s="104">
        <v>6189.95</v>
      </c>
      <c r="G2265" s="104">
        <v>0</v>
      </c>
      <c r="H2265" s="113">
        <v>11089.95</v>
      </c>
      <c r="I2265" s="113">
        <v>0</v>
      </c>
      <c r="J2265" s="31">
        <v>11089.95</v>
      </c>
      <c r="K2265" s="32">
        <v>0</v>
      </c>
      <c r="L2265" s="113">
        <v>11089.95</v>
      </c>
      <c r="M2265" s="113">
        <v>0</v>
      </c>
      <c r="N2265" s="31">
        <v>11089.95</v>
      </c>
      <c r="O2265" s="32">
        <v>0</v>
      </c>
      <c r="P2265" s="113">
        <v>13764.95</v>
      </c>
      <c r="Q2265" s="113">
        <v>0</v>
      </c>
      <c r="R2265" s="31">
        <v>11089.95</v>
      </c>
      <c r="S2265" s="32">
        <v>0</v>
      </c>
      <c r="T2265" s="113">
        <v>11089.95</v>
      </c>
      <c r="U2265" s="113">
        <v>0</v>
      </c>
      <c r="V2265" s="31">
        <v>11089.95</v>
      </c>
      <c r="W2265" s="32">
        <v>0</v>
      </c>
      <c r="X2265" s="113">
        <v>11089.95</v>
      </c>
      <c r="Y2265" s="113">
        <v>0</v>
      </c>
      <c r="Z2265" s="31">
        <v>11089.95</v>
      </c>
      <c r="AA2265" s="32">
        <v>0</v>
      </c>
      <c r="AB2265" s="113">
        <v>11089.95</v>
      </c>
      <c r="AC2265" s="113">
        <v>0</v>
      </c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1702</v>
      </c>
      <c r="B2266" s="111" t="s">
        <v>1096</v>
      </c>
      <c r="C2266" s="112" t="s">
        <v>1097</v>
      </c>
      <c r="D2266" s="21">
        <f t="shared" si="39"/>
        <v>22066</v>
      </c>
      <c r="E2266" s="24">
        <f t="shared" si="39"/>
        <v>852</v>
      </c>
      <c r="F2266" s="104">
        <v>1644</v>
      </c>
      <c r="G2266" s="104">
        <v>0</v>
      </c>
      <c r="H2266" s="113">
        <v>2275</v>
      </c>
      <c r="I2266" s="113">
        <v>0</v>
      </c>
      <c r="J2266" s="31">
        <v>1400</v>
      </c>
      <c r="K2266" s="32">
        <v>192</v>
      </c>
      <c r="L2266" s="113">
        <v>2268</v>
      </c>
      <c r="M2266" s="113">
        <v>0</v>
      </c>
      <c r="N2266" s="31">
        <v>2343</v>
      </c>
      <c r="O2266" s="32">
        <v>0</v>
      </c>
      <c r="P2266" s="113">
        <v>2329</v>
      </c>
      <c r="Q2266" s="113">
        <v>0</v>
      </c>
      <c r="R2266" s="31">
        <v>1600</v>
      </c>
      <c r="S2266" s="32">
        <v>0</v>
      </c>
      <c r="T2266" s="113">
        <v>1300</v>
      </c>
      <c r="U2266" s="113">
        <v>331</v>
      </c>
      <c r="V2266" s="31">
        <v>1770</v>
      </c>
      <c r="W2266" s="32">
        <v>0</v>
      </c>
      <c r="X2266" s="113">
        <v>1500</v>
      </c>
      <c r="Y2266" s="113">
        <v>0</v>
      </c>
      <c r="Z2266" s="31">
        <v>2037</v>
      </c>
      <c r="AA2266" s="32">
        <v>0</v>
      </c>
      <c r="AB2266" s="113">
        <v>1600</v>
      </c>
      <c r="AC2266" s="113">
        <v>329</v>
      </c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1702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1702</v>
      </c>
      <c r="B2268" s="111" t="s">
        <v>1100</v>
      </c>
      <c r="C2268" s="112" t="s">
        <v>1101</v>
      </c>
      <c r="D2268" s="21">
        <f t="shared" si="39"/>
        <v>4560</v>
      </c>
      <c r="E2268" s="24">
        <f t="shared" si="39"/>
        <v>0</v>
      </c>
      <c r="F2268" s="104"/>
      <c r="G2268" s="104"/>
      <c r="H2268" s="113"/>
      <c r="I2268" s="113"/>
      <c r="J2268" s="31"/>
      <c r="K2268" s="32"/>
      <c r="L2268" s="113"/>
      <c r="M2268" s="113"/>
      <c r="N2268" s="31">
        <v>4560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>
        <v>0</v>
      </c>
      <c r="U2268" s="113">
        <v>0</v>
      </c>
      <c r="V2268" s="31">
        <v>0</v>
      </c>
      <c r="W2268" s="32">
        <v>0</v>
      </c>
      <c r="X2268" s="113">
        <v>0</v>
      </c>
      <c r="Y2268" s="113">
        <v>0</v>
      </c>
      <c r="Z2268" s="31">
        <v>0</v>
      </c>
      <c r="AA2268" s="32">
        <v>0</v>
      </c>
      <c r="AB2268" s="113">
        <v>0</v>
      </c>
      <c r="AC2268" s="113">
        <v>0</v>
      </c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1702</v>
      </c>
      <c r="B2269" s="111" t="s">
        <v>1102</v>
      </c>
      <c r="C2269" s="112" t="s">
        <v>1103</v>
      </c>
      <c r="D2269" s="21">
        <f t="shared" si="39"/>
        <v>7095649.2300000014</v>
      </c>
      <c r="E2269" s="24">
        <f t="shared" si="39"/>
        <v>0</v>
      </c>
      <c r="F2269" s="104">
        <v>523545.46</v>
      </c>
      <c r="G2269" s="104">
        <v>0</v>
      </c>
      <c r="H2269" s="113">
        <v>114286.68</v>
      </c>
      <c r="I2269" s="113">
        <v>0</v>
      </c>
      <c r="J2269" s="31">
        <v>855034.55</v>
      </c>
      <c r="K2269" s="32">
        <v>0</v>
      </c>
      <c r="L2269" s="113">
        <v>527667.02</v>
      </c>
      <c r="M2269" s="113">
        <v>0</v>
      </c>
      <c r="N2269" s="31">
        <v>417857.27</v>
      </c>
      <c r="O2269" s="32">
        <v>0</v>
      </c>
      <c r="P2269" s="113">
        <v>594749.64</v>
      </c>
      <c r="Q2269" s="113">
        <v>0</v>
      </c>
      <c r="R2269" s="31">
        <v>475202.58</v>
      </c>
      <c r="S2269" s="32">
        <v>0</v>
      </c>
      <c r="T2269" s="113">
        <v>617385.14</v>
      </c>
      <c r="U2269" s="113">
        <v>0</v>
      </c>
      <c r="V2269" s="31">
        <v>843851.22</v>
      </c>
      <c r="W2269" s="32">
        <v>0</v>
      </c>
      <c r="X2269" s="113">
        <v>893805.45</v>
      </c>
      <c r="Y2269" s="113">
        <v>0</v>
      </c>
      <c r="Z2269" s="31">
        <v>575872.15</v>
      </c>
      <c r="AA2269" s="32">
        <v>0</v>
      </c>
      <c r="AB2269" s="113">
        <v>656392.06999999995</v>
      </c>
      <c r="AC2269" s="113">
        <v>0</v>
      </c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1702</v>
      </c>
      <c r="B2270" s="111" t="s">
        <v>1104</v>
      </c>
      <c r="C2270" s="112" t="s">
        <v>1105</v>
      </c>
      <c r="D2270" s="21">
        <f t="shared" si="39"/>
        <v>98645.5</v>
      </c>
      <c r="E2270" s="24">
        <f t="shared" si="39"/>
        <v>0</v>
      </c>
      <c r="F2270" s="104">
        <v>5425</v>
      </c>
      <c r="G2270" s="104">
        <v>0</v>
      </c>
      <c r="H2270" s="113">
        <v>0</v>
      </c>
      <c r="I2270" s="113">
        <v>0</v>
      </c>
      <c r="J2270" s="31">
        <v>9165</v>
      </c>
      <c r="K2270" s="32">
        <v>0</v>
      </c>
      <c r="L2270" s="113">
        <v>31300</v>
      </c>
      <c r="M2270" s="113">
        <v>0</v>
      </c>
      <c r="N2270" s="31">
        <v>5605</v>
      </c>
      <c r="O2270" s="32">
        <v>0</v>
      </c>
      <c r="P2270" s="113">
        <v>13097.5</v>
      </c>
      <c r="Q2270" s="113">
        <v>0</v>
      </c>
      <c r="R2270" s="31">
        <v>12305</v>
      </c>
      <c r="S2270" s="32">
        <v>0</v>
      </c>
      <c r="T2270" s="113">
        <v>5650</v>
      </c>
      <c r="U2270" s="113">
        <v>0</v>
      </c>
      <c r="V2270" s="31">
        <v>6610</v>
      </c>
      <c r="W2270" s="32">
        <v>0</v>
      </c>
      <c r="X2270" s="113">
        <v>3950</v>
      </c>
      <c r="Y2270" s="113">
        <v>0</v>
      </c>
      <c r="Z2270" s="31">
        <v>2653</v>
      </c>
      <c r="AA2270" s="32">
        <v>0</v>
      </c>
      <c r="AB2270" s="113">
        <v>2885</v>
      </c>
      <c r="AC2270" s="113">
        <v>0</v>
      </c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1702</v>
      </c>
      <c r="B2271" s="111" t="s">
        <v>1106</v>
      </c>
      <c r="C2271" s="112" t="s">
        <v>1107</v>
      </c>
      <c r="D2271" s="21">
        <f t="shared" si="39"/>
        <v>2431784.7399999998</v>
      </c>
      <c r="E2271" s="24">
        <f t="shared" si="39"/>
        <v>0</v>
      </c>
      <c r="F2271" s="104">
        <v>78755.63</v>
      </c>
      <c r="G2271" s="104">
        <v>0</v>
      </c>
      <c r="H2271" s="113">
        <v>126742.45</v>
      </c>
      <c r="I2271" s="113">
        <v>0</v>
      </c>
      <c r="J2271" s="31">
        <v>171372.59</v>
      </c>
      <c r="K2271" s="32">
        <v>0</v>
      </c>
      <c r="L2271" s="113">
        <v>193012.1</v>
      </c>
      <c r="M2271" s="113">
        <v>0</v>
      </c>
      <c r="N2271" s="31">
        <v>189284.7</v>
      </c>
      <c r="O2271" s="32">
        <v>0</v>
      </c>
      <c r="P2271" s="113">
        <v>156700.25</v>
      </c>
      <c r="Q2271" s="113">
        <v>0</v>
      </c>
      <c r="R2271" s="31">
        <v>166925.70000000001</v>
      </c>
      <c r="S2271" s="32">
        <v>0</v>
      </c>
      <c r="T2271" s="113">
        <v>142105.4</v>
      </c>
      <c r="U2271" s="113">
        <v>0</v>
      </c>
      <c r="V2271" s="31">
        <v>222271.32</v>
      </c>
      <c r="W2271" s="32">
        <v>0</v>
      </c>
      <c r="X2271" s="113">
        <v>146204</v>
      </c>
      <c r="Y2271" s="113">
        <v>0</v>
      </c>
      <c r="Z2271" s="31">
        <v>115754.9</v>
      </c>
      <c r="AA2271" s="32">
        <v>0</v>
      </c>
      <c r="AB2271" s="113">
        <v>722655.7</v>
      </c>
      <c r="AC2271" s="113">
        <v>0</v>
      </c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1702</v>
      </c>
      <c r="B2272" s="111" t="s">
        <v>1108</v>
      </c>
      <c r="C2272" s="112" t="s">
        <v>1109</v>
      </c>
      <c r="D2272" s="21">
        <f t="shared" si="39"/>
        <v>2301892.35</v>
      </c>
      <c r="E2272" s="24">
        <f t="shared" si="39"/>
        <v>0</v>
      </c>
      <c r="F2272" s="104">
        <v>200134.5</v>
      </c>
      <c r="G2272" s="104">
        <v>0</v>
      </c>
      <c r="H2272" s="113">
        <v>251626.04</v>
      </c>
      <c r="I2272" s="113">
        <v>0</v>
      </c>
      <c r="J2272" s="31">
        <v>256392.52</v>
      </c>
      <c r="K2272" s="32">
        <v>0</v>
      </c>
      <c r="L2272" s="113">
        <v>307218.44</v>
      </c>
      <c r="M2272" s="113">
        <v>0</v>
      </c>
      <c r="N2272" s="31">
        <v>245376.6</v>
      </c>
      <c r="O2272" s="32">
        <v>0</v>
      </c>
      <c r="P2272" s="113">
        <v>94374.75</v>
      </c>
      <c r="Q2272" s="113">
        <v>0</v>
      </c>
      <c r="R2272" s="31">
        <v>129266</v>
      </c>
      <c r="S2272" s="32">
        <v>0</v>
      </c>
      <c r="T2272" s="113">
        <v>104339.5</v>
      </c>
      <c r="U2272" s="113">
        <v>0</v>
      </c>
      <c r="V2272" s="31">
        <v>299552</v>
      </c>
      <c r="W2272" s="32">
        <v>0</v>
      </c>
      <c r="X2272" s="113">
        <v>113705</v>
      </c>
      <c r="Y2272" s="113">
        <v>0</v>
      </c>
      <c r="Z2272" s="31">
        <v>141049</v>
      </c>
      <c r="AA2272" s="32">
        <v>0</v>
      </c>
      <c r="AB2272" s="113">
        <v>158858</v>
      </c>
      <c r="AC2272" s="113">
        <v>0</v>
      </c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1702</v>
      </c>
      <c r="B2273" s="111" t="s">
        <v>1110</v>
      </c>
      <c r="C2273" s="112" t="s">
        <v>1111</v>
      </c>
      <c r="D2273" s="21">
        <f t="shared" si="39"/>
        <v>22410</v>
      </c>
      <c r="E2273" s="24">
        <f t="shared" si="39"/>
        <v>0</v>
      </c>
      <c r="F2273" s="104">
        <v>3980</v>
      </c>
      <c r="G2273" s="104">
        <v>0</v>
      </c>
      <c r="H2273" s="113">
        <v>1540</v>
      </c>
      <c r="I2273" s="113">
        <v>0</v>
      </c>
      <c r="J2273" s="31">
        <v>2070</v>
      </c>
      <c r="K2273" s="32">
        <v>0</v>
      </c>
      <c r="L2273" s="113">
        <v>2000</v>
      </c>
      <c r="M2273" s="113">
        <v>0</v>
      </c>
      <c r="N2273" s="31">
        <v>1250</v>
      </c>
      <c r="O2273" s="32">
        <v>0</v>
      </c>
      <c r="P2273" s="113">
        <v>1400</v>
      </c>
      <c r="Q2273" s="113">
        <v>0</v>
      </c>
      <c r="R2273" s="31">
        <v>4420</v>
      </c>
      <c r="S2273" s="32">
        <v>0</v>
      </c>
      <c r="T2273" s="113">
        <v>1550</v>
      </c>
      <c r="U2273" s="113">
        <v>0</v>
      </c>
      <c r="V2273" s="31">
        <v>1470</v>
      </c>
      <c r="W2273" s="32">
        <v>0</v>
      </c>
      <c r="X2273" s="113">
        <v>1280</v>
      </c>
      <c r="Y2273" s="113">
        <v>0</v>
      </c>
      <c r="Z2273" s="31">
        <v>940</v>
      </c>
      <c r="AA2273" s="32">
        <v>0</v>
      </c>
      <c r="AB2273" s="113">
        <v>510</v>
      </c>
      <c r="AC2273" s="113">
        <v>0</v>
      </c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1702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1702</v>
      </c>
      <c r="B2275" s="111" t="s">
        <v>1114</v>
      </c>
      <c r="C2275" s="112" t="s">
        <v>1115</v>
      </c>
      <c r="D2275" s="21">
        <f t="shared" si="39"/>
        <v>254605.2</v>
      </c>
      <c r="E2275" s="24">
        <f t="shared" si="39"/>
        <v>0</v>
      </c>
      <c r="F2275" s="104">
        <v>21681.4</v>
      </c>
      <c r="G2275" s="104">
        <v>0</v>
      </c>
      <c r="H2275" s="113">
        <v>13299.7</v>
      </c>
      <c r="I2275" s="113">
        <v>0</v>
      </c>
      <c r="J2275" s="31">
        <v>21138.2</v>
      </c>
      <c r="K2275" s="32">
        <v>0</v>
      </c>
      <c r="L2275" s="113">
        <v>57085.4</v>
      </c>
      <c r="M2275" s="113">
        <v>0</v>
      </c>
      <c r="N2275" s="31">
        <v>36747</v>
      </c>
      <c r="O2275" s="32">
        <v>0</v>
      </c>
      <c r="P2275" s="113">
        <v>20555.5</v>
      </c>
      <c r="Q2275" s="113">
        <v>0</v>
      </c>
      <c r="R2275" s="31">
        <v>19466</v>
      </c>
      <c r="S2275" s="32">
        <v>0</v>
      </c>
      <c r="T2275" s="113">
        <v>26232</v>
      </c>
      <c r="U2275" s="113">
        <v>0</v>
      </c>
      <c r="V2275" s="31">
        <v>11841</v>
      </c>
      <c r="W2275" s="32">
        <v>0</v>
      </c>
      <c r="X2275" s="113">
        <v>12793</v>
      </c>
      <c r="Y2275" s="113">
        <v>0</v>
      </c>
      <c r="Z2275" s="31">
        <v>5335</v>
      </c>
      <c r="AA2275" s="32">
        <v>0</v>
      </c>
      <c r="AB2275" s="113">
        <v>8431</v>
      </c>
      <c r="AC2275" s="113">
        <v>0</v>
      </c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1702</v>
      </c>
      <c r="B2276" s="111" t="s">
        <v>1116</v>
      </c>
      <c r="C2276" s="112" t="s">
        <v>1117</v>
      </c>
      <c r="D2276" s="21">
        <f t="shared" si="39"/>
        <v>105050</v>
      </c>
      <c r="E2276" s="24">
        <f t="shared" si="39"/>
        <v>0</v>
      </c>
      <c r="F2276" s="104">
        <v>18947</v>
      </c>
      <c r="G2276" s="104">
        <v>0</v>
      </c>
      <c r="H2276" s="113">
        <v>2970</v>
      </c>
      <c r="I2276" s="113">
        <v>0</v>
      </c>
      <c r="J2276" s="31">
        <v>17703</v>
      </c>
      <c r="K2276" s="32">
        <v>0</v>
      </c>
      <c r="L2276" s="113">
        <v>4840</v>
      </c>
      <c r="M2276" s="113">
        <v>0</v>
      </c>
      <c r="N2276" s="31">
        <v>7778</v>
      </c>
      <c r="O2276" s="32">
        <v>0</v>
      </c>
      <c r="P2276" s="113">
        <v>2528</v>
      </c>
      <c r="Q2276" s="113">
        <v>0</v>
      </c>
      <c r="R2276" s="31">
        <v>38966</v>
      </c>
      <c r="S2276" s="32">
        <v>0</v>
      </c>
      <c r="T2276" s="113">
        <v>6018</v>
      </c>
      <c r="U2276" s="113">
        <v>0</v>
      </c>
      <c r="V2276" s="31">
        <v>5300</v>
      </c>
      <c r="W2276" s="32">
        <v>0</v>
      </c>
      <c r="X2276" s="113">
        <v>0</v>
      </c>
      <c r="Y2276" s="113">
        <v>0</v>
      </c>
      <c r="Z2276" s="31">
        <v>0</v>
      </c>
      <c r="AA2276" s="32">
        <v>0</v>
      </c>
      <c r="AB2276" s="113">
        <v>0</v>
      </c>
      <c r="AC2276" s="113">
        <v>0</v>
      </c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1702</v>
      </c>
      <c r="B2277" s="111" t="s">
        <v>1118</v>
      </c>
      <c r="C2277" s="112" t="s">
        <v>1119</v>
      </c>
      <c r="D2277" s="21">
        <f t="shared" si="39"/>
        <v>541546</v>
      </c>
      <c r="E2277" s="24">
        <f t="shared" si="39"/>
        <v>0</v>
      </c>
      <c r="F2277" s="104"/>
      <c r="G2277" s="104"/>
      <c r="H2277" s="113">
        <v>9800</v>
      </c>
      <c r="I2277" s="113">
        <v>0</v>
      </c>
      <c r="J2277" s="31">
        <v>0</v>
      </c>
      <c r="K2277" s="32">
        <v>0</v>
      </c>
      <c r="L2277" s="113">
        <v>14180</v>
      </c>
      <c r="M2277" s="113">
        <v>0</v>
      </c>
      <c r="N2277" s="31">
        <v>70300</v>
      </c>
      <c r="O2277" s="32">
        <v>0</v>
      </c>
      <c r="P2277" s="113">
        <v>34600</v>
      </c>
      <c r="Q2277" s="113">
        <v>0</v>
      </c>
      <c r="R2277" s="31">
        <v>17080</v>
      </c>
      <c r="S2277" s="32">
        <v>0</v>
      </c>
      <c r="T2277" s="113">
        <v>25490</v>
      </c>
      <c r="U2277" s="113">
        <v>0</v>
      </c>
      <c r="V2277" s="31">
        <v>25930</v>
      </c>
      <c r="W2277" s="32">
        <v>0</v>
      </c>
      <c r="X2277" s="113">
        <v>124500</v>
      </c>
      <c r="Y2277" s="113">
        <v>0</v>
      </c>
      <c r="Z2277" s="31">
        <v>105166</v>
      </c>
      <c r="AA2277" s="32">
        <v>0</v>
      </c>
      <c r="AB2277" s="113">
        <v>114500</v>
      </c>
      <c r="AC2277" s="113">
        <v>0</v>
      </c>
      <c r="AD2277" s="33" t="s">
        <v>1696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1702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1702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1702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1702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1702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1702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1702</v>
      </c>
      <c r="B2284" s="111" t="s">
        <v>1132</v>
      </c>
      <c r="C2284" s="112" t="s">
        <v>1133</v>
      </c>
      <c r="D2284" s="21">
        <f t="shared" si="39"/>
        <v>52512</v>
      </c>
      <c r="E2284" s="24">
        <f t="shared" si="39"/>
        <v>300</v>
      </c>
      <c r="F2284" s="104"/>
      <c r="G2284" s="104"/>
      <c r="H2284" s="113">
        <v>4084</v>
      </c>
      <c r="I2284" s="113">
        <v>0</v>
      </c>
      <c r="J2284" s="31">
        <v>4750</v>
      </c>
      <c r="K2284" s="32">
        <v>0</v>
      </c>
      <c r="L2284" s="113">
        <v>1800</v>
      </c>
      <c r="M2284" s="113">
        <v>300</v>
      </c>
      <c r="N2284" s="31">
        <v>7186</v>
      </c>
      <c r="O2284" s="32">
        <v>0</v>
      </c>
      <c r="P2284" s="113">
        <v>600</v>
      </c>
      <c r="Q2284" s="113">
        <v>0</v>
      </c>
      <c r="R2284" s="31">
        <v>23347</v>
      </c>
      <c r="S2284" s="32">
        <v>0</v>
      </c>
      <c r="T2284" s="113">
        <v>3190</v>
      </c>
      <c r="U2284" s="113">
        <v>0</v>
      </c>
      <c r="V2284" s="31">
        <v>4500</v>
      </c>
      <c r="W2284" s="32">
        <v>0</v>
      </c>
      <c r="X2284" s="113">
        <v>1130</v>
      </c>
      <c r="Y2284" s="113">
        <v>0</v>
      </c>
      <c r="Z2284" s="31">
        <v>500</v>
      </c>
      <c r="AA2284" s="32">
        <v>0</v>
      </c>
      <c r="AB2284" s="113">
        <v>1425</v>
      </c>
      <c r="AC2284" s="113">
        <v>0</v>
      </c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1702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1702</v>
      </c>
      <c r="B2286" s="111" t="s">
        <v>1136</v>
      </c>
      <c r="C2286" s="112" t="s">
        <v>1137</v>
      </c>
      <c r="D2286" s="21">
        <f t="shared" si="39"/>
        <v>9800</v>
      </c>
      <c r="E2286" s="24">
        <f t="shared" si="39"/>
        <v>0</v>
      </c>
      <c r="F2286" s="104"/>
      <c r="G2286" s="104"/>
      <c r="H2286" s="105"/>
      <c r="I2286" s="105"/>
      <c r="J2286" s="106"/>
      <c r="K2286" s="107"/>
      <c r="L2286" s="105">
        <v>9800</v>
      </c>
      <c r="M2286" s="105">
        <v>0</v>
      </c>
      <c r="N2286" s="106">
        <v>0</v>
      </c>
      <c r="O2286" s="107">
        <v>0</v>
      </c>
      <c r="P2286" s="105">
        <v>0</v>
      </c>
      <c r="Q2286" s="105">
        <v>0</v>
      </c>
      <c r="R2286" s="106">
        <v>0</v>
      </c>
      <c r="S2286" s="107">
        <v>0</v>
      </c>
      <c r="T2286" s="105">
        <v>0</v>
      </c>
      <c r="U2286" s="105">
        <v>0</v>
      </c>
      <c r="V2286" s="106">
        <v>0</v>
      </c>
      <c r="W2286" s="107">
        <v>0</v>
      </c>
      <c r="X2286" s="105">
        <v>0</v>
      </c>
      <c r="Y2286" s="105">
        <v>0</v>
      </c>
      <c r="Z2286" s="106">
        <v>0</v>
      </c>
      <c r="AA2286" s="107">
        <v>0</v>
      </c>
      <c r="AB2286" s="105">
        <v>0</v>
      </c>
      <c r="AC2286" s="105">
        <v>0</v>
      </c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1702</v>
      </c>
      <c r="B2287" s="111" t="s">
        <v>1138</v>
      </c>
      <c r="C2287" s="112" t="s">
        <v>1622</v>
      </c>
      <c r="D2287" s="21">
        <f t="shared" si="39"/>
        <v>206825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/>
      <c r="S2287" s="107"/>
      <c r="T2287" s="105">
        <v>55445</v>
      </c>
      <c r="U2287" s="105">
        <v>0</v>
      </c>
      <c r="V2287" s="106">
        <v>61895</v>
      </c>
      <c r="W2287" s="107">
        <v>0</v>
      </c>
      <c r="X2287" s="105">
        <v>32555</v>
      </c>
      <c r="Y2287" s="105">
        <v>0</v>
      </c>
      <c r="Z2287" s="106">
        <v>19355</v>
      </c>
      <c r="AA2287" s="107">
        <v>0</v>
      </c>
      <c r="AB2287" s="105">
        <v>37575</v>
      </c>
      <c r="AC2287" s="105">
        <v>0</v>
      </c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1702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1702</v>
      </c>
      <c r="B2289" s="111" t="s">
        <v>1141</v>
      </c>
      <c r="C2289" s="112" t="s">
        <v>1623</v>
      </c>
      <c r="D2289" s="21">
        <f t="shared" si="39"/>
        <v>1568415</v>
      </c>
      <c r="E2289" s="24">
        <f t="shared" si="39"/>
        <v>0</v>
      </c>
      <c r="F2289" s="104">
        <v>101820</v>
      </c>
      <c r="G2289" s="104">
        <v>0</v>
      </c>
      <c r="H2289" s="105">
        <v>53800</v>
      </c>
      <c r="I2289" s="105">
        <v>0</v>
      </c>
      <c r="J2289" s="106">
        <v>0</v>
      </c>
      <c r="K2289" s="107">
        <v>0</v>
      </c>
      <c r="L2289" s="105">
        <v>60750</v>
      </c>
      <c r="M2289" s="105">
        <v>0</v>
      </c>
      <c r="N2289" s="106">
        <v>7500</v>
      </c>
      <c r="O2289" s="107">
        <v>0</v>
      </c>
      <c r="P2289" s="105">
        <v>48950</v>
      </c>
      <c r="Q2289" s="105">
        <v>0</v>
      </c>
      <c r="R2289" s="106">
        <v>44942.5</v>
      </c>
      <c r="S2289" s="107">
        <v>0</v>
      </c>
      <c r="T2289" s="105">
        <v>0</v>
      </c>
      <c r="U2289" s="105">
        <v>0</v>
      </c>
      <c r="V2289" s="106">
        <v>276700</v>
      </c>
      <c r="W2289" s="107">
        <v>0</v>
      </c>
      <c r="X2289" s="105">
        <v>120665</v>
      </c>
      <c r="Y2289" s="105">
        <v>0</v>
      </c>
      <c r="Z2289" s="106">
        <v>18637.5</v>
      </c>
      <c r="AA2289" s="107">
        <v>0</v>
      </c>
      <c r="AB2289" s="105">
        <v>834650</v>
      </c>
      <c r="AC2289" s="105">
        <v>0</v>
      </c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1702</v>
      </c>
      <c r="B2290" s="111" t="s">
        <v>1142</v>
      </c>
      <c r="C2290" s="112" t="s">
        <v>1143</v>
      </c>
      <c r="D2290" s="21">
        <f t="shared" si="39"/>
        <v>6442006.5499999998</v>
      </c>
      <c r="E2290" s="24">
        <f t="shared" si="39"/>
        <v>72564</v>
      </c>
      <c r="F2290" s="104">
        <v>586990.25</v>
      </c>
      <c r="G2290" s="104">
        <v>6130</v>
      </c>
      <c r="H2290" s="105">
        <v>623720.5</v>
      </c>
      <c r="I2290" s="105">
        <v>5020</v>
      </c>
      <c r="J2290" s="106">
        <v>653431.5</v>
      </c>
      <c r="K2290" s="107">
        <v>8965</v>
      </c>
      <c r="L2290" s="105">
        <v>776509.5</v>
      </c>
      <c r="M2290" s="105">
        <v>13970</v>
      </c>
      <c r="N2290" s="106">
        <v>17050</v>
      </c>
      <c r="O2290" s="107">
        <v>650</v>
      </c>
      <c r="P2290" s="105">
        <v>758218.75</v>
      </c>
      <c r="Q2290" s="105">
        <v>8270</v>
      </c>
      <c r="R2290" s="106">
        <v>502394.3</v>
      </c>
      <c r="S2290" s="107">
        <v>3990</v>
      </c>
      <c r="T2290" s="105">
        <v>118897</v>
      </c>
      <c r="U2290" s="105">
        <v>0</v>
      </c>
      <c r="V2290" s="106">
        <v>622541.25</v>
      </c>
      <c r="W2290" s="107">
        <v>7845</v>
      </c>
      <c r="X2290" s="105">
        <v>25388</v>
      </c>
      <c r="Y2290" s="105">
        <v>0</v>
      </c>
      <c r="Z2290" s="106">
        <v>1666363.75</v>
      </c>
      <c r="AA2290" s="107">
        <v>17024</v>
      </c>
      <c r="AB2290" s="105">
        <v>90501.75</v>
      </c>
      <c r="AC2290" s="105">
        <v>700</v>
      </c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1702</v>
      </c>
      <c r="B2291" s="111" t="s">
        <v>1144</v>
      </c>
      <c r="C2291" s="112" t="s">
        <v>1624</v>
      </c>
      <c r="D2291" s="21">
        <f t="shared" si="39"/>
        <v>489400.79</v>
      </c>
      <c r="E2291" s="24">
        <f t="shared" si="39"/>
        <v>0</v>
      </c>
      <c r="F2291" s="104"/>
      <c r="G2291" s="104"/>
      <c r="H2291" s="105">
        <v>37217</v>
      </c>
      <c r="I2291" s="105">
        <v>0</v>
      </c>
      <c r="J2291" s="106">
        <v>44454</v>
      </c>
      <c r="K2291" s="107">
        <v>0</v>
      </c>
      <c r="L2291" s="105">
        <v>33748.5</v>
      </c>
      <c r="M2291" s="105">
        <v>0</v>
      </c>
      <c r="N2291" s="106">
        <v>38722.5</v>
      </c>
      <c r="O2291" s="107">
        <v>0</v>
      </c>
      <c r="P2291" s="105">
        <v>0</v>
      </c>
      <c r="Q2291" s="105">
        <v>0</v>
      </c>
      <c r="R2291" s="106">
        <v>82650.5</v>
      </c>
      <c r="S2291" s="107">
        <v>0</v>
      </c>
      <c r="T2291" s="105">
        <v>54727.05</v>
      </c>
      <c r="U2291" s="105">
        <v>0</v>
      </c>
      <c r="V2291" s="106">
        <v>0</v>
      </c>
      <c r="W2291" s="107">
        <v>0</v>
      </c>
      <c r="X2291" s="105">
        <v>65884.240000000005</v>
      </c>
      <c r="Y2291" s="105">
        <v>0</v>
      </c>
      <c r="Z2291" s="106">
        <v>29902</v>
      </c>
      <c r="AA2291" s="107">
        <v>0</v>
      </c>
      <c r="AB2291" s="105">
        <v>102095</v>
      </c>
      <c r="AC2291" s="105">
        <v>0</v>
      </c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1702</v>
      </c>
      <c r="B2292" s="111" t="s">
        <v>1145</v>
      </c>
      <c r="C2292" s="112" t="s">
        <v>1625</v>
      </c>
      <c r="D2292" s="21">
        <f t="shared" si="39"/>
        <v>365000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>
        <v>365000</v>
      </c>
      <c r="Q2292" s="105">
        <v>0</v>
      </c>
      <c r="R2292" s="106">
        <v>0</v>
      </c>
      <c r="S2292" s="107">
        <v>0</v>
      </c>
      <c r="T2292" s="105">
        <v>0</v>
      </c>
      <c r="U2292" s="105">
        <v>0</v>
      </c>
      <c r="V2292" s="106">
        <v>0</v>
      </c>
      <c r="W2292" s="107">
        <v>0</v>
      </c>
      <c r="X2292" s="105">
        <v>0</v>
      </c>
      <c r="Y2292" s="105">
        <v>0</v>
      </c>
      <c r="Z2292" s="106">
        <v>0</v>
      </c>
      <c r="AA2292" s="107">
        <v>0</v>
      </c>
      <c r="AB2292" s="105">
        <v>0</v>
      </c>
      <c r="AC2292" s="105">
        <v>0</v>
      </c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1702</v>
      </c>
      <c r="B2293" s="111" t="s">
        <v>1626</v>
      </c>
      <c r="C2293" s="112" t="s">
        <v>1627</v>
      </c>
      <c r="D2293" s="21">
        <f t="shared" si="39"/>
        <v>33472.550000000003</v>
      </c>
      <c r="E2293" s="24">
        <f t="shared" si="39"/>
        <v>0</v>
      </c>
      <c r="F2293" s="104">
        <v>700</v>
      </c>
      <c r="G2293" s="104">
        <v>0</v>
      </c>
      <c r="H2293" s="105">
        <v>0</v>
      </c>
      <c r="I2293" s="105">
        <v>0</v>
      </c>
      <c r="J2293" s="106">
        <v>700</v>
      </c>
      <c r="K2293" s="107">
        <v>0</v>
      </c>
      <c r="L2293" s="105">
        <v>23591.75</v>
      </c>
      <c r="M2293" s="105">
        <v>0</v>
      </c>
      <c r="N2293" s="106">
        <v>2440</v>
      </c>
      <c r="O2293" s="107">
        <v>0</v>
      </c>
      <c r="P2293" s="105">
        <v>1040</v>
      </c>
      <c r="Q2293" s="105">
        <v>0</v>
      </c>
      <c r="R2293" s="106">
        <v>0</v>
      </c>
      <c r="S2293" s="107">
        <v>0</v>
      </c>
      <c r="T2293" s="105">
        <v>4105.8</v>
      </c>
      <c r="U2293" s="105">
        <v>0</v>
      </c>
      <c r="V2293" s="106">
        <v>0</v>
      </c>
      <c r="W2293" s="107">
        <v>0</v>
      </c>
      <c r="X2293" s="105">
        <v>0</v>
      </c>
      <c r="Y2293" s="105">
        <v>0</v>
      </c>
      <c r="Z2293" s="106">
        <v>895</v>
      </c>
      <c r="AA2293" s="107">
        <v>0</v>
      </c>
      <c r="AB2293" s="105">
        <v>0</v>
      </c>
      <c r="AC2293" s="105">
        <v>0</v>
      </c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1702</v>
      </c>
      <c r="B2294" s="111" t="s">
        <v>1146</v>
      </c>
      <c r="C2294" s="112" t="s">
        <v>1628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1702</v>
      </c>
      <c r="B2295" s="111" t="s">
        <v>1147</v>
      </c>
      <c r="C2295" s="112" t="s">
        <v>1629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1702</v>
      </c>
      <c r="B2296" s="111" t="s">
        <v>1148</v>
      </c>
      <c r="C2296" s="112" t="s">
        <v>1149</v>
      </c>
      <c r="D2296" s="21">
        <f t="shared" si="39"/>
        <v>65813</v>
      </c>
      <c r="E2296" s="24">
        <f t="shared" si="39"/>
        <v>0</v>
      </c>
      <c r="F2296" s="104">
        <v>2692</v>
      </c>
      <c r="G2296" s="104">
        <v>0</v>
      </c>
      <c r="H2296" s="105">
        <v>1057</v>
      </c>
      <c r="I2296" s="105">
        <v>0</v>
      </c>
      <c r="J2296" s="106">
        <v>6318.5</v>
      </c>
      <c r="K2296" s="107">
        <v>0</v>
      </c>
      <c r="L2296" s="105">
        <v>0</v>
      </c>
      <c r="M2296" s="105">
        <v>0</v>
      </c>
      <c r="N2296" s="106">
        <v>22860</v>
      </c>
      <c r="O2296" s="107">
        <v>0</v>
      </c>
      <c r="P2296" s="105">
        <v>750</v>
      </c>
      <c r="Q2296" s="105">
        <v>0</v>
      </c>
      <c r="R2296" s="106">
        <v>0</v>
      </c>
      <c r="S2296" s="107">
        <v>0</v>
      </c>
      <c r="T2296" s="105">
        <v>13504.5</v>
      </c>
      <c r="U2296" s="105">
        <v>0</v>
      </c>
      <c r="V2296" s="106">
        <v>6159.5</v>
      </c>
      <c r="W2296" s="107">
        <v>0</v>
      </c>
      <c r="X2296" s="105">
        <v>700</v>
      </c>
      <c r="Y2296" s="105">
        <v>0</v>
      </c>
      <c r="Z2296" s="106">
        <v>11771.5</v>
      </c>
      <c r="AA2296" s="107">
        <v>0</v>
      </c>
      <c r="AB2296" s="105">
        <v>0</v>
      </c>
      <c r="AC2296" s="105">
        <v>0</v>
      </c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1702</v>
      </c>
      <c r="B2297" s="111" t="s">
        <v>1150</v>
      </c>
      <c r="C2297" s="112" t="s">
        <v>1630</v>
      </c>
      <c r="D2297" s="21">
        <f t="shared" si="39"/>
        <v>7491821</v>
      </c>
      <c r="E2297" s="24">
        <f t="shared" si="39"/>
        <v>130277</v>
      </c>
      <c r="F2297" s="104">
        <v>549200</v>
      </c>
      <c r="G2297" s="104">
        <v>0</v>
      </c>
      <c r="H2297" s="105">
        <v>675578.5</v>
      </c>
      <c r="I2297" s="105">
        <v>0</v>
      </c>
      <c r="J2297" s="106">
        <v>613309</v>
      </c>
      <c r="K2297" s="107">
        <v>0</v>
      </c>
      <c r="L2297" s="105">
        <v>594576</v>
      </c>
      <c r="M2297" s="105">
        <v>0</v>
      </c>
      <c r="N2297" s="106">
        <v>574629.5</v>
      </c>
      <c r="O2297" s="107">
        <v>0</v>
      </c>
      <c r="P2297" s="105">
        <v>532900</v>
      </c>
      <c r="Q2297" s="105">
        <v>64910</v>
      </c>
      <c r="R2297" s="106">
        <v>600228</v>
      </c>
      <c r="S2297" s="107">
        <v>0</v>
      </c>
      <c r="T2297" s="105">
        <v>618092.5</v>
      </c>
      <c r="U2297" s="105">
        <v>0</v>
      </c>
      <c r="V2297" s="106">
        <v>659472.5</v>
      </c>
      <c r="W2297" s="107">
        <v>0</v>
      </c>
      <c r="X2297" s="105">
        <v>549610</v>
      </c>
      <c r="Y2297" s="105">
        <v>65367</v>
      </c>
      <c r="Z2297" s="106">
        <v>720524</v>
      </c>
      <c r="AA2297" s="107">
        <v>0</v>
      </c>
      <c r="AB2297" s="105">
        <v>803701</v>
      </c>
      <c r="AC2297" s="105">
        <v>0</v>
      </c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1702</v>
      </c>
      <c r="B2298" s="111" t="s">
        <v>1151</v>
      </c>
      <c r="C2298" s="112" t="s">
        <v>1631</v>
      </c>
      <c r="D2298" s="21">
        <f t="shared" si="39"/>
        <v>420000</v>
      </c>
      <c r="E2298" s="24">
        <f t="shared" si="39"/>
        <v>0</v>
      </c>
      <c r="F2298" s="104">
        <v>35000</v>
      </c>
      <c r="G2298" s="104">
        <v>0</v>
      </c>
      <c r="H2298" s="105">
        <v>35000</v>
      </c>
      <c r="I2298" s="105">
        <v>0</v>
      </c>
      <c r="J2298" s="106">
        <v>35000</v>
      </c>
      <c r="K2298" s="107">
        <v>0</v>
      </c>
      <c r="L2298" s="105">
        <v>35000</v>
      </c>
      <c r="M2298" s="105">
        <v>0</v>
      </c>
      <c r="N2298" s="106">
        <v>35000</v>
      </c>
      <c r="O2298" s="107">
        <v>0</v>
      </c>
      <c r="P2298" s="105">
        <v>35000</v>
      </c>
      <c r="Q2298" s="105">
        <v>0</v>
      </c>
      <c r="R2298" s="106">
        <v>38000</v>
      </c>
      <c r="S2298" s="107">
        <v>0</v>
      </c>
      <c r="T2298" s="105">
        <v>25000</v>
      </c>
      <c r="U2298" s="105">
        <v>0</v>
      </c>
      <c r="V2298" s="106">
        <v>62000</v>
      </c>
      <c r="W2298" s="107">
        <v>0</v>
      </c>
      <c r="X2298" s="105">
        <v>25000</v>
      </c>
      <c r="Y2298" s="105">
        <v>0</v>
      </c>
      <c r="Z2298" s="106">
        <v>30000</v>
      </c>
      <c r="AA2298" s="107">
        <v>0</v>
      </c>
      <c r="AB2298" s="105">
        <v>30000</v>
      </c>
      <c r="AC2298" s="105">
        <v>0</v>
      </c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1702</v>
      </c>
      <c r="B2299" s="111" t="s">
        <v>1152</v>
      </c>
      <c r="C2299" s="112" t="s">
        <v>1632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1702</v>
      </c>
      <c r="B2300" s="111" t="s">
        <v>1153</v>
      </c>
      <c r="C2300" s="112" t="s">
        <v>1633</v>
      </c>
      <c r="D2300" s="21">
        <f t="shared" si="39"/>
        <v>18750</v>
      </c>
      <c r="E2300" s="24">
        <f t="shared" si="39"/>
        <v>0</v>
      </c>
      <c r="F2300" s="104"/>
      <c r="G2300" s="104"/>
      <c r="H2300" s="113"/>
      <c r="I2300" s="113"/>
      <c r="J2300" s="31">
        <v>7200</v>
      </c>
      <c r="K2300" s="32">
        <v>0</v>
      </c>
      <c r="L2300" s="113">
        <v>0</v>
      </c>
      <c r="M2300" s="113">
        <v>0</v>
      </c>
      <c r="N2300" s="31">
        <v>3150</v>
      </c>
      <c r="O2300" s="32">
        <v>0</v>
      </c>
      <c r="P2300" s="113">
        <v>2400</v>
      </c>
      <c r="Q2300" s="113">
        <v>0</v>
      </c>
      <c r="R2300" s="31">
        <v>0</v>
      </c>
      <c r="S2300" s="32">
        <v>0</v>
      </c>
      <c r="T2300" s="113">
        <v>6000</v>
      </c>
      <c r="U2300" s="113">
        <v>0</v>
      </c>
      <c r="V2300" s="31">
        <v>0</v>
      </c>
      <c r="W2300" s="32">
        <v>0</v>
      </c>
      <c r="X2300" s="113">
        <v>0</v>
      </c>
      <c r="Y2300" s="113">
        <v>0</v>
      </c>
      <c r="Z2300" s="31">
        <v>0</v>
      </c>
      <c r="AA2300" s="32">
        <v>0</v>
      </c>
      <c r="AB2300" s="113">
        <v>0</v>
      </c>
      <c r="AC2300" s="113">
        <v>0</v>
      </c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1702</v>
      </c>
      <c r="B2301" s="111" t="s">
        <v>1154</v>
      </c>
      <c r="C2301" s="112" t="s">
        <v>1634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1702</v>
      </c>
      <c r="B2302" s="111" t="s">
        <v>1155</v>
      </c>
      <c r="C2302" s="112" t="s">
        <v>1156</v>
      </c>
      <c r="D2302" s="21">
        <f t="shared" si="39"/>
        <v>240000</v>
      </c>
      <c r="E2302" s="24">
        <f t="shared" si="39"/>
        <v>0</v>
      </c>
      <c r="F2302" s="104"/>
      <c r="G2302" s="104"/>
      <c r="H2302" s="113">
        <v>40000</v>
      </c>
      <c r="I2302" s="113">
        <v>0</v>
      </c>
      <c r="J2302" s="31">
        <v>20000</v>
      </c>
      <c r="K2302" s="32">
        <v>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20000</v>
      </c>
      <c r="S2302" s="32">
        <v>0</v>
      </c>
      <c r="T2302" s="113">
        <v>20000</v>
      </c>
      <c r="U2302" s="113">
        <v>0</v>
      </c>
      <c r="V2302" s="31">
        <v>20000</v>
      </c>
      <c r="W2302" s="32">
        <v>0</v>
      </c>
      <c r="X2302" s="113">
        <v>20000</v>
      </c>
      <c r="Y2302" s="113">
        <v>0</v>
      </c>
      <c r="Z2302" s="31">
        <v>20000</v>
      </c>
      <c r="AA2302" s="32">
        <v>0</v>
      </c>
      <c r="AB2302" s="113">
        <v>20000</v>
      </c>
      <c r="AC2302" s="113">
        <v>0</v>
      </c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1702</v>
      </c>
      <c r="B2303" s="111" t="s">
        <v>1157</v>
      </c>
      <c r="C2303" s="112" t="s">
        <v>1158</v>
      </c>
      <c r="D2303" s="21">
        <f t="shared" si="39"/>
        <v>100000</v>
      </c>
      <c r="E2303" s="24">
        <f t="shared" si="39"/>
        <v>0</v>
      </c>
      <c r="F2303" s="104"/>
      <c r="G2303" s="104"/>
      <c r="H2303" s="113">
        <v>60000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0</v>
      </c>
      <c r="O2303" s="32">
        <v>0</v>
      </c>
      <c r="P2303" s="113">
        <v>0</v>
      </c>
      <c r="Q2303" s="113">
        <v>0</v>
      </c>
      <c r="R2303" s="31">
        <v>0</v>
      </c>
      <c r="S2303" s="32">
        <v>0</v>
      </c>
      <c r="T2303" s="113">
        <v>0</v>
      </c>
      <c r="U2303" s="113">
        <v>0</v>
      </c>
      <c r="V2303" s="31">
        <v>0</v>
      </c>
      <c r="W2303" s="32">
        <v>0</v>
      </c>
      <c r="X2303" s="113">
        <v>0</v>
      </c>
      <c r="Y2303" s="113">
        <v>0</v>
      </c>
      <c r="Z2303" s="31">
        <v>0</v>
      </c>
      <c r="AA2303" s="32">
        <v>0</v>
      </c>
      <c r="AB2303" s="113">
        <v>0</v>
      </c>
      <c r="AC2303" s="113">
        <v>0</v>
      </c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1702</v>
      </c>
      <c r="B2304" s="111" t="s">
        <v>1159</v>
      </c>
      <c r="C2304" s="112" t="s">
        <v>1160</v>
      </c>
      <c r="D2304" s="21">
        <f t="shared" si="39"/>
        <v>60000</v>
      </c>
      <c r="E2304" s="24">
        <f t="shared" si="39"/>
        <v>0</v>
      </c>
      <c r="F2304" s="104"/>
      <c r="G2304" s="104"/>
      <c r="H2304" s="113">
        <v>10000</v>
      </c>
      <c r="I2304" s="113">
        <v>0</v>
      </c>
      <c r="J2304" s="31">
        <v>5000</v>
      </c>
      <c r="K2304" s="32">
        <v>0</v>
      </c>
      <c r="L2304" s="113">
        <v>5000</v>
      </c>
      <c r="M2304" s="113">
        <v>0</v>
      </c>
      <c r="N2304" s="31">
        <v>5000</v>
      </c>
      <c r="O2304" s="32">
        <v>0</v>
      </c>
      <c r="P2304" s="113">
        <v>5000</v>
      </c>
      <c r="Q2304" s="113">
        <v>0</v>
      </c>
      <c r="R2304" s="31">
        <v>5000</v>
      </c>
      <c r="S2304" s="32">
        <v>0</v>
      </c>
      <c r="T2304" s="113">
        <v>5000</v>
      </c>
      <c r="U2304" s="113">
        <v>0</v>
      </c>
      <c r="V2304" s="31">
        <v>5000</v>
      </c>
      <c r="W2304" s="32">
        <v>0</v>
      </c>
      <c r="X2304" s="113">
        <v>5000</v>
      </c>
      <c r="Y2304" s="113">
        <v>0</v>
      </c>
      <c r="Z2304" s="31">
        <v>5000</v>
      </c>
      <c r="AA2304" s="32">
        <v>0</v>
      </c>
      <c r="AB2304" s="113">
        <v>5000</v>
      </c>
      <c r="AC2304" s="113">
        <v>0</v>
      </c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1702</v>
      </c>
      <c r="B2305" s="111" t="s">
        <v>1161</v>
      </c>
      <c r="C2305" s="112" t="s">
        <v>1635</v>
      </c>
      <c r="D2305" s="21">
        <f t="shared" si="39"/>
        <v>299000</v>
      </c>
      <c r="E2305" s="24">
        <f t="shared" si="39"/>
        <v>0</v>
      </c>
      <c r="F2305" s="104">
        <v>23000</v>
      </c>
      <c r="G2305" s="104">
        <v>0</v>
      </c>
      <c r="H2305" s="113">
        <v>23000</v>
      </c>
      <c r="I2305" s="113">
        <v>0</v>
      </c>
      <c r="J2305" s="31">
        <v>23000</v>
      </c>
      <c r="K2305" s="32">
        <v>0</v>
      </c>
      <c r="L2305" s="113">
        <v>23000</v>
      </c>
      <c r="M2305" s="113">
        <v>0</v>
      </c>
      <c r="N2305" s="31">
        <v>23000</v>
      </c>
      <c r="O2305" s="32">
        <v>0</v>
      </c>
      <c r="P2305" s="113">
        <v>23000</v>
      </c>
      <c r="Q2305" s="113">
        <v>0</v>
      </c>
      <c r="R2305" s="31">
        <v>23000</v>
      </c>
      <c r="S2305" s="32">
        <v>0</v>
      </c>
      <c r="T2305" s="113">
        <v>23000</v>
      </c>
      <c r="U2305" s="113">
        <v>0</v>
      </c>
      <c r="V2305" s="31">
        <v>25000</v>
      </c>
      <c r="W2305" s="32">
        <v>0</v>
      </c>
      <c r="X2305" s="113">
        <v>20000</v>
      </c>
      <c r="Y2305" s="113">
        <v>0</v>
      </c>
      <c r="Z2305" s="31">
        <v>35000</v>
      </c>
      <c r="AA2305" s="32">
        <v>0</v>
      </c>
      <c r="AB2305" s="113">
        <v>35000</v>
      </c>
      <c r="AC2305" s="113">
        <v>0</v>
      </c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1702</v>
      </c>
      <c r="B2306" s="111" t="s">
        <v>1162</v>
      </c>
      <c r="C2306" s="112" t="s">
        <v>1163</v>
      </c>
      <c r="D2306" s="21">
        <f t="shared" si="39"/>
        <v>18750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>
        <v>18750</v>
      </c>
      <c r="U2306" s="113">
        <v>0</v>
      </c>
      <c r="V2306" s="31">
        <v>0</v>
      </c>
      <c r="W2306" s="32">
        <v>0</v>
      </c>
      <c r="X2306" s="113">
        <v>0</v>
      </c>
      <c r="Y2306" s="113">
        <v>0</v>
      </c>
      <c r="Z2306" s="31">
        <v>0</v>
      </c>
      <c r="AA2306" s="32">
        <v>0</v>
      </c>
      <c r="AB2306" s="113">
        <v>0</v>
      </c>
      <c r="AC2306" s="113">
        <v>0</v>
      </c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1702</v>
      </c>
      <c r="B2307" s="111" t="s">
        <v>1164</v>
      </c>
      <c r="C2307" s="112" t="s">
        <v>1636</v>
      </c>
      <c r="D2307" s="21">
        <f t="shared" si="39"/>
        <v>21900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/>
      <c r="O2307" s="32"/>
      <c r="P2307" s="113"/>
      <c r="Q2307" s="113"/>
      <c r="R2307" s="31"/>
      <c r="S2307" s="32"/>
      <c r="T2307" s="113"/>
      <c r="U2307" s="113"/>
      <c r="V2307" s="31"/>
      <c r="W2307" s="32"/>
      <c r="X2307" s="113"/>
      <c r="Y2307" s="113"/>
      <c r="Z2307" s="31">
        <v>21900</v>
      </c>
      <c r="AA2307" s="32">
        <v>0</v>
      </c>
      <c r="AB2307" s="113">
        <v>0</v>
      </c>
      <c r="AC2307" s="113">
        <v>0</v>
      </c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1702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167107.87</v>
      </c>
      <c r="E2308" s="24">
        <f t="shared" si="40"/>
        <v>0</v>
      </c>
      <c r="F2308" s="104">
        <v>25708.89</v>
      </c>
      <c r="G2308" s="104">
        <v>0</v>
      </c>
      <c r="H2308" s="113">
        <v>12854.45</v>
      </c>
      <c r="I2308" s="113">
        <v>0</v>
      </c>
      <c r="J2308" s="31">
        <v>12854.45</v>
      </c>
      <c r="K2308" s="32">
        <v>0</v>
      </c>
      <c r="L2308" s="113">
        <v>12854.45</v>
      </c>
      <c r="M2308" s="113">
        <v>0</v>
      </c>
      <c r="N2308" s="31">
        <v>12854.45</v>
      </c>
      <c r="O2308" s="32">
        <v>0</v>
      </c>
      <c r="P2308" s="113">
        <v>12854.45</v>
      </c>
      <c r="Q2308" s="113">
        <v>0</v>
      </c>
      <c r="R2308" s="31">
        <v>12854.45</v>
      </c>
      <c r="S2308" s="32">
        <v>0</v>
      </c>
      <c r="T2308" s="113">
        <v>12854.45</v>
      </c>
      <c r="U2308" s="113">
        <v>0</v>
      </c>
      <c r="V2308" s="31">
        <v>12854.45</v>
      </c>
      <c r="W2308" s="32">
        <v>0</v>
      </c>
      <c r="X2308" s="113">
        <v>12854.45</v>
      </c>
      <c r="Y2308" s="113">
        <v>0</v>
      </c>
      <c r="Z2308" s="31">
        <v>12854.45</v>
      </c>
      <c r="AA2308" s="32">
        <v>0</v>
      </c>
      <c r="AB2308" s="113">
        <v>12854.48</v>
      </c>
      <c r="AC2308" s="113">
        <v>0</v>
      </c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1702</v>
      </c>
      <c r="B2309" s="111" t="s">
        <v>1167</v>
      </c>
      <c r="C2309" s="112" t="s">
        <v>1637</v>
      </c>
      <c r="D2309" s="21">
        <f t="shared" si="40"/>
        <v>121276.56000000004</v>
      </c>
      <c r="E2309" s="24">
        <f t="shared" si="40"/>
        <v>299.98</v>
      </c>
      <c r="F2309" s="104">
        <v>47276.66</v>
      </c>
      <c r="G2309" s="104">
        <v>0</v>
      </c>
      <c r="H2309" s="113">
        <v>6699.99</v>
      </c>
      <c r="I2309" s="113">
        <v>0</v>
      </c>
      <c r="J2309" s="31">
        <v>6699.99</v>
      </c>
      <c r="K2309" s="32">
        <v>0</v>
      </c>
      <c r="L2309" s="113">
        <v>6699.99</v>
      </c>
      <c r="M2309" s="113">
        <v>0</v>
      </c>
      <c r="N2309" s="31">
        <v>6699.99</v>
      </c>
      <c r="O2309" s="32">
        <v>0</v>
      </c>
      <c r="P2309" s="113">
        <v>6999.99</v>
      </c>
      <c r="Q2309" s="113">
        <v>0</v>
      </c>
      <c r="R2309" s="31">
        <v>6699.99</v>
      </c>
      <c r="S2309" s="32">
        <v>299.98</v>
      </c>
      <c r="T2309" s="113">
        <v>6699.99</v>
      </c>
      <c r="U2309" s="113">
        <v>0</v>
      </c>
      <c r="V2309" s="31">
        <v>6699.99</v>
      </c>
      <c r="W2309" s="32">
        <v>0</v>
      </c>
      <c r="X2309" s="113">
        <v>6699.99</v>
      </c>
      <c r="Y2309" s="113">
        <v>0</v>
      </c>
      <c r="Z2309" s="31">
        <v>6699.99</v>
      </c>
      <c r="AA2309" s="32">
        <v>0</v>
      </c>
      <c r="AB2309" s="113">
        <v>6700</v>
      </c>
      <c r="AC2309" s="113">
        <v>0</v>
      </c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1702</v>
      </c>
      <c r="B2310" s="111" t="s">
        <v>1168</v>
      </c>
      <c r="C2310" s="112" t="s">
        <v>1638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1702</v>
      </c>
      <c r="B2311" s="111" t="s">
        <v>1169</v>
      </c>
      <c r="C2311" s="112" t="s">
        <v>1639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1702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1702</v>
      </c>
      <c r="B2313" s="111" t="s">
        <v>1172</v>
      </c>
      <c r="C2313" s="112" t="s">
        <v>1640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1702</v>
      </c>
      <c r="B2314" s="111" t="s">
        <v>1173</v>
      </c>
      <c r="C2314" s="112" t="s">
        <v>1641</v>
      </c>
      <c r="D2314" s="21">
        <f t="shared" si="40"/>
        <v>54333.32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>
        <v>27166.66</v>
      </c>
      <c r="AA2314" s="32">
        <v>0</v>
      </c>
      <c r="AB2314" s="113">
        <v>27166.66</v>
      </c>
      <c r="AC2314" s="113">
        <v>0</v>
      </c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1702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1702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1702</v>
      </c>
      <c r="B2317" s="111" t="s">
        <v>1178</v>
      </c>
      <c r="C2317" s="112" t="s">
        <v>1179</v>
      </c>
      <c r="D2317" s="21">
        <f t="shared" si="40"/>
        <v>265383.87000000005</v>
      </c>
      <c r="E2317" s="24">
        <f t="shared" si="40"/>
        <v>0</v>
      </c>
      <c r="F2317" s="104">
        <v>22115.32</v>
      </c>
      <c r="G2317" s="104">
        <v>0</v>
      </c>
      <c r="H2317" s="113">
        <v>22115.32</v>
      </c>
      <c r="I2317" s="113">
        <v>0</v>
      </c>
      <c r="J2317" s="31">
        <v>22115.32</v>
      </c>
      <c r="K2317" s="32">
        <v>0</v>
      </c>
      <c r="L2317" s="113">
        <v>22115.32</v>
      </c>
      <c r="M2317" s="113">
        <v>0</v>
      </c>
      <c r="N2317" s="31">
        <v>22115.32</v>
      </c>
      <c r="O2317" s="32">
        <v>0</v>
      </c>
      <c r="P2317" s="113">
        <v>22115.32</v>
      </c>
      <c r="Q2317" s="113">
        <v>0</v>
      </c>
      <c r="R2317" s="31">
        <v>22115.32</v>
      </c>
      <c r="S2317" s="32">
        <v>0</v>
      </c>
      <c r="T2317" s="113">
        <v>22115.32</v>
      </c>
      <c r="U2317" s="113">
        <v>0</v>
      </c>
      <c r="V2317" s="31">
        <v>22115.32</v>
      </c>
      <c r="W2317" s="32">
        <v>0</v>
      </c>
      <c r="X2317" s="113">
        <v>22115.32</v>
      </c>
      <c r="Y2317" s="113">
        <v>0</v>
      </c>
      <c r="Z2317" s="31">
        <v>22115.32</v>
      </c>
      <c r="AA2317" s="32">
        <v>0</v>
      </c>
      <c r="AB2317" s="113">
        <v>22115.35</v>
      </c>
      <c r="AC2317" s="113">
        <v>0</v>
      </c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1702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1702</v>
      </c>
      <c r="B2319" s="111" t="s">
        <v>1182</v>
      </c>
      <c r="C2319" s="112" t="s">
        <v>1183</v>
      </c>
      <c r="D2319" s="21">
        <f t="shared" si="40"/>
        <v>15914.98</v>
      </c>
      <c r="E2319" s="24">
        <f t="shared" si="40"/>
        <v>0</v>
      </c>
      <c r="F2319" s="104">
        <v>1326.25</v>
      </c>
      <c r="G2319" s="104">
        <v>0</v>
      </c>
      <c r="H2319" s="105">
        <v>1326.25</v>
      </c>
      <c r="I2319" s="105">
        <v>0</v>
      </c>
      <c r="J2319" s="106">
        <v>1326.25</v>
      </c>
      <c r="K2319" s="107">
        <v>0</v>
      </c>
      <c r="L2319" s="105">
        <v>1326.25</v>
      </c>
      <c r="M2319" s="105">
        <v>0</v>
      </c>
      <c r="N2319" s="106">
        <v>1326.25</v>
      </c>
      <c r="O2319" s="107">
        <v>0</v>
      </c>
      <c r="P2319" s="113">
        <v>1326.25</v>
      </c>
      <c r="Q2319" s="113">
        <v>0</v>
      </c>
      <c r="R2319" s="106">
        <v>1326.25</v>
      </c>
      <c r="S2319" s="107">
        <v>0</v>
      </c>
      <c r="T2319" s="105">
        <v>1326.25</v>
      </c>
      <c r="U2319" s="105">
        <v>0</v>
      </c>
      <c r="V2319" s="106">
        <v>1326.25</v>
      </c>
      <c r="W2319" s="107">
        <v>0</v>
      </c>
      <c r="X2319" s="105">
        <v>1326.25</v>
      </c>
      <c r="Y2319" s="105">
        <v>0</v>
      </c>
      <c r="Z2319" s="106">
        <v>1326.25</v>
      </c>
      <c r="AA2319" s="107">
        <v>0</v>
      </c>
      <c r="AB2319" s="105">
        <v>1326.23</v>
      </c>
      <c r="AC2319" s="105">
        <v>0</v>
      </c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1702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1702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1702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1702</v>
      </c>
      <c r="B2323" s="111" t="s">
        <v>1190</v>
      </c>
      <c r="C2323" s="112" t="s">
        <v>1191</v>
      </c>
      <c r="D2323" s="21">
        <f t="shared" si="40"/>
        <v>1245200.8599999999</v>
      </c>
      <c r="E2323" s="24">
        <f t="shared" si="40"/>
        <v>0</v>
      </c>
      <c r="F2323" s="104">
        <v>138025.53</v>
      </c>
      <c r="G2323" s="104">
        <v>0</v>
      </c>
      <c r="H2323" s="113">
        <v>138025.53</v>
      </c>
      <c r="I2323" s="113">
        <v>0</v>
      </c>
      <c r="J2323" s="31">
        <v>138025.53</v>
      </c>
      <c r="K2323" s="32">
        <v>0</v>
      </c>
      <c r="L2323" s="113">
        <v>97525.82</v>
      </c>
      <c r="M2323" s="113">
        <v>0</v>
      </c>
      <c r="N2323" s="31">
        <v>97525.82</v>
      </c>
      <c r="O2323" s="32">
        <v>0</v>
      </c>
      <c r="P2323" s="113">
        <v>97525.82</v>
      </c>
      <c r="Q2323" s="113">
        <v>0</v>
      </c>
      <c r="R2323" s="31">
        <v>85770.559999999998</v>
      </c>
      <c r="S2323" s="32">
        <v>0</v>
      </c>
      <c r="T2323" s="113">
        <v>85503.93</v>
      </c>
      <c r="U2323" s="113">
        <v>0</v>
      </c>
      <c r="V2323" s="31">
        <v>85817.31</v>
      </c>
      <c r="W2323" s="32">
        <v>0</v>
      </c>
      <c r="X2323" s="113">
        <v>88733.89</v>
      </c>
      <c r="Y2323" s="113">
        <v>0</v>
      </c>
      <c r="Z2323" s="31">
        <v>88237.23</v>
      </c>
      <c r="AA2323" s="32">
        <v>0</v>
      </c>
      <c r="AB2323" s="113">
        <v>104483.89</v>
      </c>
      <c r="AC2323" s="113">
        <v>0</v>
      </c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1702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1702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1702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1702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1702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1702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1702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1702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1702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1702</v>
      </c>
      <c r="B2333" s="111" t="s">
        <v>1210</v>
      </c>
      <c r="C2333" s="112" t="s">
        <v>1642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1702</v>
      </c>
      <c r="B2334" s="111" t="s">
        <v>1211</v>
      </c>
      <c r="C2334" s="112" t="s">
        <v>1212</v>
      </c>
      <c r="D2334" s="21">
        <f t="shared" si="40"/>
        <v>0</v>
      </c>
      <c r="E2334" s="24">
        <f t="shared" si="40"/>
        <v>0</v>
      </c>
      <c r="F2334" s="104"/>
      <c r="G2334" s="104"/>
      <c r="H2334" s="113"/>
      <c r="I2334" s="113"/>
      <c r="J2334" s="31"/>
      <c r="K2334" s="32"/>
      <c r="L2334" s="113"/>
      <c r="M2334" s="113"/>
      <c r="N2334" s="31"/>
      <c r="O2334" s="32"/>
      <c r="P2334" s="113"/>
      <c r="Q2334" s="113"/>
      <c r="R2334" s="31"/>
      <c r="S2334" s="32"/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1702</v>
      </c>
      <c r="B2335" s="111" t="s">
        <v>1213</v>
      </c>
      <c r="C2335" s="112" t="s">
        <v>1214</v>
      </c>
      <c r="D2335" s="21">
        <f t="shared" si="40"/>
        <v>61967.96</v>
      </c>
      <c r="E2335" s="24">
        <f t="shared" si="40"/>
        <v>0</v>
      </c>
      <c r="F2335" s="104">
        <v>5164</v>
      </c>
      <c r="G2335" s="104">
        <v>0</v>
      </c>
      <c r="H2335" s="113">
        <v>5164</v>
      </c>
      <c r="I2335" s="113">
        <v>0</v>
      </c>
      <c r="J2335" s="31">
        <v>5164</v>
      </c>
      <c r="K2335" s="32">
        <v>0</v>
      </c>
      <c r="L2335" s="113">
        <v>5164</v>
      </c>
      <c r="M2335" s="113">
        <v>0</v>
      </c>
      <c r="N2335" s="31">
        <v>5164</v>
      </c>
      <c r="O2335" s="32">
        <v>0</v>
      </c>
      <c r="P2335" s="113">
        <v>5164</v>
      </c>
      <c r="Q2335" s="113">
        <v>0</v>
      </c>
      <c r="R2335" s="31">
        <v>5164</v>
      </c>
      <c r="S2335" s="32">
        <v>0</v>
      </c>
      <c r="T2335" s="113">
        <v>5164</v>
      </c>
      <c r="U2335" s="113">
        <v>0</v>
      </c>
      <c r="V2335" s="31">
        <v>5164</v>
      </c>
      <c r="W2335" s="32">
        <v>0</v>
      </c>
      <c r="X2335" s="113">
        <v>5164</v>
      </c>
      <c r="Y2335" s="113">
        <v>0</v>
      </c>
      <c r="Z2335" s="31">
        <v>5164</v>
      </c>
      <c r="AA2335" s="32">
        <v>0</v>
      </c>
      <c r="AB2335" s="113">
        <v>5163.96</v>
      </c>
      <c r="AC2335" s="113">
        <v>0</v>
      </c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1702</v>
      </c>
      <c r="B2336" s="111" t="s">
        <v>1215</v>
      </c>
      <c r="C2336" s="112" t="s">
        <v>1216</v>
      </c>
      <c r="D2336" s="21">
        <f t="shared" si="40"/>
        <v>0</v>
      </c>
      <c r="E2336" s="24">
        <f t="shared" si="40"/>
        <v>0</v>
      </c>
      <c r="F2336" s="104"/>
      <c r="G2336" s="104"/>
      <c r="H2336" s="113"/>
      <c r="I2336" s="113"/>
      <c r="J2336" s="31"/>
      <c r="K2336" s="32"/>
      <c r="L2336" s="113"/>
      <c r="M2336" s="113"/>
      <c r="N2336" s="31"/>
      <c r="O2336" s="32"/>
      <c r="P2336" s="113"/>
      <c r="Q2336" s="113"/>
      <c r="R2336" s="31"/>
      <c r="S2336" s="32"/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1702</v>
      </c>
      <c r="B2337" s="111" t="s">
        <v>1217</v>
      </c>
      <c r="C2337" s="112" t="s">
        <v>1218</v>
      </c>
      <c r="D2337" s="21">
        <f t="shared" si="40"/>
        <v>147973</v>
      </c>
      <c r="E2337" s="24">
        <f t="shared" si="40"/>
        <v>0</v>
      </c>
      <c r="F2337" s="104">
        <v>12331.08</v>
      </c>
      <c r="G2337" s="104">
        <v>0</v>
      </c>
      <c r="H2337" s="113">
        <v>12331.08</v>
      </c>
      <c r="I2337" s="113">
        <v>0</v>
      </c>
      <c r="J2337" s="31">
        <v>12331.08</v>
      </c>
      <c r="K2337" s="32">
        <v>0</v>
      </c>
      <c r="L2337" s="113">
        <v>12331.08</v>
      </c>
      <c r="M2337" s="113">
        <v>0</v>
      </c>
      <c r="N2337" s="31">
        <v>12331.08</v>
      </c>
      <c r="O2337" s="32">
        <v>0</v>
      </c>
      <c r="P2337" s="113">
        <v>12331.08</v>
      </c>
      <c r="Q2337" s="113">
        <v>0</v>
      </c>
      <c r="R2337" s="31">
        <v>12331.08</v>
      </c>
      <c r="S2337" s="32">
        <v>0</v>
      </c>
      <c r="T2337" s="113">
        <v>12331.08</v>
      </c>
      <c r="U2337" s="113">
        <v>0</v>
      </c>
      <c r="V2337" s="31">
        <v>12331.08</v>
      </c>
      <c r="W2337" s="32">
        <v>0</v>
      </c>
      <c r="X2337" s="113">
        <v>12331.08</v>
      </c>
      <c r="Y2337" s="113">
        <v>0</v>
      </c>
      <c r="Z2337" s="31">
        <v>12331.08</v>
      </c>
      <c r="AA2337" s="32">
        <v>0</v>
      </c>
      <c r="AB2337" s="113">
        <v>12331.12</v>
      </c>
      <c r="AC2337" s="113">
        <v>0</v>
      </c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1702</v>
      </c>
      <c r="B2338" s="111" t="s">
        <v>1219</v>
      </c>
      <c r="C2338" s="112" t="s">
        <v>1220</v>
      </c>
      <c r="D2338" s="21">
        <f t="shared" si="40"/>
        <v>7513.7300000000005</v>
      </c>
      <c r="E2338" s="24">
        <f t="shared" si="40"/>
        <v>0</v>
      </c>
      <c r="F2338" s="104">
        <v>626.14</v>
      </c>
      <c r="G2338" s="104">
        <v>0</v>
      </c>
      <c r="H2338" s="113">
        <v>626.14</v>
      </c>
      <c r="I2338" s="113">
        <v>0</v>
      </c>
      <c r="J2338" s="31">
        <v>626.14</v>
      </c>
      <c r="K2338" s="32">
        <v>0</v>
      </c>
      <c r="L2338" s="113">
        <v>626.14</v>
      </c>
      <c r="M2338" s="113">
        <v>0</v>
      </c>
      <c r="N2338" s="31">
        <v>626.14</v>
      </c>
      <c r="O2338" s="32">
        <v>0</v>
      </c>
      <c r="P2338" s="113">
        <v>626.14</v>
      </c>
      <c r="Q2338" s="113">
        <v>0</v>
      </c>
      <c r="R2338" s="31">
        <v>626.14</v>
      </c>
      <c r="S2338" s="32">
        <v>0</v>
      </c>
      <c r="T2338" s="113">
        <v>626.14</v>
      </c>
      <c r="U2338" s="113">
        <v>0</v>
      </c>
      <c r="V2338" s="31">
        <v>626.17999999999995</v>
      </c>
      <c r="W2338" s="32">
        <v>0</v>
      </c>
      <c r="X2338" s="113">
        <v>626.14</v>
      </c>
      <c r="Y2338" s="113">
        <v>0</v>
      </c>
      <c r="Z2338" s="31">
        <v>626.14</v>
      </c>
      <c r="AA2338" s="32">
        <v>0</v>
      </c>
      <c r="AB2338" s="113">
        <v>626.15</v>
      </c>
      <c r="AC2338" s="113">
        <v>0</v>
      </c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1702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1702</v>
      </c>
      <c r="B2340" s="111" t="s">
        <v>1223</v>
      </c>
      <c r="C2340" s="112" t="s">
        <v>1224</v>
      </c>
      <c r="D2340" s="21">
        <f t="shared" si="40"/>
        <v>46666.6</v>
      </c>
      <c r="E2340" s="24">
        <f t="shared" si="40"/>
        <v>0</v>
      </c>
      <c r="F2340" s="104">
        <v>3888.88</v>
      </c>
      <c r="G2340" s="104">
        <v>0</v>
      </c>
      <c r="H2340" s="113">
        <v>3888.88</v>
      </c>
      <c r="I2340" s="113">
        <v>0</v>
      </c>
      <c r="J2340" s="31">
        <v>3888.88</v>
      </c>
      <c r="K2340" s="32">
        <v>0</v>
      </c>
      <c r="L2340" s="113">
        <v>3888.88</v>
      </c>
      <c r="M2340" s="113">
        <v>0</v>
      </c>
      <c r="N2340" s="31">
        <v>3888.88</v>
      </c>
      <c r="O2340" s="32">
        <v>0</v>
      </c>
      <c r="P2340" s="113">
        <v>3888.88</v>
      </c>
      <c r="Q2340" s="113">
        <v>0</v>
      </c>
      <c r="R2340" s="31">
        <v>3888.88</v>
      </c>
      <c r="S2340" s="32">
        <v>0</v>
      </c>
      <c r="T2340" s="113">
        <v>3888.88</v>
      </c>
      <c r="U2340" s="113">
        <v>0</v>
      </c>
      <c r="V2340" s="31">
        <v>3888.88</v>
      </c>
      <c r="W2340" s="32">
        <v>0</v>
      </c>
      <c r="X2340" s="113">
        <v>3888.88</v>
      </c>
      <c r="Y2340" s="113">
        <v>0</v>
      </c>
      <c r="Z2340" s="31">
        <v>3888.88</v>
      </c>
      <c r="AA2340" s="32">
        <v>0</v>
      </c>
      <c r="AB2340" s="113">
        <v>3888.92</v>
      </c>
      <c r="AC2340" s="113">
        <v>0</v>
      </c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1702</v>
      </c>
      <c r="B2341" s="111" t="s">
        <v>1225</v>
      </c>
      <c r="C2341" s="112" t="s">
        <v>1226</v>
      </c>
      <c r="D2341" s="21">
        <f t="shared" si="40"/>
        <v>23933.27</v>
      </c>
      <c r="E2341" s="24">
        <f t="shared" si="40"/>
        <v>0</v>
      </c>
      <c r="F2341" s="104">
        <v>1994.44</v>
      </c>
      <c r="G2341" s="104">
        <v>0</v>
      </c>
      <c r="H2341" s="113">
        <v>1994.44</v>
      </c>
      <c r="I2341" s="113">
        <v>0</v>
      </c>
      <c r="J2341" s="31">
        <v>1994.44</v>
      </c>
      <c r="K2341" s="32">
        <v>0</v>
      </c>
      <c r="L2341" s="113">
        <v>1994.44</v>
      </c>
      <c r="M2341" s="113">
        <v>0</v>
      </c>
      <c r="N2341" s="31">
        <v>1994.44</v>
      </c>
      <c r="O2341" s="32">
        <v>0</v>
      </c>
      <c r="P2341" s="113">
        <v>1994.44</v>
      </c>
      <c r="Q2341" s="113">
        <v>0</v>
      </c>
      <c r="R2341" s="31">
        <v>1994.44</v>
      </c>
      <c r="S2341" s="32">
        <v>0</v>
      </c>
      <c r="T2341" s="113">
        <v>1994.44</v>
      </c>
      <c r="U2341" s="113">
        <v>0</v>
      </c>
      <c r="V2341" s="31">
        <v>1994.44</v>
      </c>
      <c r="W2341" s="32">
        <v>0</v>
      </c>
      <c r="X2341" s="113">
        <v>1994.44</v>
      </c>
      <c r="Y2341" s="113">
        <v>0</v>
      </c>
      <c r="Z2341" s="31">
        <v>1994.44</v>
      </c>
      <c r="AA2341" s="32">
        <v>0</v>
      </c>
      <c r="AB2341" s="113">
        <v>1994.43</v>
      </c>
      <c r="AC2341" s="113">
        <v>0</v>
      </c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1702</v>
      </c>
      <c r="B2342" s="111" t="s">
        <v>1227</v>
      </c>
      <c r="C2342" s="112" t="s">
        <v>1228</v>
      </c>
      <c r="D2342" s="21">
        <f t="shared" si="40"/>
        <v>0</v>
      </c>
      <c r="E2342" s="24">
        <f t="shared" si="40"/>
        <v>0</v>
      </c>
      <c r="F2342" s="104"/>
      <c r="G2342" s="104"/>
      <c r="H2342" s="113"/>
      <c r="I2342" s="113"/>
      <c r="J2342" s="31"/>
      <c r="K2342" s="32"/>
      <c r="L2342" s="113"/>
      <c r="M2342" s="113"/>
      <c r="N2342" s="31"/>
      <c r="O2342" s="32"/>
      <c r="P2342" s="113"/>
      <c r="Q2342" s="113"/>
      <c r="R2342" s="31"/>
      <c r="S2342" s="32"/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1702</v>
      </c>
      <c r="B2343" s="111" t="s">
        <v>1229</v>
      </c>
      <c r="C2343" s="112" t="s">
        <v>1230</v>
      </c>
      <c r="D2343" s="21">
        <f t="shared" si="40"/>
        <v>111355.83</v>
      </c>
      <c r="E2343" s="24">
        <f t="shared" si="40"/>
        <v>0</v>
      </c>
      <c r="F2343" s="104">
        <v>9153.7199999999993</v>
      </c>
      <c r="G2343" s="104">
        <v>0</v>
      </c>
      <c r="H2343" s="113">
        <v>9153.7199999999993</v>
      </c>
      <c r="I2343" s="113">
        <v>0</v>
      </c>
      <c r="J2343" s="31">
        <v>9153.7199999999993</v>
      </c>
      <c r="K2343" s="32">
        <v>0</v>
      </c>
      <c r="L2343" s="113">
        <v>9153.7199999999993</v>
      </c>
      <c r="M2343" s="113">
        <v>0</v>
      </c>
      <c r="N2343" s="31">
        <v>9153.7199999999993</v>
      </c>
      <c r="O2343" s="32">
        <v>0</v>
      </c>
      <c r="P2343" s="113">
        <v>9153.7199999999993</v>
      </c>
      <c r="Q2343" s="113">
        <v>0</v>
      </c>
      <c r="R2343" s="31">
        <v>9153.7199999999993</v>
      </c>
      <c r="S2343" s="32">
        <v>0</v>
      </c>
      <c r="T2343" s="113">
        <v>7709.33</v>
      </c>
      <c r="U2343" s="113">
        <v>0</v>
      </c>
      <c r="V2343" s="31">
        <v>9892.61</v>
      </c>
      <c r="W2343" s="32">
        <v>0</v>
      </c>
      <c r="X2343" s="113">
        <v>9892.61</v>
      </c>
      <c r="Y2343" s="113">
        <v>0</v>
      </c>
      <c r="Z2343" s="31">
        <v>9892.61</v>
      </c>
      <c r="AA2343" s="32">
        <v>0</v>
      </c>
      <c r="AB2343" s="113">
        <v>9892.6299999999992</v>
      </c>
      <c r="AC2343" s="113">
        <v>0</v>
      </c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1702</v>
      </c>
      <c r="B2344" s="111" t="s">
        <v>1231</v>
      </c>
      <c r="C2344" s="112" t="s">
        <v>1232</v>
      </c>
      <c r="D2344" s="21">
        <f t="shared" si="40"/>
        <v>0</v>
      </c>
      <c r="E2344" s="24">
        <f t="shared" si="40"/>
        <v>0</v>
      </c>
      <c r="F2344" s="104"/>
      <c r="G2344" s="104"/>
      <c r="H2344" s="113"/>
      <c r="I2344" s="113"/>
      <c r="J2344" s="31"/>
      <c r="K2344" s="32"/>
      <c r="L2344" s="113"/>
      <c r="M2344" s="113"/>
      <c r="N2344" s="31"/>
      <c r="O2344" s="32"/>
      <c r="P2344" s="113"/>
      <c r="Q2344" s="113"/>
      <c r="R2344" s="31"/>
      <c r="S2344" s="32"/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1702</v>
      </c>
      <c r="B2345" s="111" t="s">
        <v>1233</v>
      </c>
      <c r="C2345" s="112" t="s">
        <v>1234</v>
      </c>
      <c r="D2345" s="21">
        <f t="shared" si="40"/>
        <v>3379.1999999999994</v>
      </c>
      <c r="E2345" s="24">
        <f t="shared" si="40"/>
        <v>0</v>
      </c>
      <c r="F2345" s="104">
        <v>281.62</v>
      </c>
      <c r="G2345" s="104">
        <v>0</v>
      </c>
      <c r="H2345" s="113">
        <v>281.41000000000003</v>
      </c>
      <c r="I2345" s="113">
        <v>0</v>
      </c>
      <c r="J2345" s="31">
        <v>281.62</v>
      </c>
      <c r="K2345" s="32">
        <v>0</v>
      </c>
      <c r="L2345" s="113">
        <v>281.62</v>
      </c>
      <c r="M2345" s="113">
        <v>0</v>
      </c>
      <c r="N2345" s="31">
        <v>281.62</v>
      </c>
      <c r="O2345" s="32">
        <v>0</v>
      </c>
      <c r="P2345" s="113">
        <v>281.62</v>
      </c>
      <c r="Q2345" s="113">
        <v>0</v>
      </c>
      <c r="R2345" s="31">
        <v>281.62</v>
      </c>
      <c r="S2345" s="32">
        <v>0</v>
      </c>
      <c r="T2345" s="113">
        <v>281.62</v>
      </c>
      <c r="U2345" s="113">
        <v>0</v>
      </c>
      <c r="V2345" s="31">
        <v>281.62</v>
      </c>
      <c r="W2345" s="32">
        <v>0</v>
      </c>
      <c r="X2345" s="113">
        <v>281.62</v>
      </c>
      <c r="Y2345" s="113">
        <v>0</v>
      </c>
      <c r="Z2345" s="31">
        <v>281.62</v>
      </c>
      <c r="AA2345" s="32">
        <v>0</v>
      </c>
      <c r="AB2345" s="113">
        <v>281.58999999999997</v>
      </c>
      <c r="AC2345" s="113">
        <v>0</v>
      </c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1702</v>
      </c>
      <c r="B2346" s="111" t="s">
        <v>1235</v>
      </c>
      <c r="C2346" s="112" t="s">
        <v>1236</v>
      </c>
      <c r="D2346" s="21">
        <f t="shared" si="40"/>
        <v>69304.59</v>
      </c>
      <c r="E2346" s="24">
        <f t="shared" si="40"/>
        <v>0</v>
      </c>
      <c r="F2346" s="104">
        <v>6291.01</v>
      </c>
      <c r="G2346" s="104">
        <v>0</v>
      </c>
      <c r="H2346" s="113">
        <v>6291.01</v>
      </c>
      <c r="I2346" s="113">
        <v>0</v>
      </c>
      <c r="J2346" s="31">
        <v>6291.01</v>
      </c>
      <c r="K2346" s="32">
        <v>0</v>
      </c>
      <c r="L2346" s="113">
        <v>6291.01</v>
      </c>
      <c r="M2346" s="113">
        <v>0</v>
      </c>
      <c r="N2346" s="31">
        <v>7550.93</v>
      </c>
      <c r="O2346" s="32">
        <v>0</v>
      </c>
      <c r="P2346" s="113">
        <v>4812.83</v>
      </c>
      <c r="Q2346" s="113">
        <v>0</v>
      </c>
      <c r="R2346" s="31">
        <v>5296.13</v>
      </c>
      <c r="S2346" s="32">
        <v>0</v>
      </c>
      <c r="T2346" s="113">
        <v>5296.13</v>
      </c>
      <c r="U2346" s="113">
        <v>0</v>
      </c>
      <c r="V2346" s="31">
        <v>5296.13</v>
      </c>
      <c r="W2346" s="32">
        <v>0</v>
      </c>
      <c r="X2346" s="113">
        <v>5296.13</v>
      </c>
      <c r="Y2346" s="113">
        <v>0</v>
      </c>
      <c r="Z2346" s="31">
        <v>5296.13</v>
      </c>
      <c r="AA2346" s="32">
        <v>0</v>
      </c>
      <c r="AB2346" s="113">
        <v>5296.14</v>
      </c>
      <c r="AC2346" s="113">
        <v>0</v>
      </c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1702</v>
      </c>
      <c r="B2347" s="111" t="s">
        <v>1237</v>
      </c>
      <c r="C2347" s="112" t="s">
        <v>1238</v>
      </c>
      <c r="D2347" s="21">
        <f t="shared" si="40"/>
        <v>8916.92</v>
      </c>
      <c r="E2347" s="24">
        <f t="shared" si="40"/>
        <v>0</v>
      </c>
      <c r="F2347" s="104">
        <v>743.08</v>
      </c>
      <c r="G2347" s="104">
        <v>0</v>
      </c>
      <c r="H2347" s="113">
        <v>743.08</v>
      </c>
      <c r="I2347" s="113">
        <v>0</v>
      </c>
      <c r="J2347" s="31">
        <v>743.08</v>
      </c>
      <c r="K2347" s="32">
        <v>0</v>
      </c>
      <c r="L2347" s="113">
        <v>743.08</v>
      </c>
      <c r="M2347" s="113">
        <v>0</v>
      </c>
      <c r="N2347" s="31">
        <v>743.08</v>
      </c>
      <c r="O2347" s="32">
        <v>0</v>
      </c>
      <c r="P2347" s="113">
        <v>743.08</v>
      </c>
      <c r="Q2347" s="113">
        <v>0</v>
      </c>
      <c r="R2347" s="31">
        <v>743.08</v>
      </c>
      <c r="S2347" s="32">
        <v>0</v>
      </c>
      <c r="T2347" s="113">
        <v>743.08</v>
      </c>
      <c r="U2347" s="113">
        <v>0</v>
      </c>
      <c r="V2347" s="31">
        <v>743.08</v>
      </c>
      <c r="W2347" s="32">
        <v>0</v>
      </c>
      <c r="X2347" s="113">
        <v>743.08</v>
      </c>
      <c r="Y2347" s="113">
        <v>0</v>
      </c>
      <c r="Z2347" s="31">
        <v>743.08</v>
      </c>
      <c r="AA2347" s="32">
        <v>0</v>
      </c>
      <c r="AB2347" s="113">
        <v>743.04</v>
      </c>
      <c r="AC2347" s="113">
        <v>0</v>
      </c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1702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1702</v>
      </c>
      <c r="B2349" s="111" t="s">
        <v>1241</v>
      </c>
      <c r="C2349" s="112" t="s">
        <v>1242</v>
      </c>
      <c r="D2349" s="21">
        <f t="shared" si="40"/>
        <v>1097289.8699999999</v>
      </c>
      <c r="E2349" s="24">
        <f t="shared" si="40"/>
        <v>0</v>
      </c>
      <c r="F2349" s="104">
        <v>85605.33</v>
      </c>
      <c r="G2349" s="104">
        <v>0</v>
      </c>
      <c r="H2349" s="113">
        <v>84272.02</v>
      </c>
      <c r="I2349" s="113">
        <v>0</v>
      </c>
      <c r="J2349" s="31">
        <v>86772</v>
      </c>
      <c r="K2349" s="32">
        <v>0</v>
      </c>
      <c r="L2349" s="113">
        <v>86965.58</v>
      </c>
      <c r="M2349" s="113">
        <v>0</v>
      </c>
      <c r="N2349" s="31">
        <v>86965.58</v>
      </c>
      <c r="O2349" s="32">
        <v>0</v>
      </c>
      <c r="P2349" s="113">
        <v>91298.86</v>
      </c>
      <c r="Q2349" s="113">
        <v>0</v>
      </c>
      <c r="R2349" s="31">
        <v>89132.22</v>
      </c>
      <c r="S2349" s="32">
        <v>0</v>
      </c>
      <c r="T2349" s="113">
        <v>92199.12</v>
      </c>
      <c r="U2349" s="113">
        <v>0</v>
      </c>
      <c r="V2349" s="31">
        <v>94832.38</v>
      </c>
      <c r="W2349" s="32">
        <v>0</v>
      </c>
      <c r="X2349" s="113">
        <v>96649</v>
      </c>
      <c r="Y2349" s="113">
        <v>0</v>
      </c>
      <c r="Z2349" s="31">
        <v>99365.6</v>
      </c>
      <c r="AA2349" s="32">
        <v>0</v>
      </c>
      <c r="AB2349" s="113">
        <v>103232.18</v>
      </c>
      <c r="AC2349" s="113">
        <v>0</v>
      </c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1702</v>
      </c>
      <c r="B2350" s="111" t="s">
        <v>1243</v>
      </c>
      <c r="C2350" s="112" t="s">
        <v>1244</v>
      </c>
      <c r="D2350" s="21">
        <f t="shared" si="40"/>
        <v>273131.59000000003</v>
      </c>
      <c r="E2350" s="24">
        <f t="shared" si="40"/>
        <v>1888.9</v>
      </c>
      <c r="F2350" s="104">
        <v>21210.58</v>
      </c>
      <c r="G2350" s="104">
        <v>0</v>
      </c>
      <c r="H2350" s="113">
        <v>21210.58</v>
      </c>
      <c r="I2350" s="113">
        <v>0</v>
      </c>
      <c r="J2350" s="31">
        <v>21655</v>
      </c>
      <c r="K2350" s="32">
        <v>0</v>
      </c>
      <c r="L2350" s="113">
        <v>21655</v>
      </c>
      <c r="M2350" s="113">
        <v>0</v>
      </c>
      <c r="N2350" s="31">
        <v>24766.06</v>
      </c>
      <c r="O2350" s="32">
        <v>0</v>
      </c>
      <c r="P2350" s="113">
        <v>22877.17</v>
      </c>
      <c r="Q2350" s="113">
        <v>0</v>
      </c>
      <c r="R2350" s="31">
        <v>22877.17</v>
      </c>
      <c r="S2350" s="32">
        <v>1888.9</v>
      </c>
      <c r="T2350" s="113">
        <v>24093.78</v>
      </c>
      <c r="U2350" s="113">
        <v>0</v>
      </c>
      <c r="V2350" s="31">
        <v>23378.92</v>
      </c>
      <c r="W2350" s="32">
        <v>0</v>
      </c>
      <c r="X2350" s="113">
        <v>23378.92</v>
      </c>
      <c r="Y2350" s="113">
        <v>0</v>
      </c>
      <c r="Z2350" s="31">
        <v>25314.89</v>
      </c>
      <c r="AA2350" s="32">
        <v>0</v>
      </c>
      <c r="AB2350" s="113">
        <v>20713.52</v>
      </c>
      <c r="AC2350" s="113">
        <v>0</v>
      </c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1702</v>
      </c>
      <c r="B2351" s="111" t="s">
        <v>1245</v>
      </c>
      <c r="C2351" s="112" t="s">
        <v>1246</v>
      </c>
      <c r="D2351" s="21">
        <f t="shared" si="40"/>
        <v>26554.629999999997</v>
      </c>
      <c r="E2351" s="24">
        <f t="shared" si="40"/>
        <v>0</v>
      </c>
      <c r="F2351" s="104">
        <v>2094.13</v>
      </c>
      <c r="G2351" s="104">
        <v>0</v>
      </c>
      <c r="H2351" s="113">
        <v>2094.13</v>
      </c>
      <c r="I2351" s="113">
        <v>0</v>
      </c>
      <c r="J2351" s="31">
        <v>2094.13</v>
      </c>
      <c r="K2351" s="32">
        <v>0</v>
      </c>
      <c r="L2351" s="113">
        <v>2094.13</v>
      </c>
      <c r="M2351" s="113">
        <v>0</v>
      </c>
      <c r="N2351" s="31">
        <v>2452.44</v>
      </c>
      <c r="O2351" s="32">
        <v>0</v>
      </c>
      <c r="P2351" s="113">
        <v>2452.44</v>
      </c>
      <c r="Q2351" s="113">
        <v>0</v>
      </c>
      <c r="R2351" s="31">
        <v>2452.44</v>
      </c>
      <c r="S2351" s="32">
        <v>0</v>
      </c>
      <c r="T2351" s="113">
        <v>2452.44</v>
      </c>
      <c r="U2351" s="113">
        <v>0</v>
      </c>
      <c r="V2351" s="31">
        <v>2452.44</v>
      </c>
      <c r="W2351" s="32">
        <v>0</v>
      </c>
      <c r="X2351" s="113">
        <v>2452.44</v>
      </c>
      <c r="Y2351" s="113">
        <v>0</v>
      </c>
      <c r="Z2351" s="31">
        <v>2146.94</v>
      </c>
      <c r="AA2351" s="32">
        <v>0</v>
      </c>
      <c r="AB2351" s="113">
        <v>1316.53</v>
      </c>
      <c r="AC2351" s="113">
        <v>0</v>
      </c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1702</v>
      </c>
      <c r="B2352" s="111" t="s">
        <v>1247</v>
      </c>
      <c r="C2352" s="112" t="s">
        <v>1248</v>
      </c>
      <c r="D2352" s="21">
        <f t="shared" si="40"/>
        <v>0</v>
      </c>
      <c r="E2352" s="24">
        <f t="shared" si="40"/>
        <v>0</v>
      </c>
      <c r="F2352" s="104"/>
      <c r="G2352" s="104"/>
      <c r="H2352" s="113"/>
      <c r="I2352" s="113"/>
      <c r="J2352" s="31"/>
      <c r="K2352" s="32"/>
      <c r="L2352" s="113"/>
      <c r="M2352" s="113"/>
      <c r="N2352" s="31"/>
      <c r="O2352" s="32"/>
      <c r="P2352" s="113"/>
      <c r="Q2352" s="113"/>
      <c r="R2352" s="31"/>
      <c r="S2352" s="32"/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1702</v>
      </c>
      <c r="B2353" s="111" t="s">
        <v>1249</v>
      </c>
      <c r="C2353" s="112" t="s">
        <v>1250</v>
      </c>
      <c r="D2353" s="21">
        <f t="shared" si="40"/>
        <v>19999.78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2499.9699999999998</v>
      </c>
      <c r="O2353" s="32">
        <v>0</v>
      </c>
      <c r="P2353" s="113">
        <v>2499.9699999999998</v>
      </c>
      <c r="Q2353" s="113">
        <v>0</v>
      </c>
      <c r="R2353" s="31">
        <v>2499.9699999999998</v>
      </c>
      <c r="S2353" s="32">
        <v>0</v>
      </c>
      <c r="T2353" s="113">
        <v>2499.9699999999998</v>
      </c>
      <c r="U2353" s="113">
        <v>0</v>
      </c>
      <c r="V2353" s="31">
        <v>2499.9699999999998</v>
      </c>
      <c r="W2353" s="32">
        <v>0</v>
      </c>
      <c r="X2353" s="113">
        <v>2499.9699999999998</v>
      </c>
      <c r="Y2353" s="113">
        <v>0</v>
      </c>
      <c r="Z2353" s="31">
        <v>2499.9699999999998</v>
      </c>
      <c r="AA2353" s="32">
        <v>0</v>
      </c>
      <c r="AB2353" s="113">
        <v>2499.9899999999998</v>
      </c>
      <c r="AC2353" s="113">
        <v>0</v>
      </c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1702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1702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1702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1702</v>
      </c>
      <c r="B2357" s="111" t="s">
        <v>1643</v>
      </c>
      <c r="C2357" s="112" t="s">
        <v>1644</v>
      </c>
      <c r="D2357" s="21">
        <f t="shared" si="40"/>
        <v>1816000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>
        <v>1816000</v>
      </c>
      <c r="AC2357" s="113">
        <v>0</v>
      </c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1702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1702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1702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1702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1702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1702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1702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1702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1702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1702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1702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1702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1702</v>
      </c>
      <c r="B2370" s="111" t="s">
        <v>1645</v>
      </c>
      <c r="C2370" s="112" t="s">
        <v>1646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1702</v>
      </c>
      <c r="B2371" s="111" t="s">
        <v>1281</v>
      </c>
      <c r="C2371" s="112" t="s">
        <v>1282</v>
      </c>
      <c r="D2371" s="21">
        <f t="shared" si="40"/>
        <v>860023.54999999993</v>
      </c>
      <c r="E2371" s="24">
        <f t="shared" si="40"/>
        <v>848219.54999999993</v>
      </c>
      <c r="F2371" s="104">
        <v>97479.74</v>
      </c>
      <c r="G2371" s="104">
        <v>0</v>
      </c>
      <c r="H2371" s="113">
        <v>110769.76</v>
      </c>
      <c r="I2371" s="113">
        <v>97479.74</v>
      </c>
      <c r="J2371" s="31">
        <v>114159.13</v>
      </c>
      <c r="K2371" s="32">
        <v>110769.76</v>
      </c>
      <c r="L2371" s="113">
        <v>118518.91</v>
      </c>
      <c r="M2371" s="113">
        <v>114159.13</v>
      </c>
      <c r="N2371" s="31">
        <v>118750.24</v>
      </c>
      <c r="O2371" s="32">
        <v>118518.91</v>
      </c>
      <c r="P2371" s="113">
        <v>123051.36</v>
      </c>
      <c r="Q2371" s="113">
        <v>118750.24</v>
      </c>
      <c r="R2371" s="31">
        <v>121693.81</v>
      </c>
      <c r="S2371" s="32">
        <v>123051.36</v>
      </c>
      <c r="T2371" s="113">
        <v>10546.72</v>
      </c>
      <c r="U2371" s="113">
        <v>121693.81</v>
      </c>
      <c r="V2371" s="31">
        <v>11022.36</v>
      </c>
      <c r="W2371" s="32">
        <v>10546.72</v>
      </c>
      <c r="X2371" s="113">
        <v>11057</v>
      </c>
      <c r="Y2371" s="113">
        <v>11022.36</v>
      </c>
      <c r="Z2371" s="31">
        <v>11170.52</v>
      </c>
      <c r="AA2371" s="32">
        <v>11057</v>
      </c>
      <c r="AB2371" s="113">
        <v>11804</v>
      </c>
      <c r="AC2371" s="113">
        <v>11170.52</v>
      </c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1702</v>
      </c>
      <c r="B2372" s="111" t="s">
        <v>1283</v>
      </c>
      <c r="C2372" s="112" t="s">
        <v>1647</v>
      </c>
      <c r="D2372" s="21">
        <f t="shared" ref="D2372:E2435" si="41">F2372+H2372+J2372+L2372+N2372+P2372+R2372+T2372+V2372+X2372+Z2372+AB2372</f>
        <v>835787.87999999989</v>
      </c>
      <c r="E2372" s="24">
        <f t="shared" si="41"/>
        <v>825004.41999999993</v>
      </c>
      <c r="F2372" s="104">
        <v>181306.55</v>
      </c>
      <c r="G2372" s="104">
        <v>0</v>
      </c>
      <c r="H2372" s="105">
        <v>206161.64</v>
      </c>
      <c r="I2372" s="105">
        <v>181306.55</v>
      </c>
      <c r="J2372" s="106">
        <v>82630.289999999994</v>
      </c>
      <c r="K2372" s="107">
        <v>206161.64</v>
      </c>
      <c r="L2372" s="105">
        <v>83233.3</v>
      </c>
      <c r="M2372" s="105">
        <v>82630.289999999994</v>
      </c>
      <c r="N2372" s="106">
        <v>79750.600000000006</v>
      </c>
      <c r="O2372" s="107">
        <v>83233.3</v>
      </c>
      <c r="P2372" s="113">
        <v>79750.600000000006</v>
      </c>
      <c r="Q2372" s="113">
        <v>79750.600000000006</v>
      </c>
      <c r="R2372" s="106">
        <v>79036.679999999993</v>
      </c>
      <c r="S2372" s="107">
        <v>79750.600000000006</v>
      </c>
      <c r="T2372" s="105">
        <v>7118.28</v>
      </c>
      <c r="U2372" s="105">
        <v>79036.679999999993</v>
      </c>
      <c r="V2372" s="106">
        <v>8061.44</v>
      </c>
      <c r="W2372" s="107">
        <v>7118.28</v>
      </c>
      <c r="X2372" s="105">
        <v>8289.36</v>
      </c>
      <c r="Y2372" s="105">
        <v>8061.44</v>
      </c>
      <c r="Z2372" s="106">
        <v>9665.68</v>
      </c>
      <c r="AA2372" s="107">
        <v>8289.36</v>
      </c>
      <c r="AB2372" s="105">
        <v>10783.46</v>
      </c>
      <c r="AC2372" s="105">
        <v>9665.68</v>
      </c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1702</v>
      </c>
      <c r="B2373" s="111" t="s">
        <v>1648</v>
      </c>
      <c r="C2373" s="112" t="s">
        <v>1649</v>
      </c>
      <c r="D2373" s="21">
        <f t="shared" si="41"/>
        <v>16124.269999999999</v>
      </c>
      <c r="E2373" s="24">
        <f t="shared" si="41"/>
        <v>14422.38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2864.39</v>
      </c>
      <c r="U2373" s="113">
        <v>0</v>
      </c>
      <c r="V2373" s="31">
        <v>3847.49</v>
      </c>
      <c r="W2373" s="32">
        <v>2864.39</v>
      </c>
      <c r="X2373" s="113">
        <v>5194.41</v>
      </c>
      <c r="Y2373" s="113">
        <v>3847.49</v>
      </c>
      <c r="Z2373" s="31">
        <v>2516.09</v>
      </c>
      <c r="AA2373" s="32">
        <v>5194.41</v>
      </c>
      <c r="AB2373" s="113">
        <v>1701.89</v>
      </c>
      <c r="AC2373" s="113">
        <v>2516.09</v>
      </c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1702</v>
      </c>
      <c r="B2374" s="111" t="s">
        <v>1650</v>
      </c>
      <c r="C2374" s="112" t="s">
        <v>1651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1702</v>
      </c>
      <c r="B2375" s="111" t="s">
        <v>1284</v>
      </c>
      <c r="C2375" s="112" t="s">
        <v>1285</v>
      </c>
      <c r="D2375" s="21">
        <f t="shared" si="41"/>
        <v>519851</v>
      </c>
      <c r="E2375" s="24">
        <f t="shared" si="41"/>
        <v>2345</v>
      </c>
      <c r="F2375" s="104">
        <v>9265</v>
      </c>
      <c r="G2375" s="104">
        <v>0</v>
      </c>
      <c r="H2375" s="113">
        <v>14595.5</v>
      </c>
      <c r="I2375" s="113">
        <v>0</v>
      </c>
      <c r="J2375" s="31">
        <v>38972.75</v>
      </c>
      <c r="K2375" s="32">
        <v>0</v>
      </c>
      <c r="L2375" s="113">
        <v>25905.5</v>
      </c>
      <c r="M2375" s="113">
        <v>0</v>
      </c>
      <c r="N2375" s="31">
        <v>99020</v>
      </c>
      <c r="O2375" s="32">
        <v>0</v>
      </c>
      <c r="P2375" s="113">
        <v>16650</v>
      </c>
      <c r="Q2375" s="113">
        <v>0</v>
      </c>
      <c r="R2375" s="31">
        <v>62926.5</v>
      </c>
      <c r="S2375" s="32">
        <v>0</v>
      </c>
      <c r="T2375" s="113">
        <v>43423.75</v>
      </c>
      <c r="U2375" s="113">
        <v>2245</v>
      </c>
      <c r="V2375" s="31">
        <v>22360</v>
      </c>
      <c r="W2375" s="32">
        <v>100</v>
      </c>
      <c r="X2375" s="113">
        <v>56894.25</v>
      </c>
      <c r="Y2375" s="113">
        <v>0</v>
      </c>
      <c r="Z2375" s="31">
        <v>68427.5</v>
      </c>
      <c r="AA2375" s="32">
        <v>0</v>
      </c>
      <c r="AB2375" s="113">
        <v>61410.25</v>
      </c>
      <c r="AC2375" s="113">
        <v>0</v>
      </c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1702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1702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1702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1702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1702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1702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1702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1702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1702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1702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1702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1702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1702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1702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1702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1702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1702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1702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1702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1702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1702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1702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1702</v>
      </c>
      <c r="B2398" s="111" t="s">
        <v>1330</v>
      </c>
      <c r="C2398" s="112" t="s">
        <v>1652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1702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1702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1702</v>
      </c>
      <c r="B2401" s="111" t="s">
        <v>1335</v>
      </c>
      <c r="C2401" s="112" t="s">
        <v>1653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1702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1702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1702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1702</v>
      </c>
      <c r="B2405" s="111" t="s">
        <v>1342</v>
      </c>
      <c r="C2405" s="112" t="s">
        <v>1690</v>
      </c>
      <c r="D2405" s="21">
        <f t="shared" si="41"/>
        <v>480000</v>
      </c>
      <c r="E2405" s="24">
        <f t="shared" si="41"/>
        <v>0</v>
      </c>
      <c r="F2405" s="104">
        <v>160000</v>
      </c>
      <c r="G2405" s="104">
        <v>0</v>
      </c>
      <c r="H2405" s="105">
        <v>0</v>
      </c>
      <c r="I2405" s="105">
        <v>0</v>
      </c>
      <c r="J2405" s="106">
        <v>0</v>
      </c>
      <c r="K2405" s="107">
        <v>0</v>
      </c>
      <c r="L2405" s="105">
        <v>40000</v>
      </c>
      <c r="M2405" s="105">
        <v>0</v>
      </c>
      <c r="N2405" s="106">
        <v>0</v>
      </c>
      <c r="O2405" s="107">
        <v>0</v>
      </c>
      <c r="P2405" s="113">
        <v>0</v>
      </c>
      <c r="Q2405" s="113">
        <v>0</v>
      </c>
      <c r="R2405" s="106">
        <v>0</v>
      </c>
      <c r="S2405" s="107">
        <v>0</v>
      </c>
      <c r="T2405" s="105">
        <v>0</v>
      </c>
      <c r="U2405" s="105">
        <v>0</v>
      </c>
      <c r="V2405" s="106">
        <v>280000</v>
      </c>
      <c r="W2405" s="107">
        <v>0</v>
      </c>
      <c r="X2405" s="105">
        <v>0</v>
      </c>
      <c r="Y2405" s="105">
        <v>0</v>
      </c>
      <c r="Z2405" s="106">
        <v>0</v>
      </c>
      <c r="AA2405" s="107">
        <v>0</v>
      </c>
      <c r="AB2405" s="105">
        <v>0</v>
      </c>
      <c r="AC2405" s="105">
        <v>0</v>
      </c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1702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1702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1702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1702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1702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1702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1702</v>
      </c>
      <c r="B2412" s="111" t="s">
        <v>1355</v>
      </c>
      <c r="C2412" s="112" t="s">
        <v>1654</v>
      </c>
      <c r="D2412" s="21">
        <f t="shared" si="41"/>
        <v>3000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>
        <v>3000</v>
      </c>
      <c r="S2412" s="32">
        <v>0</v>
      </c>
      <c r="T2412" s="113">
        <v>0</v>
      </c>
      <c r="U2412" s="113">
        <v>0</v>
      </c>
      <c r="V2412" s="31">
        <v>0</v>
      </c>
      <c r="W2412" s="32">
        <v>0</v>
      </c>
      <c r="X2412" s="113">
        <v>0</v>
      </c>
      <c r="Y2412" s="113">
        <v>0</v>
      </c>
      <c r="Z2412" s="31">
        <v>0</v>
      </c>
      <c r="AA2412" s="32">
        <v>0</v>
      </c>
      <c r="AB2412" s="113">
        <v>0</v>
      </c>
      <c r="AC2412" s="113">
        <v>0</v>
      </c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1702</v>
      </c>
      <c r="B2413" s="111" t="s">
        <v>1356</v>
      </c>
      <c r="C2413" s="112" t="s">
        <v>1655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1702</v>
      </c>
      <c r="B2414" s="111" t="s">
        <v>1357</v>
      </c>
      <c r="C2414" s="112" t="s">
        <v>1656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1702</v>
      </c>
      <c r="B2415" s="111" t="s">
        <v>1358</v>
      </c>
      <c r="C2415" s="112" t="s">
        <v>1657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1702</v>
      </c>
      <c r="B2416" s="111" t="s">
        <v>1359</v>
      </c>
      <c r="C2416" s="112" t="s">
        <v>1658</v>
      </c>
      <c r="D2416" s="21">
        <f t="shared" si="41"/>
        <v>0</v>
      </c>
      <c r="E2416" s="24">
        <f t="shared" si="41"/>
        <v>0</v>
      </c>
      <c r="F2416" s="104"/>
      <c r="G2416" s="104"/>
      <c r="H2416" s="105"/>
      <c r="I2416" s="105"/>
      <c r="J2416" s="106"/>
      <c r="K2416" s="107"/>
      <c r="L2416" s="105"/>
      <c r="M2416" s="105"/>
      <c r="N2416" s="106"/>
      <c r="O2416" s="107"/>
      <c r="P2416" s="105"/>
      <c r="Q2416" s="105"/>
      <c r="R2416" s="106"/>
      <c r="S2416" s="107"/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1702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1703</v>
      </c>
      <c r="B2418" s="111" t="s">
        <v>3</v>
      </c>
      <c r="C2418" s="112" t="s">
        <v>4</v>
      </c>
      <c r="D2418" s="21">
        <f t="shared" si="41"/>
        <v>3651883.19</v>
      </c>
      <c r="E2418" s="24">
        <f t="shared" si="41"/>
        <v>3651883.19</v>
      </c>
      <c r="F2418" s="104">
        <v>317365</v>
      </c>
      <c r="G2418" s="104">
        <v>317365</v>
      </c>
      <c r="H2418" s="113">
        <v>328675.58</v>
      </c>
      <c r="I2418" s="113">
        <v>328675.58</v>
      </c>
      <c r="J2418" s="31">
        <v>427984.21</v>
      </c>
      <c r="K2418" s="32">
        <v>427980.21</v>
      </c>
      <c r="L2418" s="113">
        <v>486901.77</v>
      </c>
      <c r="M2418" s="113">
        <v>486905.77</v>
      </c>
      <c r="N2418" s="31">
        <v>241777.7</v>
      </c>
      <c r="O2418" s="32">
        <v>241777.7</v>
      </c>
      <c r="P2418" s="105">
        <v>263176.31</v>
      </c>
      <c r="Q2418" s="105">
        <v>263176.31</v>
      </c>
      <c r="R2418" s="31">
        <v>217307.21</v>
      </c>
      <c r="S2418" s="32">
        <v>217247.21</v>
      </c>
      <c r="T2418" s="113">
        <v>253631.42</v>
      </c>
      <c r="U2418" s="113">
        <v>253691.42</v>
      </c>
      <c r="V2418" s="31">
        <v>405179.3</v>
      </c>
      <c r="W2418" s="32">
        <v>405179.3</v>
      </c>
      <c r="X2418" s="113">
        <v>277169.09999999998</v>
      </c>
      <c r="Y2418" s="113">
        <v>277169.09999999998</v>
      </c>
      <c r="Z2418" s="31">
        <v>238500.94</v>
      </c>
      <c r="AA2418" s="32">
        <v>238498.94</v>
      </c>
      <c r="AB2418" s="113">
        <v>194214.65</v>
      </c>
      <c r="AC2418" s="113">
        <v>194216.65</v>
      </c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1703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1703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1703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1703</v>
      </c>
      <c r="B2422" s="111" t="s">
        <v>11</v>
      </c>
      <c r="C2422" s="112" t="s">
        <v>1433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1703</v>
      </c>
      <c r="B2423" s="111" t="s">
        <v>12</v>
      </c>
      <c r="C2423" s="112" t="s">
        <v>1434</v>
      </c>
      <c r="D2423" s="21">
        <f t="shared" si="41"/>
        <v>64578.55</v>
      </c>
      <c r="E2423" s="24">
        <f t="shared" si="41"/>
        <v>503875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47500</v>
      </c>
      <c r="L2423" s="105">
        <v>26250</v>
      </c>
      <c r="M2423" s="105">
        <v>0</v>
      </c>
      <c r="N2423" s="106">
        <v>22500</v>
      </c>
      <c r="O2423" s="107">
        <v>235000</v>
      </c>
      <c r="P2423" s="105">
        <v>0</v>
      </c>
      <c r="Q2423" s="105">
        <v>205000</v>
      </c>
      <c r="R2423" s="106">
        <v>0</v>
      </c>
      <c r="S2423" s="107">
        <v>0</v>
      </c>
      <c r="T2423" s="105">
        <v>15828.55</v>
      </c>
      <c r="U2423" s="105">
        <v>0</v>
      </c>
      <c r="V2423" s="106">
        <v>0</v>
      </c>
      <c r="W2423" s="107">
        <v>0</v>
      </c>
      <c r="X2423" s="105">
        <v>0</v>
      </c>
      <c r="Y2423" s="105">
        <v>16375</v>
      </c>
      <c r="Z2423" s="106">
        <v>0</v>
      </c>
      <c r="AA2423" s="107">
        <v>0</v>
      </c>
      <c r="AB2423" s="105">
        <v>0</v>
      </c>
      <c r="AC2423" s="105">
        <v>0</v>
      </c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1703</v>
      </c>
      <c r="B2424" s="111" t="s">
        <v>1435</v>
      </c>
      <c r="C2424" s="112" t="s">
        <v>1436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1703</v>
      </c>
      <c r="B2425" s="111" t="s">
        <v>1437</v>
      </c>
      <c r="C2425" s="112" t="s">
        <v>1438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1703</v>
      </c>
      <c r="B2426" s="111" t="s">
        <v>13</v>
      </c>
      <c r="C2426" s="112" t="s">
        <v>1439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1703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1703</v>
      </c>
      <c r="B2428" s="111" t="s">
        <v>16</v>
      </c>
      <c r="C2428" s="112" t="s">
        <v>1440</v>
      </c>
      <c r="D2428" s="21">
        <f t="shared" si="41"/>
        <v>5778697.9899999993</v>
      </c>
      <c r="E2428" s="24">
        <f t="shared" si="41"/>
        <v>6106078.5999999996</v>
      </c>
      <c r="F2428" s="104">
        <v>167197</v>
      </c>
      <c r="G2428" s="104">
        <v>494577.61</v>
      </c>
      <c r="H2428" s="105">
        <v>104383</v>
      </c>
      <c r="I2428" s="105">
        <v>104383</v>
      </c>
      <c r="J2428" s="106">
        <v>383654</v>
      </c>
      <c r="K2428" s="107">
        <v>383654</v>
      </c>
      <c r="L2428" s="105">
        <v>741775</v>
      </c>
      <c r="M2428" s="105">
        <v>741775</v>
      </c>
      <c r="N2428" s="106">
        <v>470541</v>
      </c>
      <c r="O2428" s="107">
        <v>470541</v>
      </c>
      <c r="P2428" s="105">
        <v>353489</v>
      </c>
      <c r="Q2428" s="105">
        <v>353489</v>
      </c>
      <c r="R2428" s="106">
        <v>513914</v>
      </c>
      <c r="S2428" s="107">
        <v>104814</v>
      </c>
      <c r="T2428" s="105">
        <v>279189</v>
      </c>
      <c r="U2428" s="105">
        <v>634414</v>
      </c>
      <c r="V2428" s="106">
        <v>326289</v>
      </c>
      <c r="W2428" s="107">
        <v>380164</v>
      </c>
      <c r="X2428" s="105">
        <v>241064</v>
      </c>
      <c r="Y2428" s="105">
        <v>241064</v>
      </c>
      <c r="Z2428" s="106">
        <v>1210897.3500000001</v>
      </c>
      <c r="AA2428" s="107">
        <v>1210897.3500000001</v>
      </c>
      <c r="AB2428" s="105">
        <v>986305.64</v>
      </c>
      <c r="AC2428" s="105">
        <v>986305.64</v>
      </c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1703</v>
      </c>
      <c r="B2429" s="111" t="s">
        <v>17</v>
      </c>
      <c r="C2429" s="112" t="s">
        <v>1441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1703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1703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1703</v>
      </c>
      <c r="B2432" s="111" t="s">
        <v>22</v>
      </c>
      <c r="C2432" s="112" t="s">
        <v>1442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1703</v>
      </c>
      <c r="B2433" s="111" t="s">
        <v>23</v>
      </c>
      <c r="C2433" s="112" t="s">
        <v>1692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1703</v>
      </c>
      <c r="B2434" s="111" t="s">
        <v>24</v>
      </c>
      <c r="C2434" s="112" t="s">
        <v>1443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1703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1703</v>
      </c>
      <c r="B2436" s="111" t="s">
        <v>27</v>
      </c>
      <c r="C2436" s="112" t="s">
        <v>1444</v>
      </c>
      <c r="D2436" s="21">
        <f t="shared" ref="D2436:E2499" si="42">F2436+H2436+J2436+L2436+N2436+P2436+R2436+T2436+V2436+X2436+Z2436+AB2436</f>
        <v>58281986.280000001</v>
      </c>
      <c r="E2436" s="24">
        <f t="shared" si="42"/>
        <v>60469825.36999999</v>
      </c>
      <c r="F2436" s="104">
        <v>3103072.75</v>
      </c>
      <c r="G2436" s="104">
        <v>6514389.0300000003</v>
      </c>
      <c r="H2436" s="105">
        <v>14784291.640000001</v>
      </c>
      <c r="I2436" s="105">
        <v>4053559.03</v>
      </c>
      <c r="J2436" s="106">
        <v>4517597.9000000004</v>
      </c>
      <c r="K2436" s="107">
        <v>6397122.0599999996</v>
      </c>
      <c r="L2436" s="105">
        <v>6551117.4800000004</v>
      </c>
      <c r="M2436" s="105">
        <v>5490930.0999999996</v>
      </c>
      <c r="N2436" s="106">
        <v>5643292</v>
      </c>
      <c r="O2436" s="107">
        <v>3938721.75</v>
      </c>
      <c r="P2436" s="105">
        <v>2634573.16</v>
      </c>
      <c r="Q2436" s="105">
        <v>5910574.75</v>
      </c>
      <c r="R2436" s="106">
        <v>1855818.22</v>
      </c>
      <c r="S2436" s="107">
        <v>3715359.38</v>
      </c>
      <c r="T2436" s="105">
        <v>2394166.96</v>
      </c>
      <c r="U2436" s="105">
        <v>3624018.62</v>
      </c>
      <c r="V2436" s="106">
        <v>2089038.07</v>
      </c>
      <c r="W2436" s="107">
        <v>3381059.66</v>
      </c>
      <c r="X2436" s="105">
        <v>2543518.09</v>
      </c>
      <c r="Y2436" s="105">
        <v>3988506.97</v>
      </c>
      <c r="Z2436" s="106">
        <v>4555474.88</v>
      </c>
      <c r="AA2436" s="107">
        <v>3898531.47</v>
      </c>
      <c r="AB2436" s="105">
        <v>7610025.1299999999</v>
      </c>
      <c r="AC2436" s="105">
        <v>9557052.5500000007</v>
      </c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1703</v>
      </c>
      <c r="B2437" s="111" t="s">
        <v>28</v>
      </c>
      <c r="C2437" s="112" t="s">
        <v>1445</v>
      </c>
      <c r="D2437" s="21">
        <f t="shared" si="42"/>
        <v>21801713.68</v>
      </c>
      <c r="E2437" s="24">
        <f t="shared" si="42"/>
        <v>21954202.810000002</v>
      </c>
      <c r="F2437" s="104">
        <v>277345.91999999998</v>
      </c>
      <c r="G2437" s="104">
        <v>200716.98</v>
      </c>
      <c r="H2437" s="105">
        <v>10833516.23</v>
      </c>
      <c r="I2437" s="105">
        <v>7951860.9900000002</v>
      </c>
      <c r="J2437" s="106">
        <v>392520.51</v>
      </c>
      <c r="K2437" s="107">
        <v>2071418</v>
      </c>
      <c r="L2437" s="105">
        <v>4999432.1500000004</v>
      </c>
      <c r="M2437" s="105">
        <v>4873785.7699999996</v>
      </c>
      <c r="N2437" s="106">
        <v>5088830.8899999997</v>
      </c>
      <c r="O2437" s="107">
        <v>3865351.25</v>
      </c>
      <c r="P2437" s="105">
        <v>16000</v>
      </c>
      <c r="Q2437" s="105">
        <v>54599.59</v>
      </c>
      <c r="R2437" s="106">
        <v>16000</v>
      </c>
      <c r="S2437" s="107">
        <v>769145.18</v>
      </c>
      <c r="T2437" s="105">
        <v>32571.93</v>
      </c>
      <c r="U2437" s="105">
        <v>66028.22</v>
      </c>
      <c r="V2437" s="106">
        <v>40700.18</v>
      </c>
      <c r="W2437" s="107">
        <v>84201.62</v>
      </c>
      <c r="X2437" s="105">
        <v>16082.18</v>
      </c>
      <c r="Y2437" s="105">
        <v>793335.38</v>
      </c>
      <c r="Z2437" s="106">
        <v>72364.350000000006</v>
      </c>
      <c r="AA2437" s="107">
        <v>369961.05</v>
      </c>
      <c r="AB2437" s="105">
        <v>16349.34</v>
      </c>
      <c r="AC2437" s="105">
        <v>853798.78</v>
      </c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1703</v>
      </c>
      <c r="B2438" s="111" t="s">
        <v>29</v>
      </c>
      <c r="C2438" s="112" t="s">
        <v>1446</v>
      </c>
      <c r="D2438" s="21">
        <f t="shared" si="42"/>
        <v>588095.19999999995</v>
      </c>
      <c r="E2438" s="24">
        <f t="shared" si="42"/>
        <v>562895</v>
      </c>
      <c r="F2438" s="104">
        <v>62705.2</v>
      </c>
      <c r="G2438" s="104">
        <v>115600</v>
      </c>
      <c r="H2438" s="105">
        <v>0</v>
      </c>
      <c r="I2438" s="105">
        <v>77110</v>
      </c>
      <c r="J2438" s="106">
        <v>0</v>
      </c>
      <c r="K2438" s="107">
        <v>0</v>
      </c>
      <c r="L2438" s="105">
        <v>0</v>
      </c>
      <c r="M2438" s="105">
        <v>0</v>
      </c>
      <c r="N2438" s="106">
        <v>0</v>
      </c>
      <c r="O2438" s="107">
        <v>63870</v>
      </c>
      <c r="P2438" s="105">
        <v>194290</v>
      </c>
      <c r="Q2438" s="105">
        <v>38650</v>
      </c>
      <c r="R2438" s="106">
        <v>49100</v>
      </c>
      <c r="S2438" s="107">
        <v>22500</v>
      </c>
      <c r="T2438" s="105">
        <v>66000</v>
      </c>
      <c r="U2438" s="105">
        <v>122665</v>
      </c>
      <c r="V2438" s="106">
        <v>0</v>
      </c>
      <c r="W2438" s="107">
        <v>0</v>
      </c>
      <c r="X2438" s="105">
        <v>0</v>
      </c>
      <c r="Y2438" s="105">
        <v>0</v>
      </c>
      <c r="Z2438" s="106">
        <v>0</v>
      </c>
      <c r="AA2438" s="107">
        <v>33000</v>
      </c>
      <c r="AB2438" s="105">
        <v>216000</v>
      </c>
      <c r="AC2438" s="105">
        <v>89500</v>
      </c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1703</v>
      </c>
      <c r="B2439" s="111" t="s">
        <v>30</v>
      </c>
      <c r="C2439" s="112" t="s">
        <v>1447</v>
      </c>
      <c r="D2439" s="21">
        <f t="shared" si="42"/>
        <v>2117082.81</v>
      </c>
      <c r="E2439" s="24">
        <f t="shared" si="42"/>
        <v>2398153.4</v>
      </c>
      <c r="F2439" s="104">
        <v>0</v>
      </c>
      <c r="G2439" s="104">
        <v>6207.48</v>
      </c>
      <c r="H2439" s="105">
        <v>0</v>
      </c>
      <c r="I2439" s="105">
        <v>56339.21</v>
      </c>
      <c r="J2439" s="106">
        <v>2108964</v>
      </c>
      <c r="K2439" s="107">
        <v>237620.98</v>
      </c>
      <c r="L2439" s="105">
        <v>0</v>
      </c>
      <c r="M2439" s="105">
        <v>858235.86</v>
      </c>
      <c r="N2439" s="106">
        <v>0</v>
      </c>
      <c r="O2439" s="107">
        <v>0</v>
      </c>
      <c r="P2439" s="105">
        <v>1101.3599999999999</v>
      </c>
      <c r="Q2439" s="105">
        <v>0</v>
      </c>
      <c r="R2439" s="106">
        <v>0</v>
      </c>
      <c r="S2439" s="107">
        <v>0</v>
      </c>
      <c r="T2439" s="105">
        <v>0</v>
      </c>
      <c r="U2439" s="105">
        <v>588394.39</v>
      </c>
      <c r="V2439" s="106">
        <v>0</v>
      </c>
      <c r="W2439" s="107">
        <v>593644.86</v>
      </c>
      <c r="X2439" s="105">
        <v>0</v>
      </c>
      <c r="Y2439" s="105">
        <v>5560.75</v>
      </c>
      <c r="Z2439" s="106">
        <v>6450.14</v>
      </c>
      <c r="AA2439" s="107">
        <v>52149.87</v>
      </c>
      <c r="AB2439" s="105">
        <v>567.30999999999995</v>
      </c>
      <c r="AC2439" s="105">
        <v>0</v>
      </c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1703</v>
      </c>
      <c r="B2440" s="111" t="s">
        <v>31</v>
      </c>
      <c r="C2440" s="112" t="s">
        <v>1659</v>
      </c>
      <c r="D2440" s="21">
        <f t="shared" si="42"/>
        <v>403122.18999999994</v>
      </c>
      <c r="E2440" s="24">
        <f t="shared" si="42"/>
        <v>967920.61999999988</v>
      </c>
      <c r="F2440" s="104">
        <v>62735</v>
      </c>
      <c r="G2440" s="104">
        <v>262841.21999999997</v>
      </c>
      <c r="H2440" s="105">
        <v>2500</v>
      </c>
      <c r="I2440" s="105">
        <v>101471</v>
      </c>
      <c r="J2440" s="106">
        <v>8056.39</v>
      </c>
      <c r="K2440" s="107">
        <v>999</v>
      </c>
      <c r="L2440" s="105">
        <v>12553</v>
      </c>
      <c r="M2440" s="105">
        <v>213957.2</v>
      </c>
      <c r="N2440" s="106">
        <v>62210</v>
      </c>
      <c r="O2440" s="107">
        <v>2081.1999999999998</v>
      </c>
      <c r="P2440" s="105">
        <v>500</v>
      </c>
      <c r="Q2440" s="105">
        <v>0</v>
      </c>
      <c r="R2440" s="106">
        <v>825.99</v>
      </c>
      <c r="S2440" s="107">
        <v>0</v>
      </c>
      <c r="T2440" s="105">
        <v>204040.09</v>
      </c>
      <c r="U2440" s="105">
        <v>313405.28999999998</v>
      </c>
      <c r="V2440" s="106">
        <v>16334.72</v>
      </c>
      <c r="W2440" s="107">
        <v>3165.71</v>
      </c>
      <c r="X2440" s="105">
        <v>14569</v>
      </c>
      <c r="Y2440" s="105">
        <v>69345.789999999994</v>
      </c>
      <c r="Z2440" s="106">
        <v>8298</v>
      </c>
      <c r="AA2440" s="107">
        <v>654.21</v>
      </c>
      <c r="AB2440" s="105">
        <v>10500</v>
      </c>
      <c r="AC2440" s="105">
        <v>0</v>
      </c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1703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1703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1703</v>
      </c>
      <c r="B2443" s="111" t="s">
        <v>36</v>
      </c>
      <c r="C2443" s="112" t="s">
        <v>1448</v>
      </c>
      <c r="D2443" s="21">
        <f t="shared" si="42"/>
        <v>1313872</v>
      </c>
      <c r="E2443" s="24">
        <f t="shared" si="42"/>
        <v>1464658</v>
      </c>
      <c r="F2443" s="104">
        <v>28240</v>
      </c>
      <c r="G2443" s="104">
        <v>123226</v>
      </c>
      <c r="H2443" s="105">
        <v>0</v>
      </c>
      <c r="I2443" s="105">
        <v>7800</v>
      </c>
      <c r="J2443" s="106">
        <v>26336</v>
      </c>
      <c r="K2443" s="107">
        <v>0</v>
      </c>
      <c r="L2443" s="105">
        <v>0</v>
      </c>
      <c r="M2443" s="105">
        <v>26336</v>
      </c>
      <c r="N2443" s="106">
        <v>0</v>
      </c>
      <c r="O2443" s="107">
        <v>48000</v>
      </c>
      <c r="P2443" s="113">
        <v>7896</v>
      </c>
      <c r="Q2443" s="113">
        <v>0</v>
      </c>
      <c r="R2443" s="106">
        <v>0</v>
      </c>
      <c r="S2443" s="107">
        <v>4720</v>
      </c>
      <c r="T2443" s="105">
        <v>0</v>
      </c>
      <c r="U2443" s="105">
        <v>3176</v>
      </c>
      <c r="V2443" s="106">
        <v>45600</v>
      </c>
      <c r="W2443" s="107">
        <v>0</v>
      </c>
      <c r="X2443" s="105">
        <v>8000</v>
      </c>
      <c r="Y2443" s="105">
        <v>0</v>
      </c>
      <c r="Z2443" s="106">
        <v>592400</v>
      </c>
      <c r="AA2443" s="107">
        <v>600400</v>
      </c>
      <c r="AB2443" s="105">
        <v>605400</v>
      </c>
      <c r="AC2443" s="105">
        <v>651000</v>
      </c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1703</v>
      </c>
      <c r="B2444" s="111" t="s">
        <v>37</v>
      </c>
      <c r="C2444" s="112" t="s">
        <v>1449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1703</v>
      </c>
      <c r="B2445" s="111" t="s">
        <v>38</v>
      </c>
      <c r="C2445" s="112" t="s">
        <v>1450</v>
      </c>
      <c r="D2445" s="21">
        <f t="shared" si="42"/>
        <v>7513590</v>
      </c>
      <c r="E2445" s="24">
        <f t="shared" si="42"/>
        <v>7485715</v>
      </c>
      <c r="F2445" s="104">
        <v>690500</v>
      </c>
      <c r="G2445" s="104">
        <v>783500</v>
      </c>
      <c r="H2445" s="113">
        <v>702240</v>
      </c>
      <c r="I2445" s="113">
        <v>716300</v>
      </c>
      <c r="J2445" s="31">
        <v>735440</v>
      </c>
      <c r="K2445" s="32">
        <v>715465</v>
      </c>
      <c r="L2445" s="113">
        <v>738700</v>
      </c>
      <c r="M2445" s="113">
        <v>690200</v>
      </c>
      <c r="N2445" s="31">
        <v>680300</v>
      </c>
      <c r="O2445" s="32">
        <v>693600</v>
      </c>
      <c r="P2445" s="105">
        <v>768710</v>
      </c>
      <c r="Q2445" s="105">
        <v>775240</v>
      </c>
      <c r="R2445" s="31">
        <v>710600</v>
      </c>
      <c r="S2445" s="32">
        <v>707000</v>
      </c>
      <c r="T2445" s="113">
        <v>722200</v>
      </c>
      <c r="U2445" s="113">
        <v>785710</v>
      </c>
      <c r="V2445" s="31">
        <v>762900</v>
      </c>
      <c r="W2445" s="32">
        <v>677700</v>
      </c>
      <c r="X2445" s="113">
        <v>750000</v>
      </c>
      <c r="Y2445" s="113">
        <v>672000</v>
      </c>
      <c r="Z2445" s="31">
        <v>90000</v>
      </c>
      <c r="AA2445" s="32">
        <v>79000</v>
      </c>
      <c r="AB2445" s="113">
        <v>162000</v>
      </c>
      <c r="AC2445" s="113">
        <v>190000</v>
      </c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1703</v>
      </c>
      <c r="B2446" s="111" t="s">
        <v>39</v>
      </c>
      <c r="C2446" s="112" t="s">
        <v>1451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1703</v>
      </c>
      <c r="B2447" s="111" t="s">
        <v>40</v>
      </c>
      <c r="C2447" s="112" t="s">
        <v>1452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1703</v>
      </c>
      <c r="B2448" s="111" t="s">
        <v>1453</v>
      </c>
      <c r="C2448" s="112" t="s">
        <v>56</v>
      </c>
      <c r="D2448" s="21">
        <f t="shared" si="42"/>
        <v>0</v>
      </c>
      <c r="E2448" s="24">
        <f t="shared" si="42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1703</v>
      </c>
      <c r="B2449" s="111" t="s">
        <v>1454</v>
      </c>
      <c r="C2449" s="112" t="s">
        <v>58</v>
      </c>
      <c r="D2449" s="21">
        <f t="shared" si="42"/>
        <v>78600</v>
      </c>
      <c r="E2449" s="24">
        <f t="shared" si="42"/>
        <v>78600</v>
      </c>
      <c r="F2449" s="104"/>
      <c r="G2449" s="104"/>
      <c r="H2449" s="105"/>
      <c r="I2449" s="105"/>
      <c r="J2449" s="106"/>
      <c r="K2449" s="107"/>
      <c r="L2449" s="105">
        <v>2070</v>
      </c>
      <c r="M2449" s="105">
        <v>0</v>
      </c>
      <c r="N2449" s="106">
        <v>33050</v>
      </c>
      <c r="O2449" s="107">
        <v>0</v>
      </c>
      <c r="P2449" s="105">
        <v>15260</v>
      </c>
      <c r="Q2449" s="105">
        <v>2070</v>
      </c>
      <c r="R2449" s="106">
        <v>310</v>
      </c>
      <c r="S2449" s="107">
        <v>0</v>
      </c>
      <c r="T2449" s="105">
        <v>0</v>
      </c>
      <c r="U2449" s="105">
        <v>4740</v>
      </c>
      <c r="V2449" s="106">
        <v>12090</v>
      </c>
      <c r="W2449" s="107">
        <v>0</v>
      </c>
      <c r="X2449" s="105">
        <v>662</v>
      </c>
      <c r="Y2449" s="105">
        <v>0</v>
      </c>
      <c r="Z2449" s="106">
        <v>0</v>
      </c>
      <c r="AA2449" s="107">
        <v>37650</v>
      </c>
      <c r="AB2449" s="105">
        <v>15158</v>
      </c>
      <c r="AC2449" s="105">
        <v>34140</v>
      </c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1703</v>
      </c>
      <c r="B2450" s="111" t="s">
        <v>1455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1703</v>
      </c>
      <c r="B2451" s="111" t="s">
        <v>1456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1703</v>
      </c>
      <c r="B2452" s="111" t="s">
        <v>1457</v>
      </c>
      <c r="C2452" s="112" t="s">
        <v>1458</v>
      </c>
      <c r="D2452" s="21">
        <f t="shared" si="42"/>
        <v>16350</v>
      </c>
      <c r="E2452" s="24">
        <f t="shared" si="42"/>
        <v>16350</v>
      </c>
      <c r="F2452" s="104">
        <v>3500</v>
      </c>
      <c r="G2452" s="104">
        <v>3500</v>
      </c>
      <c r="H2452" s="105"/>
      <c r="I2452" s="105"/>
      <c r="J2452" s="106"/>
      <c r="K2452" s="107"/>
      <c r="L2452" s="105"/>
      <c r="M2452" s="105"/>
      <c r="N2452" s="106"/>
      <c r="O2452" s="107"/>
      <c r="P2452" s="113"/>
      <c r="Q2452" s="113"/>
      <c r="R2452" s="106">
        <v>9000</v>
      </c>
      <c r="S2452" s="107">
        <v>9000</v>
      </c>
      <c r="T2452" s="105">
        <v>2500</v>
      </c>
      <c r="U2452" s="105">
        <v>2500</v>
      </c>
      <c r="V2452" s="106"/>
      <c r="W2452" s="107"/>
      <c r="X2452" s="105">
        <v>1100</v>
      </c>
      <c r="Y2452" s="105">
        <v>1100</v>
      </c>
      <c r="Z2452" s="106"/>
      <c r="AA2452" s="107"/>
      <c r="AB2452" s="105">
        <v>250</v>
      </c>
      <c r="AC2452" s="105">
        <v>250</v>
      </c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1703</v>
      </c>
      <c r="B2453" s="111" t="s">
        <v>1459</v>
      </c>
      <c r="C2453" s="112" t="s">
        <v>67</v>
      </c>
      <c r="D2453" s="21">
        <f t="shared" si="42"/>
        <v>20302875.469999999</v>
      </c>
      <c r="E2453" s="24">
        <f t="shared" si="42"/>
        <v>20302875.469999999</v>
      </c>
      <c r="F2453" s="104">
        <v>1823658.65</v>
      </c>
      <c r="G2453" s="104">
        <v>1823658.65</v>
      </c>
      <c r="H2453" s="105">
        <v>1683823.01</v>
      </c>
      <c r="I2453" s="105">
        <v>1683823.01</v>
      </c>
      <c r="J2453" s="106">
        <v>1916910.15</v>
      </c>
      <c r="K2453" s="107">
        <v>1916910.15</v>
      </c>
      <c r="L2453" s="105">
        <v>1943096.45</v>
      </c>
      <c r="M2453" s="105">
        <v>1943096.45</v>
      </c>
      <c r="N2453" s="106">
        <v>1678767.4</v>
      </c>
      <c r="O2453" s="107">
        <v>1678767.4</v>
      </c>
      <c r="P2453" s="105">
        <v>2132078.65</v>
      </c>
      <c r="Q2453" s="105">
        <v>2132078.65</v>
      </c>
      <c r="R2453" s="106">
        <v>1795896.05</v>
      </c>
      <c r="S2453" s="107">
        <v>1795896.05</v>
      </c>
      <c r="T2453" s="105">
        <v>1417198.3</v>
      </c>
      <c r="U2453" s="105">
        <v>1417198.3</v>
      </c>
      <c r="V2453" s="106">
        <v>1457225.65</v>
      </c>
      <c r="W2453" s="107">
        <v>1457225.65</v>
      </c>
      <c r="X2453" s="105">
        <v>1646093.31</v>
      </c>
      <c r="Y2453" s="105">
        <v>1646093.31</v>
      </c>
      <c r="Z2453" s="106">
        <v>1668280.95</v>
      </c>
      <c r="AA2453" s="107">
        <v>1668280.95</v>
      </c>
      <c r="AB2453" s="105">
        <v>1139846.8999999999</v>
      </c>
      <c r="AC2453" s="105">
        <v>1139846.8999999999</v>
      </c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1703</v>
      </c>
      <c r="B2454" s="111" t="s">
        <v>1460</v>
      </c>
      <c r="C2454" s="112" t="s">
        <v>1461</v>
      </c>
      <c r="D2454" s="21">
        <f t="shared" si="42"/>
        <v>15830344.700000001</v>
      </c>
      <c r="E2454" s="24">
        <f t="shared" si="42"/>
        <v>15206916.34</v>
      </c>
      <c r="F2454" s="104">
        <v>1101526</v>
      </c>
      <c r="G2454" s="104">
        <v>0</v>
      </c>
      <c r="H2454" s="105">
        <v>1056227.25</v>
      </c>
      <c r="I2454" s="105">
        <v>1037267</v>
      </c>
      <c r="J2454" s="106">
        <v>1049797.3799999999</v>
      </c>
      <c r="K2454" s="107">
        <v>1055668.5</v>
      </c>
      <c r="L2454" s="105">
        <v>1095597.25</v>
      </c>
      <c r="M2454" s="105">
        <v>1159248.3799999999</v>
      </c>
      <c r="N2454" s="106">
        <v>1152330.75</v>
      </c>
      <c r="O2454" s="107">
        <v>999897.5</v>
      </c>
      <c r="P2454" s="105">
        <v>1316034.5</v>
      </c>
      <c r="Q2454" s="105">
        <v>1040180</v>
      </c>
      <c r="R2454" s="106">
        <v>1085776.3400000001</v>
      </c>
      <c r="S2454" s="107">
        <v>1399259.5</v>
      </c>
      <c r="T2454" s="105">
        <v>961500.76</v>
      </c>
      <c r="U2454" s="105">
        <v>1173007.0900000001</v>
      </c>
      <c r="V2454" s="106">
        <v>915185.6</v>
      </c>
      <c r="W2454" s="107">
        <v>673558.5</v>
      </c>
      <c r="X2454" s="105">
        <v>813562.63</v>
      </c>
      <c r="Y2454" s="105">
        <v>722699.85</v>
      </c>
      <c r="Z2454" s="106">
        <v>2482486.9</v>
      </c>
      <c r="AA2454" s="107">
        <v>995332.64</v>
      </c>
      <c r="AB2454" s="105">
        <v>2800319.34</v>
      </c>
      <c r="AC2454" s="105">
        <v>4950797.38</v>
      </c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1703</v>
      </c>
      <c r="B2455" s="111" t="s">
        <v>1462</v>
      </c>
      <c r="C2455" s="112" t="s">
        <v>1463</v>
      </c>
      <c r="D2455" s="21">
        <f t="shared" si="42"/>
        <v>80933.75</v>
      </c>
      <c r="E2455" s="24">
        <f t="shared" si="42"/>
        <v>57627.75</v>
      </c>
      <c r="F2455" s="104">
        <v>9010</v>
      </c>
      <c r="G2455" s="104">
        <v>0</v>
      </c>
      <c r="H2455" s="105">
        <v>10544.5</v>
      </c>
      <c r="I2455" s="105">
        <v>0</v>
      </c>
      <c r="J2455" s="106">
        <v>9657.5</v>
      </c>
      <c r="K2455" s="107">
        <v>15812.5</v>
      </c>
      <c r="L2455" s="105">
        <v>5877</v>
      </c>
      <c r="M2455" s="105">
        <v>0</v>
      </c>
      <c r="N2455" s="106">
        <v>3534</v>
      </c>
      <c r="O2455" s="107">
        <v>100</v>
      </c>
      <c r="P2455" s="105">
        <v>9663.25</v>
      </c>
      <c r="Q2455" s="105">
        <v>23116</v>
      </c>
      <c r="R2455" s="106">
        <v>7503.5</v>
      </c>
      <c r="S2455" s="107">
        <v>0</v>
      </c>
      <c r="T2455" s="105">
        <v>2195.5</v>
      </c>
      <c r="U2455" s="105">
        <v>0</v>
      </c>
      <c r="V2455" s="106">
        <v>2811</v>
      </c>
      <c r="W2455" s="107">
        <v>0</v>
      </c>
      <c r="X2455" s="105">
        <v>7581.5</v>
      </c>
      <c r="Y2455" s="105">
        <v>0</v>
      </c>
      <c r="Z2455" s="106">
        <v>2790</v>
      </c>
      <c r="AA2455" s="107">
        <v>18599.25</v>
      </c>
      <c r="AB2455" s="105">
        <v>9766</v>
      </c>
      <c r="AC2455" s="105">
        <v>0</v>
      </c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1703</v>
      </c>
      <c r="B2456" s="111" t="s">
        <v>1464</v>
      </c>
      <c r="C2456" s="112" t="s">
        <v>1465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1703</v>
      </c>
      <c r="B2457" s="111" t="s">
        <v>1466</v>
      </c>
      <c r="C2457" s="112" t="s">
        <v>68</v>
      </c>
      <c r="D2457" s="21">
        <f t="shared" si="42"/>
        <v>4272892.5</v>
      </c>
      <c r="E2457" s="24">
        <f t="shared" si="42"/>
        <v>4272892.5</v>
      </c>
      <c r="F2457" s="104">
        <v>115432.5</v>
      </c>
      <c r="G2457" s="104">
        <v>115432.5</v>
      </c>
      <c r="H2457" s="113">
        <v>98417</v>
      </c>
      <c r="I2457" s="113">
        <v>98417</v>
      </c>
      <c r="J2457" s="31">
        <v>179035.5</v>
      </c>
      <c r="K2457" s="32">
        <v>179035.5</v>
      </c>
      <c r="L2457" s="113">
        <v>201411</v>
      </c>
      <c r="M2457" s="113">
        <v>201411</v>
      </c>
      <c r="N2457" s="31">
        <v>93188</v>
      </c>
      <c r="O2457" s="32">
        <v>93188</v>
      </c>
      <c r="P2457" s="105">
        <v>176683</v>
      </c>
      <c r="Q2457" s="105">
        <v>176683</v>
      </c>
      <c r="R2457" s="31">
        <v>477484</v>
      </c>
      <c r="S2457" s="32">
        <v>477484</v>
      </c>
      <c r="T2457" s="113">
        <v>443176.5</v>
      </c>
      <c r="U2457" s="113">
        <v>443176.5</v>
      </c>
      <c r="V2457" s="31">
        <v>779912</v>
      </c>
      <c r="W2457" s="32">
        <v>779912</v>
      </c>
      <c r="X2457" s="113">
        <v>545255</v>
      </c>
      <c r="Y2457" s="113">
        <v>545255</v>
      </c>
      <c r="Z2457" s="31">
        <v>441512</v>
      </c>
      <c r="AA2457" s="32">
        <v>441512</v>
      </c>
      <c r="AB2457" s="113">
        <v>721386</v>
      </c>
      <c r="AC2457" s="113">
        <v>721386</v>
      </c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1703</v>
      </c>
      <c r="B2458" s="111" t="s">
        <v>1467</v>
      </c>
      <c r="C2458" s="112" t="s">
        <v>1468</v>
      </c>
      <c r="D2458" s="21">
        <f t="shared" si="42"/>
        <v>2951844.3</v>
      </c>
      <c r="E2458" s="24">
        <f t="shared" si="42"/>
        <v>2458133.7999999998</v>
      </c>
      <c r="F2458" s="104">
        <v>201096.5</v>
      </c>
      <c r="G2458" s="104">
        <v>0</v>
      </c>
      <c r="H2458" s="113">
        <v>204724.5</v>
      </c>
      <c r="I2458" s="113">
        <v>32498</v>
      </c>
      <c r="J2458" s="31">
        <v>200447.75</v>
      </c>
      <c r="K2458" s="32">
        <v>463268.75</v>
      </c>
      <c r="L2458" s="113">
        <v>204574.75</v>
      </c>
      <c r="M2458" s="113">
        <v>51670.75</v>
      </c>
      <c r="N2458" s="31">
        <v>181446</v>
      </c>
      <c r="O2458" s="32">
        <v>191130.5</v>
      </c>
      <c r="P2458" s="113">
        <v>271487.55</v>
      </c>
      <c r="Q2458" s="113">
        <v>246453.8</v>
      </c>
      <c r="R2458" s="31">
        <v>237022.5</v>
      </c>
      <c r="S2458" s="32">
        <v>340821</v>
      </c>
      <c r="T2458" s="113">
        <v>236722.25</v>
      </c>
      <c r="U2458" s="113">
        <v>254729.5</v>
      </c>
      <c r="V2458" s="31">
        <v>216553</v>
      </c>
      <c r="W2458" s="32">
        <v>195320</v>
      </c>
      <c r="X2458" s="113">
        <v>380120.25</v>
      </c>
      <c r="Y2458" s="113">
        <v>389226.75</v>
      </c>
      <c r="Z2458" s="31">
        <v>361349.5</v>
      </c>
      <c r="AA2458" s="32">
        <v>250808.5</v>
      </c>
      <c r="AB2458" s="113">
        <v>256299.75</v>
      </c>
      <c r="AC2458" s="113">
        <v>42206.25</v>
      </c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1703</v>
      </c>
      <c r="B2459" s="111" t="s">
        <v>1469</v>
      </c>
      <c r="C2459" s="112" t="s">
        <v>1470</v>
      </c>
      <c r="D2459" s="21">
        <f t="shared" si="42"/>
        <v>151171.18</v>
      </c>
      <c r="E2459" s="24">
        <f t="shared" si="42"/>
        <v>133632.93</v>
      </c>
      <c r="F2459" s="104"/>
      <c r="G2459" s="104"/>
      <c r="H2459" s="105">
        <v>3240.3</v>
      </c>
      <c r="I2459" s="105">
        <v>3240.3</v>
      </c>
      <c r="J2459" s="106">
        <v>13613.72</v>
      </c>
      <c r="K2459" s="107">
        <v>13613.72</v>
      </c>
      <c r="L2459" s="105">
        <v>8827</v>
      </c>
      <c r="M2459" s="105">
        <v>8827</v>
      </c>
      <c r="N2459" s="106">
        <v>3683</v>
      </c>
      <c r="O2459" s="107">
        <v>3683</v>
      </c>
      <c r="P2459" s="113">
        <v>751</v>
      </c>
      <c r="Q2459" s="113">
        <v>751</v>
      </c>
      <c r="R2459" s="106">
        <v>3718</v>
      </c>
      <c r="S2459" s="107">
        <v>3718</v>
      </c>
      <c r="T2459" s="105">
        <v>1646</v>
      </c>
      <c r="U2459" s="105">
        <v>1646</v>
      </c>
      <c r="V2459" s="106">
        <v>19223.12</v>
      </c>
      <c r="W2459" s="107">
        <v>19223.12</v>
      </c>
      <c r="X2459" s="105">
        <v>23368.880000000001</v>
      </c>
      <c r="Y2459" s="105">
        <v>23368.880000000001</v>
      </c>
      <c r="Z2459" s="106">
        <v>41918.199999999997</v>
      </c>
      <c r="AA2459" s="107">
        <v>41918.199999999997</v>
      </c>
      <c r="AB2459" s="105">
        <v>31181.96</v>
      </c>
      <c r="AC2459" s="105">
        <v>13643.71</v>
      </c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1703</v>
      </c>
      <c r="B2460" s="111" t="s">
        <v>1471</v>
      </c>
      <c r="C2460" s="112" t="s">
        <v>1472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1703</v>
      </c>
      <c r="B2461" s="111" t="s">
        <v>1473</v>
      </c>
      <c r="C2461" s="112" t="s">
        <v>1474</v>
      </c>
      <c r="D2461" s="21">
        <f t="shared" si="42"/>
        <v>2026345</v>
      </c>
      <c r="E2461" s="24">
        <f t="shared" si="42"/>
        <v>39550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>
        <v>37950</v>
      </c>
      <c r="U2461" s="113">
        <v>3000</v>
      </c>
      <c r="V2461" s="31">
        <v>1600</v>
      </c>
      <c r="W2461" s="32">
        <v>1600</v>
      </c>
      <c r="X2461" s="113">
        <v>612416</v>
      </c>
      <c r="Y2461" s="113">
        <v>4900</v>
      </c>
      <c r="Z2461" s="31">
        <v>794106</v>
      </c>
      <c r="AA2461" s="32">
        <v>24450</v>
      </c>
      <c r="AB2461" s="113">
        <v>580273</v>
      </c>
      <c r="AC2461" s="113">
        <v>5600</v>
      </c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1703</v>
      </c>
      <c r="B2462" s="111" t="s">
        <v>1475</v>
      </c>
      <c r="C2462" s="112" t="s">
        <v>1476</v>
      </c>
      <c r="D2462" s="21">
        <f t="shared" si="42"/>
        <v>3477157.2699999996</v>
      </c>
      <c r="E2462" s="24">
        <f t="shared" si="42"/>
        <v>49543.51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>
        <v>49543.51</v>
      </c>
      <c r="W2462" s="107">
        <v>49543.51</v>
      </c>
      <c r="X2462" s="105"/>
      <c r="Y2462" s="105"/>
      <c r="Z2462" s="106"/>
      <c r="AA2462" s="107"/>
      <c r="AB2462" s="105">
        <v>3427613.76</v>
      </c>
      <c r="AC2462" s="105">
        <v>0</v>
      </c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1703</v>
      </c>
      <c r="B2463" s="111" t="s">
        <v>1477</v>
      </c>
      <c r="C2463" s="112" t="s">
        <v>1478</v>
      </c>
      <c r="D2463" s="21">
        <f t="shared" si="42"/>
        <v>833009.2</v>
      </c>
      <c r="E2463" s="24">
        <f t="shared" si="42"/>
        <v>868250.02</v>
      </c>
      <c r="F2463" s="104">
        <v>80011.25</v>
      </c>
      <c r="G2463" s="104">
        <v>21194.93</v>
      </c>
      <c r="H2463" s="105">
        <v>75159.8</v>
      </c>
      <c r="I2463" s="105">
        <v>16343.48</v>
      </c>
      <c r="J2463" s="106">
        <v>61738.8</v>
      </c>
      <c r="K2463" s="107">
        <v>2922.48</v>
      </c>
      <c r="L2463" s="105">
        <v>58053.5</v>
      </c>
      <c r="M2463" s="105">
        <v>278382.92</v>
      </c>
      <c r="N2463" s="106">
        <v>61273</v>
      </c>
      <c r="O2463" s="107">
        <v>25549.89</v>
      </c>
      <c r="P2463" s="105">
        <v>128056.5</v>
      </c>
      <c r="Q2463" s="105">
        <v>92333.39</v>
      </c>
      <c r="R2463" s="106">
        <v>82910</v>
      </c>
      <c r="S2463" s="107">
        <v>47186.89</v>
      </c>
      <c r="T2463" s="105">
        <v>46126</v>
      </c>
      <c r="U2463" s="105">
        <v>48238.32</v>
      </c>
      <c r="V2463" s="106">
        <v>65139</v>
      </c>
      <c r="W2463" s="107">
        <v>29117.25</v>
      </c>
      <c r="X2463" s="105">
        <v>61854.25</v>
      </c>
      <c r="Y2463" s="105">
        <v>47789.97</v>
      </c>
      <c r="Z2463" s="106">
        <v>56851.85</v>
      </c>
      <c r="AA2463" s="107">
        <v>246804.08</v>
      </c>
      <c r="AB2463" s="105">
        <v>55835.25</v>
      </c>
      <c r="AC2463" s="105">
        <v>12386.42</v>
      </c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1703</v>
      </c>
      <c r="B2464" s="111" t="s">
        <v>1479</v>
      </c>
      <c r="C2464" s="112" t="s">
        <v>1480</v>
      </c>
      <c r="D2464" s="21">
        <f t="shared" si="42"/>
        <v>434355</v>
      </c>
      <c r="E2464" s="24">
        <f t="shared" si="42"/>
        <v>421127.86</v>
      </c>
      <c r="F2464" s="104">
        <v>29072.25</v>
      </c>
      <c r="G2464" s="104">
        <v>13227.26</v>
      </c>
      <c r="H2464" s="105">
        <v>14966.25</v>
      </c>
      <c r="I2464" s="105">
        <v>907.76</v>
      </c>
      <c r="J2464" s="106">
        <v>27184.5</v>
      </c>
      <c r="K2464" s="107">
        <v>11339.51</v>
      </c>
      <c r="L2464" s="105">
        <v>24781.5</v>
      </c>
      <c r="M2464" s="105">
        <v>12254.01</v>
      </c>
      <c r="N2464" s="106">
        <v>48249.5</v>
      </c>
      <c r="O2464" s="107">
        <v>34089</v>
      </c>
      <c r="P2464" s="105">
        <v>38644.5</v>
      </c>
      <c r="Q2464" s="105">
        <v>22799.51</v>
      </c>
      <c r="R2464" s="106">
        <v>13068.5</v>
      </c>
      <c r="S2464" s="107">
        <v>7080.01</v>
      </c>
      <c r="T2464" s="105">
        <v>11113.5</v>
      </c>
      <c r="U2464" s="105">
        <v>8827.59</v>
      </c>
      <c r="V2464" s="106">
        <v>26634.75</v>
      </c>
      <c r="W2464" s="107">
        <v>11587.04</v>
      </c>
      <c r="X2464" s="105">
        <v>47577.75</v>
      </c>
      <c r="Y2464" s="105">
        <v>35069.96</v>
      </c>
      <c r="Z2464" s="106">
        <v>77230.5</v>
      </c>
      <c r="AA2464" s="107">
        <v>208952.27</v>
      </c>
      <c r="AB2464" s="105">
        <v>75831.5</v>
      </c>
      <c r="AC2464" s="105">
        <v>54993.94</v>
      </c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1703</v>
      </c>
      <c r="B2465" s="111" t="s">
        <v>1481</v>
      </c>
      <c r="C2465" s="112" t="s">
        <v>1482</v>
      </c>
      <c r="D2465" s="21">
        <f t="shared" si="42"/>
        <v>217027.75</v>
      </c>
      <c r="E2465" s="24">
        <f t="shared" si="42"/>
        <v>88945.75</v>
      </c>
      <c r="F2465" s="104">
        <v>4471.5</v>
      </c>
      <c r="G2465" s="104">
        <v>8927</v>
      </c>
      <c r="H2465" s="105">
        <v>17610.5</v>
      </c>
      <c r="I2465" s="105">
        <v>0</v>
      </c>
      <c r="J2465" s="106">
        <v>12051</v>
      </c>
      <c r="K2465" s="107">
        <v>25483</v>
      </c>
      <c r="L2465" s="105">
        <v>1059</v>
      </c>
      <c r="M2465" s="105">
        <v>13254.5</v>
      </c>
      <c r="N2465" s="106">
        <v>4876</v>
      </c>
      <c r="O2465" s="107">
        <v>0</v>
      </c>
      <c r="P2465" s="105">
        <v>5060</v>
      </c>
      <c r="Q2465" s="105">
        <v>5361</v>
      </c>
      <c r="R2465" s="106">
        <v>15528.5</v>
      </c>
      <c r="S2465" s="107">
        <v>0</v>
      </c>
      <c r="T2465" s="105">
        <v>7267</v>
      </c>
      <c r="U2465" s="105">
        <v>4870</v>
      </c>
      <c r="V2465" s="106">
        <v>6711.75</v>
      </c>
      <c r="W2465" s="107">
        <v>11488.5</v>
      </c>
      <c r="X2465" s="105">
        <v>20594.5</v>
      </c>
      <c r="Y2465" s="105">
        <v>7267</v>
      </c>
      <c r="Z2465" s="106">
        <v>97800.5</v>
      </c>
      <c r="AA2465" s="107">
        <v>3668.75</v>
      </c>
      <c r="AB2465" s="105">
        <v>23997.5</v>
      </c>
      <c r="AC2465" s="105">
        <v>8626</v>
      </c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1703</v>
      </c>
      <c r="B2466" s="111" t="s">
        <v>1483</v>
      </c>
      <c r="C2466" s="112" t="s">
        <v>1484</v>
      </c>
      <c r="D2466" s="21">
        <f t="shared" si="42"/>
        <v>0</v>
      </c>
      <c r="E2466" s="24">
        <f t="shared" si="42"/>
        <v>0</v>
      </c>
      <c r="F2466" s="104"/>
      <c r="G2466" s="104"/>
      <c r="H2466" s="105"/>
      <c r="I2466" s="105"/>
      <c r="J2466" s="106"/>
      <c r="K2466" s="107"/>
      <c r="L2466" s="105"/>
      <c r="M2466" s="105"/>
      <c r="N2466" s="106"/>
      <c r="O2466" s="107"/>
      <c r="P2466" s="105"/>
      <c r="Q2466" s="105"/>
      <c r="R2466" s="106"/>
      <c r="S2466" s="107"/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1703</v>
      </c>
      <c r="B2467" s="111" t="s">
        <v>1485</v>
      </c>
      <c r="C2467" s="112" t="s">
        <v>1486</v>
      </c>
      <c r="D2467" s="21">
        <f t="shared" si="42"/>
        <v>121857</v>
      </c>
      <c r="E2467" s="24">
        <f t="shared" si="42"/>
        <v>76630.5</v>
      </c>
      <c r="F2467" s="104">
        <v>29839</v>
      </c>
      <c r="G2467" s="104">
        <v>5590</v>
      </c>
      <c r="H2467" s="105">
        <v>22410</v>
      </c>
      <c r="I2467" s="105">
        <v>15970</v>
      </c>
      <c r="J2467" s="106">
        <v>19931</v>
      </c>
      <c r="K2467" s="107">
        <v>23870.5</v>
      </c>
      <c r="L2467" s="105">
        <v>4753</v>
      </c>
      <c r="M2467" s="105">
        <v>9000</v>
      </c>
      <c r="N2467" s="106">
        <v>8559</v>
      </c>
      <c r="O2467" s="107">
        <v>2700</v>
      </c>
      <c r="P2467" s="105">
        <v>14383</v>
      </c>
      <c r="Q2467" s="105">
        <v>11030</v>
      </c>
      <c r="R2467" s="106">
        <v>1907</v>
      </c>
      <c r="S2467" s="107">
        <v>4070</v>
      </c>
      <c r="T2467" s="105">
        <v>5978</v>
      </c>
      <c r="U2467" s="105">
        <v>0</v>
      </c>
      <c r="V2467" s="106">
        <v>3972</v>
      </c>
      <c r="W2467" s="107">
        <v>0</v>
      </c>
      <c r="X2467" s="105">
        <v>3367</v>
      </c>
      <c r="Y2467" s="105">
        <v>4400</v>
      </c>
      <c r="Z2467" s="106">
        <v>1719</v>
      </c>
      <c r="AA2467" s="107">
        <v>0</v>
      </c>
      <c r="AB2467" s="105">
        <v>5039</v>
      </c>
      <c r="AC2467" s="105">
        <v>0</v>
      </c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1703</v>
      </c>
      <c r="B2468" s="111" t="s">
        <v>1487</v>
      </c>
      <c r="C2468" s="112" t="s">
        <v>70</v>
      </c>
      <c r="D2468" s="21">
        <f t="shared" si="42"/>
        <v>3046718</v>
      </c>
      <c r="E2468" s="24">
        <f t="shared" si="42"/>
        <v>250288</v>
      </c>
      <c r="F2468" s="104">
        <v>25847</v>
      </c>
      <c r="G2468" s="104">
        <v>27008</v>
      </c>
      <c r="H2468" s="105">
        <v>31598</v>
      </c>
      <c r="I2468" s="105">
        <v>0</v>
      </c>
      <c r="J2468" s="106">
        <v>29842</v>
      </c>
      <c r="K2468" s="107">
        <v>56350</v>
      </c>
      <c r="L2468" s="105">
        <v>9964</v>
      </c>
      <c r="M2468" s="105">
        <v>0</v>
      </c>
      <c r="N2468" s="106">
        <v>9040</v>
      </c>
      <c r="O2468" s="107">
        <v>30592</v>
      </c>
      <c r="P2468" s="105">
        <v>8290</v>
      </c>
      <c r="Q2468" s="105">
        <v>79627</v>
      </c>
      <c r="R2468" s="106">
        <v>0</v>
      </c>
      <c r="S2468" s="107">
        <v>9039</v>
      </c>
      <c r="T2468" s="105">
        <v>17197</v>
      </c>
      <c r="U2468" s="105">
        <v>8290</v>
      </c>
      <c r="V2468" s="106">
        <v>13325</v>
      </c>
      <c r="W2468" s="107">
        <v>0</v>
      </c>
      <c r="X2468" s="105">
        <v>132645</v>
      </c>
      <c r="Y2468" s="105">
        <v>0</v>
      </c>
      <c r="Z2468" s="106">
        <v>2004764</v>
      </c>
      <c r="AA2468" s="107">
        <v>1605</v>
      </c>
      <c r="AB2468" s="105">
        <v>764206</v>
      </c>
      <c r="AC2468" s="105">
        <v>37777</v>
      </c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1703</v>
      </c>
      <c r="B2469" s="111" t="s">
        <v>1488</v>
      </c>
      <c r="C2469" s="112" t="s">
        <v>1489</v>
      </c>
      <c r="D2469" s="21">
        <f t="shared" si="42"/>
        <v>854310</v>
      </c>
      <c r="E2469" s="24">
        <f t="shared" si="42"/>
        <v>763575</v>
      </c>
      <c r="F2469" s="104">
        <v>69198</v>
      </c>
      <c r="G2469" s="104">
        <v>87275</v>
      </c>
      <c r="H2469" s="105">
        <v>70765</v>
      </c>
      <c r="I2469" s="105">
        <v>76620</v>
      </c>
      <c r="J2469" s="106">
        <v>53630</v>
      </c>
      <c r="K2469" s="107">
        <v>67260</v>
      </c>
      <c r="L2469" s="105">
        <v>42258</v>
      </c>
      <c r="M2469" s="105">
        <v>81245</v>
      </c>
      <c r="N2469" s="106">
        <v>39235</v>
      </c>
      <c r="O2469" s="107">
        <v>67540</v>
      </c>
      <c r="P2469" s="105">
        <v>59030</v>
      </c>
      <c r="Q2469" s="105">
        <v>54165</v>
      </c>
      <c r="R2469" s="106">
        <v>68910</v>
      </c>
      <c r="S2469" s="107">
        <v>39135</v>
      </c>
      <c r="T2469" s="105">
        <v>69743</v>
      </c>
      <c r="U2469" s="105">
        <v>43370</v>
      </c>
      <c r="V2469" s="106">
        <v>75500</v>
      </c>
      <c r="W2469" s="107">
        <v>63400</v>
      </c>
      <c r="X2469" s="105">
        <v>91750</v>
      </c>
      <c r="Y2469" s="105">
        <v>82280</v>
      </c>
      <c r="Z2469" s="106">
        <v>101299</v>
      </c>
      <c r="AA2469" s="107">
        <v>63005</v>
      </c>
      <c r="AB2469" s="105">
        <v>112992</v>
      </c>
      <c r="AC2469" s="105">
        <v>38280</v>
      </c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1703</v>
      </c>
      <c r="B2470" s="111" t="s">
        <v>1490</v>
      </c>
      <c r="C2470" s="112" t="s">
        <v>1491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1703</v>
      </c>
      <c r="B2471" s="111" t="s">
        <v>1492</v>
      </c>
      <c r="C2471" s="112" t="s">
        <v>71</v>
      </c>
      <c r="D2471" s="21">
        <f t="shared" si="42"/>
        <v>4904314.3499999987</v>
      </c>
      <c r="E2471" s="24">
        <f t="shared" si="42"/>
        <v>4748081.55</v>
      </c>
      <c r="F2471" s="104">
        <v>431015.3</v>
      </c>
      <c r="G2471" s="104">
        <v>569802.6</v>
      </c>
      <c r="H2471" s="105">
        <v>390766.4</v>
      </c>
      <c r="I2471" s="105">
        <v>412940.35</v>
      </c>
      <c r="J2471" s="106">
        <v>450472.25</v>
      </c>
      <c r="K2471" s="107">
        <v>403603.9</v>
      </c>
      <c r="L2471" s="105">
        <v>413289.3</v>
      </c>
      <c r="M2471" s="105">
        <v>374813</v>
      </c>
      <c r="N2471" s="106">
        <v>431471.3</v>
      </c>
      <c r="O2471" s="107">
        <v>387335.25</v>
      </c>
      <c r="P2471" s="105">
        <v>459024.35</v>
      </c>
      <c r="Q2471" s="105">
        <v>380755</v>
      </c>
      <c r="R2471" s="106">
        <v>446336.65</v>
      </c>
      <c r="S2471" s="107">
        <v>362690.55</v>
      </c>
      <c r="T2471" s="105">
        <v>372562.4</v>
      </c>
      <c r="U2471" s="105">
        <v>418900.65</v>
      </c>
      <c r="V2471" s="106">
        <v>439175.8</v>
      </c>
      <c r="W2471" s="107">
        <v>292961.5</v>
      </c>
      <c r="X2471" s="105">
        <v>401014.95</v>
      </c>
      <c r="Y2471" s="105">
        <v>231574.7</v>
      </c>
      <c r="Z2471" s="106">
        <v>375991.85</v>
      </c>
      <c r="AA2471" s="107">
        <v>463395.6</v>
      </c>
      <c r="AB2471" s="105">
        <v>293193.8</v>
      </c>
      <c r="AC2471" s="105">
        <v>449308.45</v>
      </c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1703</v>
      </c>
      <c r="B2472" s="111" t="s">
        <v>1493</v>
      </c>
      <c r="C2472" s="112" t="s">
        <v>1494</v>
      </c>
      <c r="D2472" s="21">
        <f t="shared" si="42"/>
        <v>1599296.1800000002</v>
      </c>
      <c r="E2472" s="24">
        <f t="shared" si="42"/>
        <v>1313218.58</v>
      </c>
      <c r="F2472" s="104">
        <v>113137</v>
      </c>
      <c r="G2472" s="104">
        <v>12509.57</v>
      </c>
      <c r="H2472" s="105">
        <v>114500.5</v>
      </c>
      <c r="I2472" s="105">
        <v>169680.94</v>
      </c>
      <c r="J2472" s="106">
        <v>95427.25</v>
      </c>
      <c r="K2472" s="107">
        <v>143105.48000000001</v>
      </c>
      <c r="L2472" s="105">
        <v>155723.5</v>
      </c>
      <c r="M2472" s="105">
        <v>77360.039999999994</v>
      </c>
      <c r="N2472" s="106">
        <v>128947.5</v>
      </c>
      <c r="O2472" s="107">
        <v>90646.96</v>
      </c>
      <c r="P2472" s="105">
        <v>176302</v>
      </c>
      <c r="Q2472" s="105">
        <v>34813.620000000003</v>
      </c>
      <c r="R2472" s="106">
        <v>117335.25</v>
      </c>
      <c r="S2472" s="107">
        <v>9830.01</v>
      </c>
      <c r="T2472" s="105">
        <v>175069.25</v>
      </c>
      <c r="U2472" s="105">
        <v>18514.189999999999</v>
      </c>
      <c r="V2472" s="106">
        <v>160806.54999999999</v>
      </c>
      <c r="W2472" s="107">
        <v>421168.1</v>
      </c>
      <c r="X2472" s="105">
        <v>123093.63</v>
      </c>
      <c r="Y2472" s="105">
        <v>81088.13</v>
      </c>
      <c r="Z2472" s="106">
        <v>125602</v>
      </c>
      <c r="AA2472" s="107">
        <v>79602.210000000006</v>
      </c>
      <c r="AB2472" s="105">
        <v>113351.75</v>
      </c>
      <c r="AC2472" s="105">
        <v>174899.33</v>
      </c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1703</v>
      </c>
      <c r="B2473" s="111" t="s">
        <v>1495</v>
      </c>
      <c r="C2473" s="112" t="s">
        <v>1496</v>
      </c>
      <c r="D2473" s="21">
        <f t="shared" si="42"/>
        <v>52957</v>
      </c>
      <c r="E2473" s="24">
        <f t="shared" si="42"/>
        <v>52957</v>
      </c>
      <c r="F2473" s="104">
        <v>949</v>
      </c>
      <c r="G2473" s="104">
        <v>949</v>
      </c>
      <c r="H2473" s="105">
        <v>1773</v>
      </c>
      <c r="I2473" s="105">
        <v>1773</v>
      </c>
      <c r="J2473" s="106">
        <v>3112</v>
      </c>
      <c r="K2473" s="107">
        <v>3112</v>
      </c>
      <c r="L2473" s="105">
        <v>1940</v>
      </c>
      <c r="M2473" s="105">
        <v>1940</v>
      </c>
      <c r="N2473" s="106">
        <v>4505</v>
      </c>
      <c r="O2473" s="107">
        <v>4505</v>
      </c>
      <c r="P2473" s="105">
        <v>8094</v>
      </c>
      <c r="Q2473" s="105">
        <v>8094</v>
      </c>
      <c r="R2473" s="106">
        <v>4414</v>
      </c>
      <c r="S2473" s="107">
        <v>4414</v>
      </c>
      <c r="T2473" s="105">
        <v>7073</v>
      </c>
      <c r="U2473" s="105">
        <v>7073</v>
      </c>
      <c r="V2473" s="106">
        <v>7376</v>
      </c>
      <c r="W2473" s="107">
        <v>7376</v>
      </c>
      <c r="X2473" s="105">
        <v>3662</v>
      </c>
      <c r="Y2473" s="105">
        <v>3662</v>
      </c>
      <c r="Z2473" s="106">
        <v>4544</v>
      </c>
      <c r="AA2473" s="107">
        <v>4544</v>
      </c>
      <c r="AB2473" s="105">
        <v>5515</v>
      </c>
      <c r="AC2473" s="105">
        <v>5515</v>
      </c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1703</v>
      </c>
      <c r="B2474" s="111" t="s">
        <v>1497</v>
      </c>
      <c r="C2474" s="112" t="s">
        <v>1498</v>
      </c>
      <c r="D2474" s="21">
        <f t="shared" si="42"/>
        <v>1786</v>
      </c>
      <c r="E2474" s="24">
        <f t="shared" si="42"/>
        <v>1786</v>
      </c>
      <c r="F2474" s="104">
        <v>1786</v>
      </c>
      <c r="G2474" s="104">
        <v>1786</v>
      </c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1703</v>
      </c>
      <c r="B2475" s="111" t="s">
        <v>1499</v>
      </c>
      <c r="C2475" s="112" t="s">
        <v>1500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1703</v>
      </c>
      <c r="B2476" s="111" t="s">
        <v>1501</v>
      </c>
      <c r="C2476" s="112" t="s">
        <v>1502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1703</v>
      </c>
      <c r="B2477" s="111" t="s">
        <v>1503</v>
      </c>
      <c r="C2477" s="112" t="s">
        <v>1660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1703</v>
      </c>
      <c r="B2478" s="111" t="s">
        <v>1504</v>
      </c>
      <c r="C2478" s="112" t="s">
        <v>1505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1703</v>
      </c>
      <c r="B2479" s="111" t="s">
        <v>1506</v>
      </c>
      <c r="C2479" s="112" t="s">
        <v>1507</v>
      </c>
      <c r="D2479" s="21">
        <f t="shared" si="42"/>
        <v>169710</v>
      </c>
      <c r="E2479" s="24">
        <f t="shared" si="42"/>
        <v>169710</v>
      </c>
      <c r="F2479" s="104">
        <v>13569</v>
      </c>
      <c r="G2479" s="104">
        <v>13569</v>
      </c>
      <c r="H2479" s="105">
        <v>29023</v>
      </c>
      <c r="I2479" s="105">
        <v>29023</v>
      </c>
      <c r="J2479" s="106">
        <v>14460</v>
      </c>
      <c r="K2479" s="107">
        <v>14460</v>
      </c>
      <c r="L2479" s="105">
        <v>13380</v>
      </c>
      <c r="M2479" s="105">
        <v>13380</v>
      </c>
      <c r="N2479" s="106">
        <v>15152</v>
      </c>
      <c r="O2479" s="107">
        <v>15152</v>
      </c>
      <c r="P2479" s="105">
        <v>12473</v>
      </c>
      <c r="Q2479" s="105">
        <v>12473</v>
      </c>
      <c r="R2479" s="106">
        <v>15513</v>
      </c>
      <c r="S2479" s="107">
        <v>15513</v>
      </c>
      <c r="T2479" s="105">
        <v>14184</v>
      </c>
      <c r="U2479" s="105">
        <v>14184</v>
      </c>
      <c r="V2479" s="106">
        <v>1525</v>
      </c>
      <c r="W2479" s="107">
        <v>1525</v>
      </c>
      <c r="X2479" s="105">
        <v>15374</v>
      </c>
      <c r="Y2479" s="105">
        <v>15374</v>
      </c>
      <c r="Z2479" s="106">
        <v>13877</v>
      </c>
      <c r="AA2479" s="107">
        <v>13877</v>
      </c>
      <c r="AB2479" s="105">
        <v>11180</v>
      </c>
      <c r="AC2479" s="105">
        <v>11180</v>
      </c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1703</v>
      </c>
      <c r="B2480" s="111" t="s">
        <v>1508</v>
      </c>
      <c r="C2480" s="112" t="s">
        <v>1509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1703</v>
      </c>
      <c r="B2481" s="111" t="s">
        <v>1510</v>
      </c>
      <c r="C2481" s="112" t="s">
        <v>1511</v>
      </c>
      <c r="D2481" s="21">
        <f t="shared" si="42"/>
        <v>98947.63</v>
      </c>
      <c r="E2481" s="24">
        <f t="shared" si="42"/>
        <v>95698.49</v>
      </c>
      <c r="F2481" s="104">
        <v>0</v>
      </c>
      <c r="G2481" s="104">
        <v>0</v>
      </c>
      <c r="H2481" s="113">
        <v>27858.43</v>
      </c>
      <c r="I2481" s="113">
        <v>20674.63</v>
      </c>
      <c r="J2481" s="31">
        <v>10717</v>
      </c>
      <c r="K2481" s="32">
        <v>17900.8</v>
      </c>
      <c r="L2481" s="113">
        <v>10565</v>
      </c>
      <c r="M2481" s="113">
        <v>2121.39</v>
      </c>
      <c r="N2481" s="31">
        <v>0</v>
      </c>
      <c r="O2481" s="32">
        <v>16887.22</v>
      </c>
      <c r="P2481" s="113">
        <v>0</v>
      </c>
      <c r="Q2481" s="113">
        <v>0</v>
      </c>
      <c r="R2481" s="31">
        <v>8562</v>
      </c>
      <c r="S2481" s="32">
        <v>1857.12</v>
      </c>
      <c r="T2481" s="113">
        <v>16637.18</v>
      </c>
      <c r="U2481" s="113">
        <v>8318.59</v>
      </c>
      <c r="V2481" s="31">
        <v>0</v>
      </c>
      <c r="W2481" s="32">
        <v>15023.47</v>
      </c>
      <c r="X2481" s="113">
        <v>0</v>
      </c>
      <c r="Y2481" s="113">
        <v>0</v>
      </c>
      <c r="Z2481" s="31">
        <v>24122.02</v>
      </c>
      <c r="AA2481" s="32">
        <v>12429.27</v>
      </c>
      <c r="AB2481" s="113">
        <v>486</v>
      </c>
      <c r="AC2481" s="113">
        <v>486</v>
      </c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1703</v>
      </c>
      <c r="B2482" s="111" t="s">
        <v>1512</v>
      </c>
      <c r="C2482" s="112" t="s">
        <v>1513</v>
      </c>
      <c r="D2482" s="21">
        <f t="shared" si="42"/>
        <v>80625</v>
      </c>
      <c r="E2482" s="24">
        <f t="shared" si="42"/>
        <v>63487</v>
      </c>
      <c r="F2482" s="104">
        <v>3417</v>
      </c>
      <c r="G2482" s="104">
        <v>14716</v>
      </c>
      <c r="H2482" s="113">
        <v>0</v>
      </c>
      <c r="I2482" s="113">
        <v>0</v>
      </c>
      <c r="J2482" s="31">
        <v>2115</v>
      </c>
      <c r="K2482" s="32">
        <v>0</v>
      </c>
      <c r="L2482" s="113">
        <v>18996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6397</v>
      </c>
      <c r="S2482" s="32">
        <v>0</v>
      </c>
      <c r="T2482" s="113">
        <v>11525</v>
      </c>
      <c r="U2482" s="113">
        <v>0</v>
      </c>
      <c r="V2482" s="31">
        <v>6321</v>
      </c>
      <c r="W2482" s="32">
        <v>0</v>
      </c>
      <c r="X2482" s="113">
        <v>0</v>
      </c>
      <c r="Y2482" s="113">
        <v>0</v>
      </c>
      <c r="Z2482" s="31">
        <v>7134</v>
      </c>
      <c r="AA2482" s="32">
        <v>48771</v>
      </c>
      <c r="AB2482" s="113">
        <v>24720</v>
      </c>
      <c r="AC2482" s="113">
        <v>0</v>
      </c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1703</v>
      </c>
      <c r="B2483" s="111" t="s">
        <v>1514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1703</v>
      </c>
      <c r="B2484" s="111" t="s">
        <v>1515</v>
      </c>
      <c r="C2484" s="112" t="s">
        <v>1516</v>
      </c>
      <c r="D2484" s="21">
        <f t="shared" si="42"/>
        <v>28890</v>
      </c>
      <c r="E2484" s="24">
        <f t="shared" si="42"/>
        <v>0</v>
      </c>
      <c r="F2484" s="104"/>
      <c r="G2484" s="104"/>
      <c r="H2484" s="113"/>
      <c r="I2484" s="113"/>
      <c r="J2484" s="31">
        <v>350</v>
      </c>
      <c r="K2484" s="32">
        <v>0</v>
      </c>
      <c r="L2484" s="113">
        <v>0</v>
      </c>
      <c r="M2484" s="113">
        <v>0</v>
      </c>
      <c r="N2484" s="31">
        <v>9860</v>
      </c>
      <c r="O2484" s="32">
        <v>0</v>
      </c>
      <c r="P2484" s="113">
        <v>18230</v>
      </c>
      <c r="Q2484" s="113">
        <v>0</v>
      </c>
      <c r="R2484" s="31">
        <v>450</v>
      </c>
      <c r="S2484" s="32">
        <v>0</v>
      </c>
      <c r="T2484" s="113">
        <v>0</v>
      </c>
      <c r="U2484" s="113">
        <v>0</v>
      </c>
      <c r="V2484" s="31">
        <v>0</v>
      </c>
      <c r="W2484" s="32">
        <v>0</v>
      </c>
      <c r="X2484" s="113">
        <v>0</v>
      </c>
      <c r="Y2484" s="113">
        <v>0</v>
      </c>
      <c r="Z2484" s="31">
        <v>0</v>
      </c>
      <c r="AA2484" s="32">
        <v>0</v>
      </c>
      <c r="AB2484" s="113">
        <v>0</v>
      </c>
      <c r="AC2484" s="113">
        <v>0</v>
      </c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1703</v>
      </c>
      <c r="B2485" s="111" t="s">
        <v>1517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1703</v>
      </c>
      <c r="B2486" s="111" t="s">
        <v>1518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1703</v>
      </c>
      <c r="B2487" s="111" t="s">
        <v>1519</v>
      </c>
      <c r="C2487" s="112" t="s">
        <v>1520</v>
      </c>
      <c r="D2487" s="21">
        <f t="shared" si="42"/>
        <v>927175</v>
      </c>
      <c r="E2487" s="24">
        <f t="shared" si="42"/>
        <v>532894</v>
      </c>
      <c r="F2487" s="104">
        <v>83686</v>
      </c>
      <c r="G2487" s="104">
        <v>46420</v>
      </c>
      <c r="H2487" s="113">
        <v>81973</v>
      </c>
      <c r="I2487" s="113">
        <v>50246</v>
      </c>
      <c r="J2487" s="31">
        <v>80023</v>
      </c>
      <c r="K2487" s="32">
        <v>52146</v>
      </c>
      <c r="L2487" s="113">
        <v>68489</v>
      </c>
      <c r="M2487" s="113">
        <v>140101</v>
      </c>
      <c r="N2487" s="31">
        <v>73245</v>
      </c>
      <c r="O2487" s="32">
        <v>37813</v>
      </c>
      <c r="P2487" s="105">
        <v>88124</v>
      </c>
      <c r="Q2487" s="105">
        <v>28460</v>
      </c>
      <c r="R2487" s="31">
        <v>64804</v>
      </c>
      <c r="S2487" s="32">
        <v>42894</v>
      </c>
      <c r="T2487" s="113">
        <v>55019</v>
      </c>
      <c r="U2487" s="113">
        <v>18625</v>
      </c>
      <c r="V2487" s="31">
        <v>75166</v>
      </c>
      <c r="W2487" s="32">
        <v>23695</v>
      </c>
      <c r="X2487" s="113">
        <v>86294</v>
      </c>
      <c r="Y2487" s="113">
        <v>40612</v>
      </c>
      <c r="Z2487" s="31">
        <v>98051</v>
      </c>
      <c r="AA2487" s="32">
        <v>23393</v>
      </c>
      <c r="AB2487" s="113">
        <v>72301</v>
      </c>
      <c r="AC2487" s="113">
        <v>28489</v>
      </c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1703</v>
      </c>
      <c r="B2488" s="111" t="s">
        <v>1521</v>
      </c>
      <c r="C2488" s="112" t="s">
        <v>1522</v>
      </c>
      <c r="D2488" s="21">
        <f t="shared" si="42"/>
        <v>149348.5</v>
      </c>
      <c r="E2488" s="24">
        <f t="shared" si="42"/>
        <v>73061.5</v>
      </c>
      <c r="F2488" s="104">
        <v>16902</v>
      </c>
      <c r="G2488" s="104">
        <v>11242</v>
      </c>
      <c r="H2488" s="105">
        <v>14064</v>
      </c>
      <c r="I2488" s="105">
        <v>38782</v>
      </c>
      <c r="J2488" s="106">
        <v>15980</v>
      </c>
      <c r="K2488" s="107">
        <v>5495</v>
      </c>
      <c r="L2488" s="105">
        <v>20141</v>
      </c>
      <c r="M2488" s="105">
        <v>9582</v>
      </c>
      <c r="N2488" s="106">
        <v>4</v>
      </c>
      <c r="O2488" s="107">
        <v>471</v>
      </c>
      <c r="P2488" s="113">
        <v>5839</v>
      </c>
      <c r="Q2488" s="113">
        <v>0</v>
      </c>
      <c r="R2488" s="106">
        <v>0</v>
      </c>
      <c r="S2488" s="107">
        <v>0</v>
      </c>
      <c r="T2488" s="105">
        <v>1964</v>
      </c>
      <c r="U2488" s="105">
        <v>0</v>
      </c>
      <c r="V2488" s="106">
        <v>8092</v>
      </c>
      <c r="W2488" s="107">
        <v>0</v>
      </c>
      <c r="X2488" s="105">
        <v>21060.5</v>
      </c>
      <c r="Y2488" s="105">
        <v>2871</v>
      </c>
      <c r="Z2488" s="106">
        <v>37233</v>
      </c>
      <c r="AA2488" s="107">
        <v>0</v>
      </c>
      <c r="AB2488" s="105">
        <v>8069</v>
      </c>
      <c r="AC2488" s="105">
        <v>4618.5</v>
      </c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1703</v>
      </c>
      <c r="B2489" s="111" t="s">
        <v>1523</v>
      </c>
      <c r="C2489" s="112" t="s">
        <v>1524</v>
      </c>
      <c r="D2489" s="21">
        <f t="shared" si="42"/>
        <v>0</v>
      </c>
      <c r="E2489" s="24">
        <f t="shared" si="42"/>
        <v>90</v>
      </c>
      <c r="F2489" s="104">
        <v>0</v>
      </c>
      <c r="G2489" s="104">
        <v>90</v>
      </c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1703</v>
      </c>
      <c r="B2490" s="111" t="s">
        <v>1525</v>
      </c>
      <c r="C2490" s="112" t="s">
        <v>1526</v>
      </c>
      <c r="D2490" s="21">
        <f t="shared" si="42"/>
        <v>23317</v>
      </c>
      <c r="E2490" s="24">
        <f t="shared" si="42"/>
        <v>33726</v>
      </c>
      <c r="F2490" s="104">
        <v>1499</v>
      </c>
      <c r="G2490" s="104">
        <v>3995</v>
      </c>
      <c r="H2490" s="113">
        <v>15476</v>
      </c>
      <c r="I2490" s="113">
        <v>0</v>
      </c>
      <c r="J2490" s="31">
        <v>0</v>
      </c>
      <c r="K2490" s="32">
        <v>15476</v>
      </c>
      <c r="L2490" s="113">
        <v>0</v>
      </c>
      <c r="M2490" s="113">
        <v>0</v>
      </c>
      <c r="N2490" s="31">
        <v>0</v>
      </c>
      <c r="O2490" s="32">
        <v>7913</v>
      </c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>
        <v>3171</v>
      </c>
      <c r="AA2490" s="32">
        <v>3171</v>
      </c>
      <c r="AB2490" s="113">
        <v>3171</v>
      </c>
      <c r="AC2490" s="113">
        <v>3171</v>
      </c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1703</v>
      </c>
      <c r="B2491" s="111" t="s">
        <v>1527</v>
      </c>
      <c r="C2491" s="112" t="s">
        <v>1528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1703</v>
      </c>
      <c r="B2492" s="111" t="s">
        <v>1529</v>
      </c>
      <c r="C2492" s="112" t="s">
        <v>1530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1703</v>
      </c>
      <c r="B2493" s="111" t="s">
        <v>1531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1703</v>
      </c>
      <c r="B2494" s="111" t="s">
        <v>1532</v>
      </c>
      <c r="C2494" s="112" t="s">
        <v>1533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1703</v>
      </c>
      <c r="B2495" s="111" t="s">
        <v>1534</v>
      </c>
      <c r="C2495" s="112" t="s">
        <v>1535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1703</v>
      </c>
      <c r="B2496" s="111" t="s">
        <v>1536</v>
      </c>
      <c r="C2496" s="112" t="s">
        <v>1537</v>
      </c>
      <c r="D2496" s="21">
        <f t="shared" si="42"/>
        <v>166007</v>
      </c>
      <c r="E2496" s="24">
        <f t="shared" si="42"/>
        <v>150355</v>
      </c>
      <c r="F2496" s="104">
        <v>18097</v>
      </c>
      <c r="G2496" s="104">
        <v>210</v>
      </c>
      <c r="H2496" s="113">
        <v>19468</v>
      </c>
      <c r="I2496" s="113">
        <v>25393</v>
      </c>
      <c r="J2496" s="31">
        <v>38674</v>
      </c>
      <c r="K2496" s="32">
        <v>16398</v>
      </c>
      <c r="L2496" s="113">
        <v>11790</v>
      </c>
      <c r="M2496" s="113">
        <v>36019</v>
      </c>
      <c r="N2496" s="31">
        <v>17400</v>
      </c>
      <c r="O2496" s="32">
        <v>11990</v>
      </c>
      <c r="P2496" s="113">
        <v>16157</v>
      </c>
      <c r="Q2496" s="113">
        <v>10214</v>
      </c>
      <c r="R2496" s="31">
        <v>16869</v>
      </c>
      <c r="S2496" s="32">
        <v>23470</v>
      </c>
      <c r="T2496" s="113">
        <v>8472</v>
      </c>
      <c r="U2496" s="113">
        <v>5017</v>
      </c>
      <c r="V2496" s="31">
        <v>5349</v>
      </c>
      <c r="W2496" s="32">
        <v>6552</v>
      </c>
      <c r="X2496" s="113">
        <v>9433</v>
      </c>
      <c r="Y2496" s="113">
        <v>200</v>
      </c>
      <c r="Z2496" s="31">
        <v>1575</v>
      </c>
      <c r="AA2496" s="32">
        <v>8418</v>
      </c>
      <c r="AB2496" s="113">
        <v>2723</v>
      </c>
      <c r="AC2496" s="113">
        <v>6474</v>
      </c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1703</v>
      </c>
      <c r="B2497" s="111" t="s">
        <v>1538</v>
      </c>
      <c r="C2497" s="112" t="s">
        <v>1539</v>
      </c>
      <c r="D2497" s="21">
        <f t="shared" si="42"/>
        <v>314116</v>
      </c>
      <c r="E2497" s="24">
        <f t="shared" si="42"/>
        <v>314466</v>
      </c>
      <c r="F2497" s="104">
        <v>12914</v>
      </c>
      <c r="G2497" s="104">
        <v>0</v>
      </c>
      <c r="H2497" s="113">
        <v>43358</v>
      </c>
      <c r="I2497" s="113">
        <v>58989</v>
      </c>
      <c r="J2497" s="31">
        <v>25421</v>
      </c>
      <c r="K2497" s="32">
        <v>5495</v>
      </c>
      <c r="L2497" s="113">
        <v>42172</v>
      </c>
      <c r="M2497" s="113">
        <v>39811</v>
      </c>
      <c r="N2497" s="31">
        <v>39827</v>
      </c>
      <c r="O2497" s="32">
        <v>41659</v>
      </c>
      <c r="P2497" s="113">
        <v>32418</v>
      </c>
      <c r="Q2497" s="113">
        <v>45227</v>
      </c>
      <c r="R2497" s="31">
        <v>40839</v>
      </c>
      <c r="S2497" s="32">
        <v>40744</v>
      </c>
      <c r="T2497" s="113">
        <v>9213</v>
      </c>
      <c r="U2497" s="113">
        <v>15020</v>
      </c>
      <c r="V2497" s="31">
        <v>26094</v>
      </c>
      <c r="W2497" s="32">
        <v>3878</v>
      </c>
      <c r="X2497" s="113">
        <v>13097</v>
      </c>
      <c r="Y2497" s="113">
        <v>22522</v>
      </c>
      <c r="Z2497" s="31">
        <v>24452</v>
      </c>
      <c r="AA2497" s="32">
        <v>16669</v>
      </c>
      <c r="AB2497" s="113">
        <v>4311</v>
      </c>
      <c r="AC2497" s="113">
        <v>24452</v>
      </c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1703</v>
      </c>
      <c r="B2498" s="111" t="s">
        <v>1540</v>
      </c>
      <c r="C2498" s="112" t="s">
        <v>1541</v>
      </c>
      <c r="D2498" s="21">
        <f t="shared" si="42"/>
        <v>783231.05</v>
      </c>
      <c r="E2498" s="24">
        <f t="shared" si="42"/>
        <v>530164.25</v>
      </c>
      <c r="F2498" s="104">
        <v>26984.5</v>
      </c>
      <c r="G2498" s="104">
        <v>2000</v>
      </c>
      <c r="H2498" s="113">
        <v>30881</v>
      </c>
      <c r="I2498" s="113">
        <v>3635</v>
      </c>
      <c r="J2498" s="31">
        <v>43190</v>
      </c>
      <c r="K2498" s="32">
        <v>2180</v>
      </c>
      <c r="L2498" s="113">
        <v>20884.25</v>
      </c>
      <c r="M2498" s="113">
        <v>81731.5</v>
      </c>
      <c r="N2498" s="31">
        <v>47416.5</v>
      </c>
      <c r="O2498" s="32">
        <v>32997.75</v>
      </c>
      <c r="P2498" s="113">
        <v>86356</v>
      </c>
      <c r="Q2498" s="113">
        <v>9614.5</v>
      </c>
      <c r="R2498" s="31">
        <v>103979.5</v>
      </c>
      <c r="S2498" s="32">
        <v>2991</v>
      </c>
      <c r="T2498" s="113">
        <v>75449.5</v>
      </c>
      <c r="U2498" s="113">
        <v>93233</v>
      </c>
      <c r="V2498" s="31">
        <v>92795.5</v>
      </c>
      <c r="W2498" s="32">
        <v>5191</v>
      </c>
      <c r="X2498" s="113">
        <v>90451.55</v>
      </c>
      <c r="Y2498" s="113">
        <v>40</v>
      </c>
      <c r="Z2498" s="31">
        <v>85553</v>
      </c>
      <c r="AA2498" s="32">
        <v>294854.5</v>
      </c>
      <c r="AB2498" s="113">
        <v>79289.75</v>
      </c>
      <c r="AC2498" s="113">
        <v>1696</v>
      </c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1703</v>
      </c>
      <c r="B2499" s="111" t="s">
        <v>1542</v>
      </c>
      <c r="C2499" s="112" t="s">
        <v>1543</v>
      </c>
      <c r="D2499" s="21">
        <f t="shared" si="42"/>
        <v>163766.75</v>
      </c>
      <c r="E2499" s="24">
        <f t="shared" si="42"/>
        <v>132732.95000000001</v>
      </c>
      <c r="F2499" s="104">
        <v>3843.5</v>
      </c>
      <c r="G2499" s="104">
        <v>0</v>
      </c>
      <c r="H2499" s="113">
        <v>6912.5</v>
      </c>
      <c r="I2499" s="113">
        <v>1112.24</v>
      </c>
      <c r="J2499" s="31">
        <v>15025.5</v>
      </c>
      <c r="K2499" s="32">
        <v>1263.33</v>
      </c>
      <c r="L2499" s="113">
        <v>22589.5</v>
      </c>
      <c r="M2499" s="113">
        <v>14532.12</v>
      </c>
      <c r="N2499" s="31">
        <v>11617.25</v>
      </c>
      <c r="O2499" s="32">
        <v>27259.31</v>
      </c>
      <c r="P2499" s="113">
        <v>36615.5</v>
      </c>
      <c r="Q2499" s="113">
        <v>6050.1</v>
      </c>
      <c r="R2499" s="31">
        <v>28944.5</v>
      </c>
      <c r="S2499" s="32">
        <v>5724.11</v>
      </c>
      <c r="T2499" s="113">
        <v>10573.5</v>
      </c>
      <c r="U2499" s="113">
        <v>65403.040000000001</v>
      </c>
      <c r="V2499" s="31">
        <v>8705</v>
      </c>
      <c r="W2499" s="32">
        <v>0</v>
      </c>
      <c r="X2499" s="113">
        <v>7388</v>
      </c>
      <c r="Y2499" s="113">
        <v>0</v>
      </c>
      <c r="Z2499" s="31">
        <v>11552</v>
      </c>
      <c r="AA2499" s="32">
        <v>10768.7</v>
      </c>
      <c r="AB2499" s="113">
        <v>0</v>
      </c>
      <c r="AC2499" s="113">
        <v>620</v>
      </c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1703</v>
      </c>
      <c r="B2500" s="111" t="s">
        <v>1544</v>
      </c>
      <c r="C2500" s="112" t="s">
        <v>1545</v>
      </c>
      <c r="D2500" s="21">
        <f t="shared" ref="D2500:E2563" si="43">F2500+H2500+J2500+L2500+N2500+P2500+R2500+T2500+V2500+X2500+Z2500+AB2500</f>
        <v>0</v>
      </c>
      <c r="E2500" s="24">
        <f t="shared" si="43"/>
        <v>0</v>
      </c>
      <c r="F2500" s="104"/>
      <c r="G2500" s="104"/>
      <c r="H2500" s="105"/>
      <c r="I2500" s="105"/>
      <c r="J2500" s="106"/>
      <c r="K2500" s="107"/>
      <c r="L2500" s="105"/>
      <c r="M2500" s="105"/>
      <c r="N2500" s="106"/>
      <c r="O2500" s="107"/>
      <c r="P2500" s="113"/>
      <c r="Q2500" s="113"/>
      <c r="R2500" s="106"/>
      <c r="S2500" s="107"/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1703</v>
      </c>
      <c r="B2501" s="111" t="s">
        <v>1546</v>
      </c>
      <c r="C2501" s="112" t="s">
        <v>1547</v>
      </c>
      <c r="D2501" s="21">
        <f t="shared" si="43"/>
        <v>0</v>
      </c>
      <c r="E2501" s="24">
        <f t="shared" si="43"/>
        <v>0</v>
      </c>
      <c r="F2501" s="104"/>
      <c r="G2501" s="104"/>
      <c r="H2501" s="113"/>
      <c r="I2501" s="113"/>
      <c r="J2501" s="31"/>
      <c r="K2501" s="32"/>
      <c r="L2501" s="113"/>
      <c r="M2501" s="113"/>
      <c r="N2501" s="31"/>
      <c r="O2501" s="32"/>
      <c r="P2501" s="105"/>
      <c r="Q2501" s="105"/>
      <c r="R2501" s="31"/>
      <c r="S2501" s="32"/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1703</v>
      </c>
      <c r="B2502" s="111" t="s">
        <v>41</v>
      </c>
      <c r="C2502" s="112" t="s">
        <v>1548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1703</v>
      </c>
      <c r="B2503" s="111" t="s">
        <v>42</v>
      </c>
      <c r="C2503" s="112" t="s">
        <v>1549</v>
      </c>
      <c r="D2503" s="21">
        <f t="shared" si="43"/>
        <v>340463.71</v>
      </c>
      <c r="E2503" s="24">
        <f t="shared" si="43"/>
        <v>244311.3</v>
      </c>
      <c r="F2503" s="104">
        <v>0</v>
      </c>
      <c r="G2503" s="104">
        <v>244311.3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>
        <v>340463.71</v>
      </c>
      <c r="AC2503" s="105">
        <v>0</v>
      </c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1703</v>
      </c>
      <c r="B2504" s="111" t="s">
        <v>43</v>
      </c>
      <c r="C2504" s="112" t="s">
        <v>44</v>
      </c>
      <c r="D2504" s="21">
        <f t="shared" si="43"/>
        <v>2638015.64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>
        <v>2638015.64</v>
      </c>
      <c r="AC2504" s="113">
        <v>0</v>
      </c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1703</v>
      </c>
      <c r="B2505" s="111" t="s">
        <v>45</v>
      </c>
      <c r="C2505" s="112" t="s">
        <v>1550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1703</v>
      </c>
      <c r="B2506" s="111" t="s">
        <v>46</v>
      </c>
      <c r="C2506" s="112" t="s">
        <v>1551</v>
      </c>
      <c r="D2506" s="21">
        <f t="shared" si="43"/>
        <v>168164.28000000003</v>
      </c>
      <c r="E2506" s="24">
        <f t="shared" si="43"/>
        <v>196148.52000000002</v>
      </c>
      <c r="F2506" s="104">
        <v>56738.91</v>
      </c>
      <c r="G2506" s="104">
        <v>28029.919999999998</v>
      </c>
      <c r="H2506" s="113">
        <v>11078.38</v>
      </c>
      <c r="I2506" s="113">
        <v>40785.33</v>
      </c>
      <c r="J2506" s="31">
        <v>7843.8</v>
      </c>
      <c r="K2506" s="32">
        <v>28708.99</v>
      </c>
      <c r="L2506" s="113">
        <v>2928.56</v>
      </c>
      <c r="M2506" s="113">
        <v>3038.15</v>
      </c>
      <c r="N2506" s="31">
        <v>0</v>
      </c>
      <c r="O2506" s="32">
        <v>13075.86</v>
      </c>
      <c r="P2506" s="113">
        <v>8808.39</v>
      </c>
      <c r="Q2506" s="113">
        <v>0</v>
      </c>
      <c r="R2506" s="31">
        <v>13824.07</v>
      </c>
      <c r="S2506" s="32">
        <v>0</v>
      </c>
      <c r="T2506" s="113">
        <v>11928.52</v>
      </c>
      <c r="U2506" s="113">
        <v>4221.99</v>
      </c>
      <c r="V2506" s="31">
        <v>21555.18</v>
      </c>
      <c r="W2506" s="32">
        <v>40154.839999999997</v>
      </c>
      <c r="X2506" s="113">
        <v>2262.13</v>
      </c>
      <c r="Y2506" s="113">
        <v>8373.68</v>
      </c>
      <c r="Z2506" s="31">
        <v>21772.37</v>
      </c>
      <c r="AA2506" s="32">
        <v>21829.19</v>
      </c>
      <c r="AB2506" s="113">
        <v>9423.9699999999993</v>
      </c>
      <c r="AC2506" s="113">
        <v>7930.57</v>
      </c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1703</v>
      </c>
      <c r="B2507" s="111" t="s">
        <v>47</v>
      </c>
      <c r="C2507" s="112" t="s">
        <v>1552</v>
      </c>
      <c r="D2507" s="21">
        <f t="shared" si="43"/>
        <v>3160237.91</v>
      </c>
      <c r="E2507" s="24">
        <f t="shared" si="43"/>
        <v>2124872.5499999998</v>
      </c>
      <c r="F2507" s="104"/>
      <c r="G2507" s="104"/>
      <c r="H2507" s="113">
        <v>3160237.91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0</v>
      </c>
      <c r="P2507" s="113">
        <v>0</v>
      </c>
      <c r="Q2507" s="113">
        <v>984022.05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>
        <v>0</v>
      </c>
      <c r="Y2507" s="113">
        <v>0</v>
      </c>
      <c r="Z2507" s="31">
        <v>0</v>
      </c>
      <c r="AA2507" s="32">
        <v>1140850.5</v>
      </c>
      <c r="AB2507" s="113">
        <v>0</v>
      </c>
      <c r="AC2507" s="113">
        <v>0</v>
      </c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1703</v>
      </c>
      <c r="B2508" s="111" t="s">
        <v>48</v>
      </c>
      <c r="C2508" s="112" t="s">
        <v>1553</v>
      </c>
      <c r="D2508" s="21">
        <f t="shared" si="43"/>
        <v>3059610.33</v>
      </c>
      <c r="E2508" s="24">
        <f t="shared" si="43"/>
        <v>3059610.33</v>
      </c>
      <c r="F2508" s="104"/>
      <c r="G2508" s="104"/>
      <c r="H2508" s="113">
        <v>264985.01</v>
      </c>
      <c r="I2508" s="113">
        <v>264985.01</v>
      </c>
      <c r="J2508" s="31">
        <v>237272.89</v>
      </c>
      <c r="K2508" s="32">
        <v>237272.89</v>
      </c>
      <c r="L2508" s="113">
        <v>248929.08</v>
      </c>
      <c r="M2508" s="113">
        <v>248929.08</v>
      </c>
      <c r="N2508" s="31">
        <v>253320.62</v>
      </c>
      <c r="O2508" s="32">
        <v>253320.62</v>
      </c>
      <c r="P2508" s="113">
        <v>91334.35</v>
      </c>
      <c r="Q2508" s="113">
        <v>91334.35</v>
      </c>
      <c r="R2508" s="31">
        <v>169673.97</v>
      </c>
      <c r="S2508" s="32">
        <v>169673.97</v>
      </c>
      <c r="T2508" s="113">
        <v>205748.32</v>
      </c>
      <c r="U2508" s="113">
        <v>205748.32</v>
      </c>
      <c r="V2508" s="31">
        <v>120853.1</v>
      </c>
      <c r="W2508" s="32">
        <v>120853.1</v>
      </c>
      <c r="X2508" s="113">
        <v>190760.31</v>
      </c>
      <c r="Y2508" s="113">
        <v>190760.31</v>
      </c>
      <c r="Z2508" s="31">
        <v>161623.38</v>
      </c>
      <c r="AA2508" s="32">
        <v>161623.38</v>
      </c>
      <c r="AB2508" s="113">
        <v>1115109.3</v>
      </c>
      <c r="AC2508" s="113">
        <v>1115109.3</v>
      </c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1703</v>
      </c>
      <c r="B2509" s="111" t="s">
        <v>49</v>
      </c>
      <c r="C2509" s="112" t="s">
        <v>1554</v>
      </c>
      <c r="D2509" s="21">
        <f t="shared" si="43"/>
        <v>0</v>
      </c>
      <c r="E2509" s="24">
        <f t="shared" si="43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1703</v>
      </c>
      <c r="B2510" s="111" t="s">
        <v>50</v>
      </c>
      <c r="C2510" s="112" t="s">
        <v>1555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1703</v>
      </c>
      <c r="B2511" s="111" t="s">
        <v>1556</v>
      </c>
      <c r="C2511" s="112" t="s">
        <v>1557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1703</v>
      </c>
      <c r="B2512" s="111" t="s">
        <v>51</v>
      </c>
      <c r="C2512" s="112" t="s">
        <v>1558</v>
      </c>
      <c r="D2512" s="21">
        <f t="shared" si="43"/>
        <v>3984653.0500000003</v>
      </c>
      <c r="E2512" s="24">
        <f t="shared" si="43"/>
        <v>3645156.19</v>
      </c>
      <c r="F2512" s="104">
        <v>405157.9</v>
      </c>
      <c r="G2512" s="104">
        <v>440560.6</v>
      </c>
      <c r="H2512" s="105">
        <v>440560.6</v>
      </c>
      <c r="I2512" s="105">
        <v>470701.25</v>
      </c>
      <c r="J2512" s="106">
        <v>470701.25</v>
      </c>
      <c r="K2512" s="107">
        <v>497184.4</v>
      </c>
      <c r="L2512" s="105">
        <v>497184.4</v>
      </c>
      <c r="M2512" s="105">
        <v>429153</v>
      </c>
      <c r="N2512" s="106">
        <v>429153</v>
      </c>
      <c r="O2512" s="107">
        <v>462813.4</v>
      </c>
      <c r="P2512" s="113">
        <v>462813.4</v>
      </c>
      <c r="Q2512" s="113">
        <v>519494.2</v>
      </c>
      <c r="R2512" s="106">
        <v>519494.2</v>
      </c>
      <c r="S2512" s="107">
        <v>540308.69999999995</v>
      </c>
      <c r="T2512" s="105">
        <v>540308.69999999995</v>
      </c>
      <c r="U2512" s="105">
        <v>48411.199999999997</v>
      </c>
      <c r="V2512" s="106">
        <v>48411.199999999997</v>
      </c>
      <c r="W2512" s="107">
        <v>52528.88</v>
      </c>
      <c r="X2512" s="105">
        <v>52528.88</v>
      </c>
      <c r="Y2512" s="105">
        <v>56183.44</v>
      </c>
      <c r="Z2512" s="106">
        <v>56183.44</v>
      </c>
      <c r="AA2512" s="107">
        <v>62156.08</v>
      </c>
      <c r="AB2512" s="105">
        <v>62156.08</v>
      </c>
      <c r="AC2512" s="105">
        <v>65661.039999999994</v>
      </c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1703</v>
      </c>
      <c r="B2513" s="111" t="s">
        <v>52</v>
      </c>
      <c r="C2513" s="112" t="s">
        <v>1559</v>
      </c>
      <c r="D2513" s="21">
        <f t="shared" si="43"/>
        <v>1927574.3800000004</v>
      </c>
      <c r="E2513" s="24">
        <f t="shared" si="43"/>
        <v>1722732.7900000003</v>
      </c>
      <c r="F2513" s="104">
        <v>230341.75</v>
      </c>
      <c r="G2513" s="104">
        <v>235718.75</v>
      </c>
      <c r="H2513" s="113">
        <v>235718.75</v>
      </c>
      <c r="I2513" s="113">
        <v>212236.65</v>
      </c>
      <c r="J2513" s="31">
        <v>212236.65</v>
      </c>
      <c r="K2513" s="32">
        <v>222197.4</v>
      </c>
      <c r="L2513" s="113">
        <v>222197.4</v>
      </c>
      <c r="M2513" s="113">
        <v>232228.45</v>
      </c>
      <c r="N2513" s="31">
        <v>232228.45</v>
      </c>
      <c r="O2513" s="32">
        <v>231784.8</v>
      </c>
      <c r="P2513" s="105">
        <v>231784.8</v>
      </c>
      <c r="Q2513" s="105">
        <v>237331.85</v>
      </c>
      <c r="R2513" s="31">
        <v>237331.85</v>
      </c>
      <c r="S2513" s="32">
        <v>237331.85</v>
      </c>
      <c r="T2513" s="113">
        <v>237331.85</v>
      </c>
      <c r="U2513" s="113">
        <v>20142.96</v>
      </c>
      <c r="V2513" s="31">
        <v>20142.96</v>
      </c>
      <c r="W2513" s="32">
        <v>20790.32</v>
      </c>
      <c r="X2513" s="113">
        <v>20790.32</v>
      </c>
      <c r="Y2513" s="113">
        <v>22245.48</v>
      </c>
      <c r="Z2513" s="31">
        <v>22245.48</v>
      </c>
      <c r="AA2513" s="32">
        <v>25224.12</v>
      </c>
      <c r="AB2513" s="113">
        <v>25224.12</v>
      </c>
      <c r="AC2513" s="113">
        <v>25500.16</v>
      </c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1703</v>
      </c>
      <c r="B2514" s="111" t="s">
        <v>1693</v>
      </c>
      <c r="C2514" s="112" t="s">
        <v>1560</v>
      </c>
      <c r="D2514" s="21">
        <f t="shared" si="43"/>
        <v>5507.88</v>
      </c>
      <c r="E2514" s="24">
        <f t="shared" si="43"/>
        <v>6956.93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1318.57</v>
      </c>
      <c r="V2514" s="106">
        <v>1318.57</v>
      </c>
      <c r="W2514" s="107">
        <v>1402.9</v>
      </c>
      <c r="X2514" s="105">
        <v>1402.9</v>
      </c>
      <c r="Y2514" s="105">
        <v>1630.34</v>
      </c>
      <c r="Z2514" s="106">
        <v>1630.34</v>
      </c>
      <c r="AA2514" s="107">
        <v>1156.07</v>
      </c>
      <c r="AB2514" s="105">
        <v>1156.07</v>
      </c>
      <c r="AC2514" s="105">
        <v>1449.05</v>
      </c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1703</v>
      </c>
      <c r="B2515" s="111" t="s">
        <v>1694</v>
      </c>
      <c r="C2515" s="112" t="s">
        <v>1661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1703</v>
      </c>
      <c r="B2516" s="111" t="s">
        <v>53</v>
      </c>
      <c r="C2516" s="112" t="s">
        <v>1561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1703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1703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1703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1703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1703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1703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1703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1703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1703</v>
      </c>
      <c r="B2525" s="111" t="s">
        <v>82</v>
      </c>
      <c r="C2525" s="112" t="s">
        <v>83</v>
      </c>
      <c r="D2525" s="21">
        <f t="shared" si="43"/>
        <v>9462522.7400000002</v>
      </c>
      <c r="E2525" s="24">
        <f t="shared" si="43"/>
        <v>8992440.5</v>
      </c>
      <c r="F2525" s="104">
        <v>2309096.77</v>
      </c>
      <c r="G2525" s="104">
        <v>1490507.18</v>
      </c>
      <c r="H2525" s="113">
        <v>582952.52</v>
      </c>
      <c r="I2525" s="113">
        <v>668641.31999999995</v>
      </c>
      <c r="J2525" s="31">
        <v>688348.8</v>
      </c>
      <c r="K2525" s="32">
        <v>913409.25</v>
      </c>
      <c r="L2525" s="113">
        <v>998889.2</v>
      </c>
      <c r="M2525" s="113">
        <v>1016035.75</v>
      </c>
      <c r="N2525" s="31">
        <v>818286.64</v>
      </c>
      <c r="O2525" s="32">
        <v>559839.38</v>
      </c>
      <c r="P2525" s="105">
        <v>779503.94</v>
      </c>
      <c r="Q2525" s="105">
        <v>773150.37</v>
      </c>
      <c r="R2525" s="31">
        <v>1008272.45</v>
      </c>
      <c r="S2525" s="32">
        <v>1116380.1399999999</v>
      </c>
      <c r="T2525" s="113">
        <v>1264039.3600000001</v>
      </c>
      <c r="U2525" s="113">
        <v>808721.08</v>
      </c>
      <c r="V2525" s="31">
        <v>400362.35</v>
      </c>
      <c r="W2525" s="32">
        <v>365431.56</v>
      </c>
      <c r="X2525" s="113">
        <v>343847.21</v>
      </c>
      <c r="Y2525" s="113">
        <v>790450.01</v>
      </c>
      <c r="Z2525" s="31">
        <v>268923.5</v>
      </c>
      <c r="AA2525" s="32">
        <v>482989.88</v>
      </c>
      <c r="AB2525" s="113">
        <v>0</v>
      </c>
      <c r="AC2525" s="113">
        <v>6884.58</v>
      </c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1703</v>
      </c>
      <c r="B2526" s="111" t="s">
        <v>84</v>
      </c>
      <c r="C2526" s="112" t="s">
        <v>85</v>
      </c>
      <c r="D2526" s="21">
        <f t="shared" si="43"/>
        <v>248765</v>
      </c>
      <c r="E2526" s="24">
        <f t="shared" si="43"/>
        <v>152977.5</v>
      </c>
      <c r="F2526" s="104">
        <v>51690</v>
      </c>
      <c r="G2526" s="104">
        <v>15084</v>
      </c>
      <c r="H2526" s="113">
        <v>16250</v>
      </c>
      <c r="I2526" s="113">
        <v>16564</v>
      </c>
      <c r="J2526" s="31">
        <v>0</v>
      </c>
      <c r="K2526" s="32">
        <v>10130</v>
      </c>
      <c r="L2526" s="113">
        <v>1850</v>
      </c>
      <c r="M2526" s="113">
        <v>13585</v>
      </c>
      <c r="N2526" s="31">
        <v>36475</v>
      </c>
      <c r="O2526" s="32">
        <v>15910</v>
      </c>
      <c r="P2526" s="113">
        <v>0</v>
      </c>
      <c r="Q2526" s="113">
        <v>18975</v>
      </c>
      <c r="R2526" s="31">
        <v>25000</v>
      </c>
      <c r="S2526" s="32">
        <v>6270</v>
      </c>
      <c r="T2526" s="113">
        <v>0</v>
      </c>
      <c r="U2526" s="113">
        <v>6294</v>
      </c>
      <c r="V2526" s="31">
        <v>0</v>
      </c>
      <c r="W2526" s="32">
        <v>6897</v>
      </c>
      <c r="X2526" s="113">
        <v>0</v>
      </c>
      <c r="Y2526" s="113">
        <v>29687</v>
      </c>
      <c r="Z2526" s="31">
        <v>117500</v>
      </c>
      <c r="AA2526" s="32">
        <v>13581.5</v>
      </c>
      <c r="AB2526" s="113">
        <v>0</v>
      </c>
      <c r="AC2526" s="113">
        <v>0</v>
      </c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1703</v>
      </c>
      <c r="B2527" s="111" t="s">
        <v>86</v>
      </c>
      <c r="C2527" s="112" t="s">
        <v>87</v>
      </c>
      <c r="D2527" s="21">
        <f t="shared" si="43"/>
        <v>2657404.6500000004</v>
      </c>
      <c r="E2527" s="24">
        <f t="shared" si="43"/>
        <v>2511436.66</v>
      </c>
      <c r="F2527" s="104">
        <v>115260</v>
      </c>
      <c r="G2527" s="104">
        <v>212471.15</v>
      </c>
      <c r="H2527" s="105">
        <v>191075</v>
      </c>
      <c r="I2527" s="105">
        <v>246117.42</v>
      </c>
      <c r="J2527" s="106">
        <v>186955</v>
      </c>
      <c r="K2527" s="107">
        <v>208155.2</v>
      </c>
      <c r="L2527" s="105">
        <v>107910</v>
      </c>
      <c r="M2527" s="105">
        <v>188477.28</v>
      </c>
      <c r="N2527" s="106">
        <v>341535.5</v>
      </c>
      <c r="O2527" s="107">
        <v>139388.85999999999</v>
      </c>
      <c r="P2527" s="113">
        <v>79240</v>
      </c>
      <c r="Q2527" s="113">
        <v>79240</v>
      </c>
      <c r="R2527" s="106">
        <v>255270.6</v>
      </c>
      <c r="S2527" s="107">
        <v>304932.61</v>
      </c>
      <c r="T2527" s="105">
        <v>102360</v>
      </c>
      <c r="U2527" s="105">
        <v>110807.01</v>
      </c>
      <c r="V2527" s="106">
        <v>267627.55</v>
      </c>
      <c r="W2527" s="107">
        <v>135096.82</v>
      </c>
      <c r="X2527" s="105">
        <v>254805</v>
      </c>
      <c r="Y2527" s="105">
        <v>361091.03</v>
      </c>
      <c r="Z2527" s="106">
        <v>483740</v>
      </c>
      <c r="AA2527" s="107">
        <v>250043.35</v>
      </c>
      <c r="AB2527" s="105">
        <v>271626</v>
      </c>
      <c r="AC2527" s="105">
        <v>275615.93</v>
      </c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1703</v>
      </c>
      <c r="B2528" s="111" t="s">
        <v>88</v>
      </c>
      <c r="C2528" s="112" t="s">
        <v>89</v>
      </c>
      <c r="D2528" s="21">
        <f t="shared" si="43"/>
        <v>3880723</v>
      </c>
      <c r="E2528" s="24">
        <f t="shared" si="43"/>
        <v>3683945</v>
      </c>
      <c r="F2528" s="104">
        <v>332730</v>
      </c>
      <c r="G2528" s="104">
        <v>351593</v>
      </c>
      <c r="H2528" s="113">
        <v>570310</v>
      </c>
      <c r="I2528" s="113">
        <v>352330</v>
      </c>
      <c r="J2528" s="31">
        <v>326402</v>
      </c>
      <c r="K2528" s="32">
        <v>351441</v>
      </c>
      <c r="L2528" s="113">
        <v>431020</v>
      </c>
      <c r="M2528" s="113">
        <v>360655</v>
      </c>
      <c r="N2528" s="31">
        <v>270194</v>
      </c>
      <c r="O2528" s="32">
        <v>359229</v>
      </c>
      <c r="P2528" s="105">
        <v>264956</v>
      </c>
      <c r="Q2528" s="105">
        <v>161834.4</v>
      </c>
      <c r="R2528" s="31">
        <v>195742</v>
      </c>
      <c r="S2528" s="32">
        <v>176469</v>
      </c>
      <c r="T2528" s="113">
        <v>261440</v>
      </c>
      <c r="U2528" s="113">
        <v>302203.40000000002</v>
      </c>
      <c r="V2528" s="31">
        <v>280568</v>
      </c>
      <c r="W2528" s="32">
        <v>225450.6</v>
      </c>
      <c r="X2528" s="113">
        <v>164840</v>
      </c>
      <c r="Y2528" s="113">
        <v>285811.59999999998</v>
      </c>
      <c r="Z2528" s="31">
        <v>561011</v>
      </c>
      <c r="AA2528" s="32">
        <v>414560.4</v>
      </c>
      <c r="AB2528" s="113">
        <v>221510</v>
      </c>
      <c r="AC2528" s="113">
        <v>342367.6</v>
      </c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1703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1703</v>
      </c>
      <c r="B2530" s="111" t="s">
        <v>92</v>
      </c>
      <c r="C2530" s="112" t="s">
        <v>93</v>
      </c>
      <c r="D2530" s="21">
        <f t="shared" si="43"/>
        <v>76491</v>
      </c>
      <c r="E2530" s="24">
        <f t="shared" si="43"/>
        <v>76608.5</v>
      </c>
      <c r="F2530" s="104">
        <v>3000</v>
      </c>
      <c r="G2530" s="104">
        <v>6334</v>
      </c>
      <c r="H2530" s="113">
        <v>3800</v>
      </c>
      <c r="I2530" s="113">
        <v>21608</v>
      </c>
      <c r="J2530" s="31">
        <v>18900</v>
      </c>
      <c r="K2530" s="32">
        <v>8585</v>
      </c>
      <c r="L2530" s="113">
        <v>0</v>
      </c>
      <c r="M2530" s="113">
        <v>2487</v>
      </c>
      <c r="N2530" s="31">
        <v>13476</v>
      </c>
      <c r="O2530" s="32">
        <v>6189</v>
      </c>
      <c r="P2530" s="113">
        <v>23775</v>
      </c>
      <c r="Q2530" s="113">
        <v>12594</v>
      </c>
      <c r="R2530" s="31">
        <v>0</v>
      </c>
      <c r="S2530" s="32">
        <v>8308</v>
      </c>
      <c r="T2530" s="113">
        <v>0</v>
      </c>
      <c r="U2530" s="113">
        <v>460</v>
      </c>
      <c r="V2530" s="31">
        <v>0</v>
      </c>
      <c r="W2530" s="32">
        <v>2544.5</v>
      </c>
      <c r="X2530" s="113">
        <v>0</v>
      </c>
      <c r="Y2530" s="113">
        <v>3987</v>
      </c>
      <c r="Z2530" s="31">
        <v>13540</v>
      </c>
      <c r="AA2530" s="32">
        <v>512</v>
      </c>
      <c r="AB2530" s="113">
        <v>0</v>
      </c>
      <c r="AC2530" s="113">
        <v>3000</v>
      </c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1703</v>
      </c>
      <c r="B2531" s="111" t="s">
        <v>94</v>
      </c>
      <c r="C2531" s="112" t="s">
        <v>95</v>
      </c>
      <c r="D2531" s="21">
        <f t="shared" si="43"/>
        <v>938250</v>
      </c>
      <c r="E2531" s="24">
        <f t="shared" si="43"/>
        <v>938250</v>
      </c>
      <c r="F2531" s="104">
        <v>68390</v>
      </c>
      <c r="G2531" s="104">
        <v>68390</v>
      </c>
      <c r="H2531" s="113">
        <v>66150</v>
      </c>
      <c r="I2531" s="113">
        <v>66150</v>
      </c>
      <c r="J2531" s="31">
        <v>87095</v>
      </c>
      <c r="K2531" s="32">
        <v>87095</v>
      </c>
      <c r="L2531" s="113">
        <v>74430</v>
      </c>
      <c r="M2531" s="113">
        <v>74430</v>
      </c>
      <c r="N2531" s="31">
        <v>75075</v>
      </c>
      <c r="O2531" s="32">
        <v>75075</v>
      </c>
      <c r="P2531" s="113">
        <v>87980</v>
      </c>
      <c r="Q2531" s="113">
        <v>87980</v>
      </c>
      <c r="R2531" s="31">
        <v>74945</v>
      </c>
      <c r="S2531" s="32">
        <v>74945</v>
      </c>
      <c r="T2531" s="113">
        <v>66970</v>
      </c>
      <c r="U2531" s="113">
        <v>66970</v>
      </c>
      <c r="V2531" s="31">
        <v>66535</v>
      </c>
      <c r="W2531" s="32">
        <v>66535</v>
      </c>
      <c r="X2531" s="113">
        <v>69860</v>
      </c>
      <c r="Y2531" s="113">
        <v>69860</v>
      </c>
      <c r="Z2531" s="31">
        <v>119785</v>
      </c>
      <c r="AA2531" s="32">
        <v>119785</v>
      </c>
      <c r="AB2531" s="113">
        <v>81035</v>
      </c>
      <c r="AC2531" s="113">
        <v>81035</v>
      </c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1703</v>
      </c>
      <c r="B2532" s="111" t="s">
        <v>96</v>
      </c>
      <c r="C2532" s="112" t="s">
        <v>97</v>
      </c>
      <c r="D2532" s="21">
        <f t="shared" si="43"/>
        <v>0</v>
      </c>
      <c r="E2532" s="24">
        <f t="shared" si="43"/>
        <v>0</v>
      </c>
      <c r="F2532" s="104"/>
      <c r="G2532" s="104"/>
      <c r="H2532" s="113"/>
      <c r="I2532" s="113"/>
      <c r="J2532" s="31"/>
      <c r="K2532" s="32"/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1703</v>
      </c>
      <c r="B2533" s="111" t="s">
        <v>98</v>
      </c>
      <c r="C2533" s="112" t="s">
        <v>99</v>
      </c>
      <c r="D2533" s="21">
        <f t="shared" si="43"/>
        <v>278119.95</v>
      </c>
      <c r="E2533" s="24">
        <f t="shared" si="43"/>
        <v>275515.09999999998</v>
      </c>
      <c r="F2533" s="104">
        <v>28672</v>
      </c>
      <c r="G2533" s="104">
        <v>10527.15</v>
      </c>
      <c r="H2533" s="105">
        <v>400</v>
      </c>
      <c r="I2533" s="105">
        <v>39007.870000000003</v>
      </c>
      <c r="J2533" s="106">
        <v>0</v>
      </c>
      <c r="K2533" s="107">
        <v>1617</v>
      </c>
      <c r="L2533" s="105">
        <v>61744</v>
      </c>
      <c r="M2533" s="105">
        <v>52689.95</v>
      </c>
      <c r="N2533" s="106">
        <v>15701</v>
      </c>
      <c r="O2533" s="107">
        <v>4690.58</v>
      </c>
      <c r="P2533" s="113">
        <v>1500</v>
      </c>
      <c r="Q2533" s="113">
        <v>17435.27</v>
      </c>
      <c r="R2533" s="106">
        <v>25875</v>
      </c>
      <c r="S2533" s="107">
        <v>10929.87</v>
      </c>
      <c r="T2533" s="105">
        <v>20747</v>
      </c>
      <c r="U2533" s="105">
        <v>12209.24</v>
      </c>
      <c r="V2533" s="106">
        <v>19900</v>
      </c>
      <c r="W2533" s="107">
        <v>55512.55</v>
      </c>
      <c r="X2533" s="105">
        <v>39195</v>
      </c>
      <c r="Y2533" s="105">
        <v>18461.68</v>
      </c>
      <c r="Z2533" s="106">
        <v>35470.949999999997</v>
      </c>
      <c r="AA2533" s="107">
        <v>35867.78</v>
      </c>
      <c r="AB2533" s="105">
        <v>28915</v>
      </c>
      <c r="AC2533" s="105">
        <v>16566.16</v>
      </c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1703</v>
      </c>
      <c r="B2534" s="111" t="s">
        <v>100</v>
      </c>
      <c r="C2534" s="112" t="s">
        <v>101</v>
      </c>
      <c r="D2534" s="21">
        <f t="shared" si="43"/>
        <v>86753</v>
      </c>
      <c r="E2534" s="24">
        <f t="shared" si="43"/>
        <v>86753</v>
      </c>
      <c r="F2534" s="104">
        <v>12950</v>
      </c>
      <c r="G2534" s="104">
        <v>12950</v>
      </c>
      <c r="H2534" s="113">
        <v>11200</v>
      </c>
      <c r="I2534" s="113">
        <v>11200</v>
      </c>
      <c r="J2534" s="31">
        <v>3531</v>
      </c>
      <c r="K2534" s="32">
        <v>3531</v>
      </c>
      <c r="L2534" s="113"/>
      <c r="M2534" s="113"/>
      <c r="N2534" s="31">
        <v>31672</v>
      </c>
      <c r="O2534" s="32">
        <v>31672</v>
      </c>
      <c r="P2534" s="105">
        <v>2400</v>
      </c>
      <c r="Q2534" s="105">
        <v>2400</v>
      </c>
      <c r="R2534" s="31">
        <v>12800</v>
      </c>
      <c r="S2534" s="32">
        <v>12800</v>
      </c>
      <c r="T2534" s="113">
        <v>12200</v>
      </c>
      <c r="U2534" s="113">
        <v>12200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1703</v>
      </c>
      <c r="B2535" s="111" t="s">
        <v>102</v>
      </c>
      <c r="C2535" s="112" t="s">
        <v>103</v>
      </c>
      <c r="D2535" s="21">
        <f t="shared" si="43"/>
        <v>491398.94</v>
      </c>
      <c r="E2535" s="24">
        <f t="shared" si="43"/>
        <v>491398.94</v>
      </c>
      <c r="F2535" s="104">
        <v>28212.48</v>
      </c>
      <c r="G2535" s="104">
        <v>28212.48</v>
      </c>
      <c r="H2535" s="113">
        <v>29691.48</v>
      </c>
      <c r="I2535" s="113">
        <v>29691.48</v>
      </c>
      <c r="J2535" s="31">
        <v>34902.959999999999</v>
      </c>
      <c r="K2535" s="32">
        <v>34902.959999999999</v>
      </c>
      <c r="L2535" s="113">
        <v>34421.9</v>
      </c>
      <c r="M2535" s="113">
        <v>34421.9</v>
      </c>
      <c r="N2535" s="31">
        <v>33532.06</v>
      </c>
      <c r="O2535" s="32">
        <v>33532.06</v>
      </c>
      <c r="P2535" s="113">
        <v>53979.839999999997</v>
      </c>
      <c r="Q2535" s="113">
        <v>53979.839999999997</v>
      </c>
      <c r="R2535" s="31">
        <v>42278.48</v>
      </c>
      <c r="S2535" s="32">
        <v>42278.48</v>
      </c>
      <c r="T2535" s="113">
        <v>41979</v>
      </c>
      <c r="U2535" s="113">
        <v>41979</v>
      </c>
      <c r="V2535" s="31">
        <v>33655.18</v>
      </c>
      <c r="W2535" s="32">
        <v>33655.18</v>
      </c>
      <c r="X2535" s="113">
        <v>50561.2</v>
      </c>
      <c r="Y2535" s="113">
        <v>50561.2</v>
      </c>
      <c r="Z2535" s="31">
        <v>51118.86</v>
      </c>
      <c r="AA2535" s="32">
        <v>51118.86</v>
      </c>
      <c r="AB2535" s="113">
        <v>57065.5</v>
      </c>
      <c r="AC2535" s="113">
        <v>57065.5</v>
      </c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1703</v>
      </c>
      <c r="B2536" s="111" t="s">
        <v>104</v>
      </c>
      <c r="C2536" s="112" t="s">
        <v>105</v>
      </c>
      <c r="D2536" s="21">
        <f t="shared" si="43"/>
        <v>138902.99</v>
      </c>
      <c r="E2536" s="24">
        <f t="shared" si="43"/>
        <v>191786.72999999998</v>
      </c>
      <c r="F2536" s="104">
        <v>0</v>
      </c>
      <c r="G2536" s="104">
        <v>554.29999999999995</v>
      </c>
      <c r="H2536" s="105">
        <v>37596</v>
      </c>
      <c r="I2536" s="105">
        <v>87683.59</v>
      </c>
      <c r="J2536" s="106">
        <v>0</v>
      </c>
      <c r="K2536" s="107">
        <v>0</v>
      </c>
      <c r="L2536" s="105">
        <v>17463</v>
      </c>
      <c r="M2536" s="105">
        <v>19677.12</v>
      </c>
      <c r="N2536" s="106">
        <v>19672</v>
      </c>
      <c r="O2536" s="107">
        <v>18324.68</v>
      </c>
      <c r="P2536" s="113">
        <v>0</v>
      </c>
      <c r="Q2536" s="113">
        <v>0</v>
      </c>
      <c r="R2536" s="106">
        <v>19408</v>
      </c>
      <c r="S2536" s="107">
        <v>23602.5</v>
      </c>
      <c r="T2536" s="105">
        <v>8315</v>
      </c>
      <c r="U2536" s="105">
        <v>1477.5</v>
      </c>
      <c r="V2536" s="106">
        <v>0</v>
      </c>
      <c r="W2536" s="107">
        <v>0</v>
      </c>
      <c r="X2536" s="105">
        <v>18434</v>
      </c>
      <c r="Y2536" s="105">
        <v>24542.75</v>
      </c>
      <c r="Z2536" s="106">
        <v>12019.99</v>
      </c>
      <c r="AA2536" s="107">
        <v>7220.52</v>
      </c>
      <c r="AB2536" s="105">
        <v>5995</v>
      </c>
      <c r="AC2536" s="105">
        <v>8703.77</v>
      </c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1703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1703</v>
      </c>
      <c r="B2538" s="111" t="s">
        <v>108</v>
      </c>
      <c r="C2538" s="112" t="s">
        <v>109</v>
      </c>
      <c r="D2538" s="21">
        <f t="shared" si="43"/>
        <v>228068</v>
      </c>
      <c r="E2538" s="24">
        <f t="shared" si="43"/>
        <v>270449.7</v>
      </c>
      <c r="F2538" s="104">
        <v>14980</v>
      </c>
      <c r="G2538" s="104">
        <v>0</v>
      </c>
      <c r="H2538" s="105">
        <v>16340</v>
      </c>
      <c r="I2538" s="105">
        <v>44681.7</v>
      </c>
      <c r="J2538" s="106">
        <v>14980</v>
      </c>
      <c r="K2538" s="107">
        <v>14980</v>
      </c>
      <c r="L2538" s="105">
        <v>20754</v>
      </c>
      <c r="M2538" s="105">
        <v>14664</v>
      </c>
      <c r="N2538" s="106">
        <v>0</v>
      </c>
      <c r="O2538" s="107">
        <v>32200</v>
      </c>
      <c r="P2538" s="113">
        <v>16422</v>
      </c>
      <c r="Q2538" s="113">
        <v>1992</v>
      </c>
      <c r="R2538" s="106">
        <v>48540</v>
      </c>
      <c r="S2538" s="107">
        <v>57360</v>
      </c>
      <c r="T2538" s="105">
        <v>25844</v>
      </c>
      <c r="U2538" s="105">
        <v>430</v>
      </c>
      <c r="V2538" s="106">
        <v>647</v>
      </c>
      <c r="W2538" s="107">
        <v>647</v>
      </c>
      <c r="X2538" s="105">
        <v>14980</v>
      </c>
      <c r="Y2538" s="105">
        <v>45294</v>
      </c>
      <c r="Z2538" s="106">
        <v>31985</v>
      </c>
      <c r="AA2538" s="107">
        <v>37125</v>
      </c>
      <c r="AB2538" s="105">
        <v>22596</v>
      </c>
      <c r="AC2538" s="105">
        <v>21076</v>
      </c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1703</v>
      </c>
      <c r="B2539" s="111" t="s">
        <v>110</v>
      </c>
      <c r="C2539" s="112" t="s">
        <v>111</v>
      </c>
      <c r="D2539" s="21">
        <f t="shared" si="43"/>
        <v>747143.54999999993</v>
      </c>
      <c r="E2539" s="24">
        <f t="shared" si="43"/>
        <v>792034.33</v>
      </c>
      <c r="F2539" s="104">
        <v>120573.13</v>
      </c>
      <c r="G2539" s="104">
        <v>34489.08</v>
      </c>
      <c r="H2539" s="105">
        <v>0</v>
      </c>
      <c r="I2539" s="105">
        <v>77196.62</v>
      </c>
      <c r="J2539" s="106">
        <v>48760.800000000003</v>
      </c>
      <c r="K2539" s="107">
        <v>58833.68</v>
      </c>
      <c r="L2539" s="105">
        <v>24126.94</v>
      </c>
      <c r="M2539" s="105">
        <v>34117.58</v>
      </c>
      <c r="N2539" s="106">
        <v>146067.5</v>
      </c>
      <c r="O2539" s="107">
        <v>92615.44</v>
      </c>
      <c r="P2539" s="105">
        <v>14286.4</v>
      </c>
      <c r="Q2539" s="105">
        <v>22234.54</v>
      </c>
      <c r="R2539" s="106">
        <v>27612</v>
      </c>
      <c r="S2539" s="107">
        <v>65315.06</v>
      </c>
      <c r="T2539" s="105">
        <v>19524.439999999999</v>
      </c>
      <c r="U2539" s="105">
        <v>31447.62</v>
      </c>
      <c r="V2539" s="106">
        <v>13182</v>
      </c>
      <c r="W2539" s="107">
        <v>58270.78</v>
      </c>
      <c r="X2539" s="105">
        <v>181046.74</v>
      </c>
      <c r="Y2539" s="105">
        <v>145431.48000000001</v>
      </c>
      <c r="Z2539" s="106">
        <v>150863.6</v>
      </c>
      <c r="AA2539" s="107">
        <v>137070.38</v>
      </c>
      <c r="AB2539" s="105">
        <v>1100</v>
      </c>
      <c r="AC2539" s="105">
        <v>35012.07</v>
      </c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1703</v>
      </c>
      <c r="B2540" s="111" t="s">
        <v>112</v>
      </c>
      <c r="C2540" s="112" t="s">
        <v>113</v>
      </c>
      <c r="D2540" s="21">
        <f t="shared" si="43"/>
        <v>260314.04</v>
      </c>
      <c r="E2540" s="24">
        <f t="shared" si="43"/>
        <v>260314.04</v>
      </c>
      <c r="F2540" s="104">
        <v>28569</v>
      </c>
      <c r="G2540" s="104">
        <v>28569</v>
      </c>
      <c r="H2540" s="113">
        <v>32955.279999999999</v>
      </c>
      <c r="I2540" s="113">
        <v>32955.279999999999</v>
      </c>
      <c r="J2540" s="31">
        <v>1216</v>
      </c>
      <c r="K2540" s="32">
        <v>1216</v>
      </c>
      <c r="L2540" s="113">
        <v>5035</v>
      </c>
      <c r="M2540" s="113">
        <v>5035</v>
      </c>
      <c r="N2540" s="31">
        <v>21825</v>
      </c>
      <c r="O2540" s="32">
        <v>21825</v>
      </c>
      <c r="P2540" s="105">
        <v>8129.6</v>
      </c>
      <c r="Q2540" s="105">
        <v>8129.6</v>
      </c>
      <c r="R2540" s="31">
        <v>1091.4000000000001</v>
      </c>
      <c r="S2540" s="32">
        <v>1091.4000000000001</v>
      </c>
      <c r="T2540" s="113">
        <v>12651</v>
      </c>
      <c r="U2540" s="113">
        <v>12651</v>
      </c>
      <c r="V2540" s="31">
        <v>909.5</v>
      </c>
      <c r="W2540" s="32">
        <v>909.5</v>
      </c>
      <c r="X2540" s="113">
        <v>13698.15</v>
      </c>
      <c r="Y2540" s="113">
        <v>13698.15</v>
      </c>
      <c r="Z2540" s="31">
        <v>119805.66</v>
      </c>
      <c r="AA2540" s="32">
        <v>119805.66</v>
      </c>
      <c r="AB2540" s="113">
        <v>14428.45</v>
      </c>
      <c r="AC2540" s="113">
        <v>14428.45</v>
      </c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1703</v>
      </c>
      <c r="B2541" s="111" t="s">
        <v>114</v>
      </c>
      <c r="C2541" s="112" t="s">
        <v>115</v>
      </c>
      <c r="D2541" s="21">
        <f t="shared" si="43"/>
        <v>100445.5</v>
      </c>
      <c r="E2541" s="24">
        <f t="shared" si="43"/>
        <v>100445.5</v>
      </c>
      <c r="F2541" s="104"/>
      <c r="G2541" s="104"/>
      <c r="H2541" s="105">
        <v>10945</v>
      </c>
      <c r="I2541" s="105">
        <v>10945</v>
      </c>
      <c r="J2541" s="106">
        <v>11150</v>
      </c>
      <c r="K2541" s="107">
        <v>11150</v>
      </c>
      <c r="L2541" s="105">
        <v>200</v>
      </c>
      <c r="M2541" s="105">
        <v>200</v>
      </c>
      <c r="N2541" s="106">
        <v>32498</v>
      </c>
      <c r="O2541" s="107">
        <v>32498</v>
      </c>
      <c r="P2541" s="113">
        <v>583</v>
      </c>
      <c r="Q2541" s="113">
        <v>583</v>
      </c>
      <c r="R2541" s="106"/>
      <c r="S2541" s="107"/>
      <c r="T2541" s="105">
        <v>4754</v>
      </c>
      <c r="U2541" s="105">
        <v>4754</v>
      </c>
      <c r="V2541" s="106">
        <v>6584</v>
      </c>
      <c r="W2541" s="107">
        <v>6584</v>
      </c>
      <c r="X2541" s="105">
        <v>17651.5</v>
      </c>
      <c r="Y2541" s="105">
        <v>17651.5</v>
      </c>
      <c r="Z2541" s="106">
        <v>11564</v>
      </c>
      <c r="AA2541" s="107">
        <v>11564</v>
      </c>
      <c r="AB2541" s="105">
        <v>4516</v>
      </c>
      <c r="AC2541" s="105">
        <v>4516</v>
      </c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1703</v>
      </c>
      <c r="B2542" s="111" t="s">
        <v>116</v>
      </c>
      <c r="C2542" s="112" t="s">
        <v>117</v>
      </c>
      <c r="D2542" s="21">
        <f t="shared" si="43"/>
        <v>31985</v>
      </c>
      <c r="E2542" s="24">
        <f t="shared" si="43"/>
        <v>31985</v>
      </c>
      <c r="F2542" s="104">
        <v>1798</v>
      </c>
      <c r="G2542" s="104">
        <v>1798</v>
      </c>
      <c r="H2542" s="105">
        <v>1777</v>
      </c>
      <c r="I2542" s="105">
        <v>1777</v>
      </c>
      <c r="J2542" s="106">
        <v>4006</v>
      </c>
      <c r="K2542" s="107">
        <v>4006</v>
      </c>
      <c r="L2542" s="105">
        <v>2762</v>
      </c>
      <c r="M2542" s="105">
        <v>2762</v>
      </c>
      <c r="N2542" s="106">
        <v>929</v>
      </c>
      <c r="O2542" s="107">
        <v>929</v>
      </c>
      <c r="P2542" s="105">
        <v>971</v>
      </c>
      <c r="Q2542" s="105">
        <v>971</v>
      </c>
      <c r="R2542" s="106">
        <v>4346</v>
      </c>
      <c r="S2542" s="107">
        <v>4346</v>
      </c>
      <c r="T2542" s="105">
        <v>4346</v>
      </c>
      <c r="U2542" s="105">
        <v>4346</v>
      </c>
      <c r="V2542" s="106">
        <v>2471</v>
      </c>
      <c r="W2542" s="107">
        <v>2471</v>
      </c>
      <c r="X2542" s="105">
        <v>2471</v>
      </c>
      <c r="Y2542" s="105">
        <v>2471</v>
      </c>
      <c r="Z2542" s="106">
        <v>2887</v>
      </c>
      <c r="AA2542" s="107">
        <v>2887</v>
      </c>
      <c r="AB2542" s="105">
        <v>3221</v>
      </c>
      <c r="AC2542" s="105">
        <v>3221</v>
      </c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1703</v>
      </c>
      <c r="B2543" s="111" t="s">
        <v>118</v>
      </c>
      <c r="C2543" s="112" t="s">
        <v>119</v>
      </c>
      <c r="D2543" s="21">
        <f t="shared" si="43"/>
        <v>852512.36</v>
      </c>
      <c r="E2543" s="24">
        <f t="shared" si="43"/>
        <v>852512.36</v>
      </c>
      <c r="F2543" s="104">
        <v>852512.36</v>
      </c>
      <c r="G2543" s="104">
        <v>0</v>
      </c>
      <c r="H2543" s="113">
        <v>0</v>
      </c>
      <c r="I2543" s="113">
        <v>852512.36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1703</v>
      </c>
      <c r="B2544" s="111" t="s">
        <v>120</v>
      </c>
      <c r="C2544" s="112" t="s">
        <v>121</v>
      </c>
      <c r="D2544" s="21">
        <f t="shared" si="43"/>
        <v>7312200</v>
      </c>
      <c r="E2544" s="24">
        <f t="shared" si="43"/>
        <v>7279400</v>
      </c>
      <c r="F2544" s="104">
        <v>615500</v>
      </c>
      <c r="G2544" s="104">
        <v>0</v>
      </c>
      <c r="H2544" s="105">
        <v>605800</v>
      </c>
      <c r="I2544" s="105">
        <v>1780500</v>
      </c>
      <c r="J2544" s="106">
        <v>605200</v>
      </c>
      <c r="K2544" s="107">
        <v>0</v>
      </c>
      <c r="L2544" s="105">
        <v>612700</v>
      </c>
      <c r="M2544" s="105">
        <v>605800</v>
      </c>
      <c r="N2544" s="106">
        <v>610300</v>
      </c>
      <c r="O2544" s="107">
        <v>0</v>
      </c>
      <c r="P2544" s="113">
        <v>610000</v>
      </c>
      <c r="Q2544" s="113">
        <v>0</v>
      </c>
      <c r="R2544" s="106">
        <v>629000</v>
      </c>
      <c r="S2544" s="107">
        <v>0</v>
      </c>
      <c r="T2544" s="105">
        <v>618000</v>
      </c>
      <c r="U2544" s="105">
        <v>605200</v>
      </c>
      <c r="V2544" s="106">
        <v>605900</v>
      </c>
      <c r="W2544" s="107">
        <v>0</v>
      </c>
      <c r="X2544" s="105">
        <v>602000</v>
      </c>
      <c r="Y2544" s="105">
        <v>0</v>
      </c>
      <c r="Z2544" s="106">
        <v>592400</v>
      </c>
      <c r="AA2544" s="107">
        <v>4287900</v>
      </c>
      <c r="AB2544" s="105">
        <v>605400</v>
      </c>
      <c r="AC2544" s="105">
        <v>0</v>
      </c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1703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1703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1703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1703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1703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>
        <v>0</v>
      </c>
      <c r="AA2549" s="32">
        <v>0</v>
      </c>
      <c r="AB2549" s="113">
        <v>0</v>
      </c>
      <c r="AC2549" s="113">
        <v>0</v>
      </c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1703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1703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228640.08</v>
      </c>
      <c r="F2551" s="104">
        <v>0</v>
      </c>
      <c r="G2551" s="104">
        <v>19053.34</v>
      </c>
      <c r="H2551" s="113">
        <v>0</v>
      </c>
      <c r="I2551" s="113">
        <v>19053.34</v>
      </c>
      <c r="J2551" s="31">
        <v>0</v>
      </c>
      <c r="K2551" s="32">
        <v>19053.34</v>
      </c>
      <c r="L2551" s="113">
        <v>0</v>
      </c>
      <c r="M2551" s="113">
        <v>19053.34</v>
      </c>
      <c r="N2551" s="31">
        <v>0</v>
      </c>
      <c r="O2551" s="32">
        <v>19053.34</v>
      </c>
      <c r="P2551" s="105">
        <v>0</v>
      </c>
      <c r="Q2551" s="105">
        <v>19053.34</v>
      </c>
      <c r="R2551" s="31">
        <v>0</v>
      </c>
      <c r="S2551" s="32">
        <v>19053.34</v>
      </c>
      <c r="T2551" s="113">
        <v>0</v>
      </c>
      <c r="U2551" s="113">
        <v>19053.34</v>
      </c>
      <c r="V2551" s="31">
        <v>0</v>
      </c>
      <c r="W2551" s="32">
        <v>19053.34</v>
      </c>
      <c r="X2551" s="113">
        <v>0</v>
      </c>
      <c r="Y2551" s="113">
        <v>19053.34</v>
      </c>
      <c r="Z2551" s="31">
        <v>0</v>
      </c>
      <c r="AA2551" s="32">
        <v>19053.34</v>
      </c>
      <c r="AB2551" s="113">
        <v>0</v>
      </c>
      <c r="AC2551" s="113">
        <v>19053.34</v>
      </c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1703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>
        <v>0</v>
      </c>
      <c r="AA2552" s="32">
        <v>0</v>
      </c>
      <c r="AB2552" s="113">
        <v>0</v>
      </c>
      <c r="AC2552" s="113">
        <v>0</v>
      </c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1703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1703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639940.06999999983</v>
      </c>
      <c r="F2554" s="104">
        <v>0</v>
      </c>
      <c r="G2554" s="104">
        <v>53328.33</v>
      </c>
      <c r="H2554" s="105">
        <v>0</v>
      </c>
      <c r="I2554" s="105">
        <v>53328.34</v>
      </c>
      <c r="J2554" s="106">
        <v>0</v>
      </c>
      <c r="K2554" s="107">
        <v>53328.34</v>
      </c>
      <c r="L2554" s="105">
        <v>0</v>
      </c>
      <c r="M2554" s="105">
        <v>53328.34</v>
      </c>
      <c r="N2554" s="106">
        <v>0</v>
      </c>
      <c r="O2554" s="107">
        <v>53328.34</v>
      </c>
      <c r="P2554" s="113">
        <v>0</v>
      </c>
      <c r="Q2554" s="113">
        <v>53328.34</v>
      </c>
      <c r="R2554" s="106">
        <v>0</v>
      </c>
      <c r="S2554" s="107">
        <v>53328.34</v>
      </c>
      <c r="T2554" s="105">
        <v>0</v>
      </c>
      <c r="U2554" s="105">
        <v>53328.34</v>
      </c>
      <c r="V2554" s="106">
        <v>0</v>
      </c>
      <c r="W2554" s="107">
        <v>53328.34</v>
      </c>
      <c r="X2554" s="105">
        <v>0</v>
      </c>
      <c r="Y2554" s="105">
        <v>53328.34</v>
      </c>
      <c r="Z2554" s="106">
        <v>0</v>
      </c>
      <c r="AA2554" s="107">
        <v>53328.34</v>
      </c>
      <c r="AB2554" s="105">
        <v>0</v>
      </c>
      <c r="AC2554" s="105">
        <v>53328.34</v>
      </c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1703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/>
      <c r="G2555" s="104"/>
      <c r="H2555" s="113"/>
      <c r="I2555" s="113"/>
      <c r="J2555" s="31"/>
      <c r="K2555" s="32"/>
      <c r="L2555" s="113"/>
      <c r="M2555" s="113"/>
      <c r="N2555" s="31"/>
      <c r="O2555" s="32"/>
      <c r="P2555" s="105"/>
      <c r="Q2555" s="105"/>
      <c r="R2555" s="31"/>
      <c r="S2555" s="32"/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1703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1703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0</v>
      </c>
      <c r="F2557" s="104"/>
      <c r="G2557" s="104"/>
      <c r="H2557" s="105"/>
      <c r="I2557" s="105"/>
      <c r="J2557" s="106"/>
      <c r="K2557" s="107"/>
      <c r="L2557" s="105"/>
      <c r="M2557" s="105"/>
      <c r="N2557" s="106"/>
      <c r="O2557" s="107"/>
      <c r="P2557" s="105"/>
      <c r="Q2557" s="105"/>
      <c r="R2557" s="106"/>
      <c r="S2557" s="107"/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1703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1703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1703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1703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>
        <v>0</v>
      </c>
      <c r="Y2561" s="113">
        <v>0</v>
      </c>
      <c r="Z2561" s="31">
        <v>0</v>
      </c>
      <c r="AA2561" s="32">
        <v>0</v>
      </c>
      <c r="AB2561" s="113">
        <v>0</v>
      </c>
      <c r="AC2561" s="113">
        <v>0</v>
      </c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1703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>
        <v>0</v>
      </c>
      <c r="G2562" s="104">
        <v>0</v>
      </c>
      <c r="H2562" s="113">
        <v>0</v>
      </c>
      <c r="I2562" s="113">
        <v>0</v>
      </c>
      <c r="J2562" s="31">
        <v>0</v>
      </c>
      <c r="K2562" s="32">
        <v>0</v>
      </c>
      <c r="L2562" s="113">
        <v>0</v>
      </c>
      <c r="M2562" s="113">
        <v>0</v>
      </c>
      <c r="N2562" s="31">
        <v>0</v>
      </c>
      <c r="O2562" s="32">
        <v>0</v>
      </c>
      <c r="P2562" s="113">
        <v>0</v>
      </c>
      <c r="Q2562" s="113">
        <v>0</v>
      </c>
      <c r="R2562" s="31">
        <v>0</v>
      </c>
      <c r="S2562" s="32">
        <v>0</v>
      </c>
      <c r="T2562" s="113">
        <v>0</v>
      </c>
      <c r="U2562" s="113">
        <v>0</v>
      </c>
      <c r="V2562" s="31">
        <v>0</v>
      </c>
      <c r="W2562" s="32">
        <v>0</v>
      </c>
      <c r="X2562" s="113">
        <v>0</v>
      </c>
      <c r="Y2562" s="113">
        <v>0</v>
      </c>
      <c r="Z2562" s="31">
        <v>0</v>
      </c>
      <c r="AA2562" s="32">
        <v>0</v>
      </c>
      <c r="AB2562" s="113">
        <v>0</v>
      </c>
      <c r="AC2562" s="113">
        <v>0</v>
      </c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1703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>
        <v>0</v>
      </c>
      <c r="U2563" s="105">
        <v>0</v>
      </c>
      <c r="V2563" s="106">
        <v>0</v>
      </c>
      <c r="W2563" s="107">
        <v>0</v>
      </c>
      <c r="X2563" s="105">
        <v>0</v>
      </c>
      <c r="Y2563" s="105">
        <v>0</v>
      </c>
      <c r="Z2563" s="106">
        <v>0</v>
      </c>
      <c r="AA2563" s="107">
        <v>0</v>
      </c>
      <c r="AB2563" s="105">
        <v>0</v>
      </c>
      <c r="AC2563" s="105">
        <v>0</v>
      </c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1703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1703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1703</v>
      </c>
      <c r="B2566" s="111" t="s">
        <v>164</v>
      </c>
      <c r="C2566" s="112" t="s">
        <v>165</v>
      </c>
      <c r="D2566" s="21">
        <f t="shared" si="44"/>
        <v>119000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>
        <v>0</v>
      </c>
      <c r="U2566" s="113">
        <v>0</v>
      </c>
      <c r="V2566" s="31">
        <v>0</v>
      </c>
      <c r="W2566" s="32">
        <v>0</v>
      </c>
      <c r="X2566" s="113">
        <v>119000</v>
      </c>
      <c r="Y2566" s="113">
        <v>0</v>
      </c>
      <c r="Z2566" s="31">
        <v>0</v>
      </c>
      <c r="AA2566" s="32">
        <v>0</v>
      </c>
      <c r="AB2566" s="113">
        <v>0</v>
      </c>
      <c r="AC2566" s="113">
        <v>0</v>
      </c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1703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1703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1703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1703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1703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1703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1703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18879.96</v>
      </c>
      <c r="F2573" s="104">
        <v>0</v>
      </c>
      <c r="G2573" s="104">
        <v>1573.33</v>
      </c>
      <c r="H2573" s="113">
        <v>0</v>
      </c>
      <c r="I2573" s="113">
        <v>1573.33</v>
      </c>
      <c r="J2573" s="31">
        <v>0</v>
      </c>
      <c r="K2573" s="32">
        <v>1573.33</v>
      </c>
      <c r="L2573" s="113">
        <v>0</v>
      </c>
      <c r="M2573" s="113">
        <v>1573.33</v>
      </c>
      <c r="N2573" s="31">
        <v>0</v>
      </c>
      <c r="O2573" s="32">
        <v>1573.33</v>
      </c>
      <c r="P2573" s="113">
        <v>0</v>
      </c>
      <c r="Q2573" s="113">
        <v>1573.33</v>
      </c>
      <c r="R2573" s="31">
        <v>0</v>
      </c>
      <c r="S2573" s="32">
        <v>1573.33</v>
      </c>
      <c r="T2573" s="113">
        <v>0</v>
      </c>
      <c r="U2573" s="113">
        <v>1573.33</v>
      </c>
      <c r="V2573" s="31">
        <v>0</v>
      </c>
      <c r="W2573" s="32">
        <v>1573.33</v>
      </c>
      <c r="X2573" s="113">
        <v>0</v>
      </c>
      <c r="Y2573" s="113">
        <v>1573.33</v>
      </c>
      <c r="Z2573" s="31">
        <v>0</v>
      </c>
      <c r="AA2573" s="32">
        <v>1573.33</v>
      </c>
      <c r="AB2573" s="113">
        <v>0</v>
      </c>
      <c r="AC2573" s="113">
        <v>1573.33</v>
      </c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1703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>
        <v>0</v>
      </c>
      <c r="G2574" s="104">
        <v>0</v>
      </c>
      <c r="H2574" s="113">
        <v>0</v>
      </c>
      <c r="I2574" s="113">
        <v>0</v>
      </c>
      <c r="J2574" s="31">
        <v>0</v>
      </c>
      <c r="K2574" s="32">
        <v>0</v>
      </c>
      <c r="L2574" s="113">
        <v>0</v>
      </c>
      <c r="M2574" s="113">
        <v>0</v>
      </c>
      <c r="N2574" s="31">
        <v>0</v>
      </c>
      <c r="O2574" s="32">
        <v>0</v>
      </c>
      <c r="P2574" s="113">
        <v>0</v>
      </c>
      <c r="Q2574" s="113">
        <v>0</v>
      </c>
      <c r="R2574" s="31">
        <v>0</v>
      </c>
      <c r="S2574" s="32">
        <v>0</v>
      </c>
      <c r="T2574" s="113">
        <v>0</v>
      </c>
      <c r="U2574" s="113">
        <v>0</v>
      </c>
      <c r="V2574" s="31">
        <v>0</v>
      </c>
      <c r="W2574" s="32">
        <v>0</v>
      </c>
      <c r="X2574" s="113">
        <v>0</v>
      </c>
      <c r="Y2574" s="113">
        <v>0</v>
      </c>
      <c r="Z2574" s="31">
        <v>0</v>
      </c>
      <c r="AA2574" s="32">
        <v>0</v>
      </c>
      <c r="AB2574" s="113">
        <v>0</v>
      </c>
      <c r="AC2574" s="113">
        <v>0</v>
      </c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1703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>
        <v>0</v>
      </c>
      <c r="U2575" s="113">
        <v>0</v>
      </c>
      <c r="V2575" s="31">
        <v>0</v>
      </c>
      <c r="W2575" s="32">
        <v>0</v>
      </c>
      <c r="X2575" s="113">
        <v>0</v>
      </c>
      <c r="Y2575" s="113">
        <v>0</v>
      </c>
      <c r="Z2575" s="31">
        <v>0</v>
      </c>
      <c r="AA2575" s="32">
        <v>0</v>
      </c>
      <c r="AB2575" s="113">
        <v>0</v>
      </c>
      <c r="AC2575" s="113">
        <v>0</v>
      </c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1703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1703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1703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25783.42</v>
      </c>
      <c r="F2578" s="104">
        <v>0</v>
      </c>
      <c r="G2578" s="104">
        <v>0</v>
      </c>
      <c r="H2578" s="105">
        <v>0</v>
      </c>
      <c r="I2578" s="105">
        <v>0</v>
      </c>
      <c r="J2578" s="106">
        <v>0</v>
      </c>
      <c r="K2578" s="107">
        <v>0</v>
      </c>
      <c r="L2578" s="105">
        <v>0</v>
      </c>
      <c r="M2578" s="105">
        <v>0</v>
      </c>
      <c r="N2578" s="106">
        <v>0</v>
      </c>
      <c r="O2578" s="107">
        <v>0</v>
      </c>
      <c r="P2578" s="113">
        <v>0</v>
      </c>
      <c r="Q2578" s="113">
        <v>0</v>
      </c>
      <c r="R2578" s="106">
        <v>0</v>
      </c>
      <c r="S2578" s="107">
        <v>0</v>
      </c>
      <c r="T2578" s="105">
        <v>0</v>
      </c>
      <c r="U2578" s="105">
        <v>0</v>
      </c>
      <c r="V2578" s="106">
        <v>0</v>
      </c>
      <c r="W2578" s="107">
        <v>0</v>
      </c>
      <c r="X2578" s="105">
        <v>0</v>
      </c>
      <c r="Y2578" s="105">
        <v>23800.080000000002</v>
      </c>
      <c r="Z2578" s="106">
        <v>0</v>
      </c>
      <c r="AA2578" s="107">
        <v>991.67</v>
      </c>
      <c r="AB2578" s="105">
        <v>0</v>
      </c>
      <c r="AC2578" s="105">
        <v>991.67</v>
      </c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1703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>
        <v>0</v>
      </c>
      <c r="AA2579" s="107">
        <v>0</v>
      </c>
      <c r="AB2579" s="105">
        <v>0</v>
      </c>
      <c r="AC2579" s="105">
        <v>0</v>
      </c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1703</v>
      </c>
      <c r="B2580" s="111" t="s">
        <v>192</v>
      </c>
      <c r="C2580" s="112" t="s">
        <v>193</v>
      </c>
      <c r="D2580" s="21">
        <f t="shared" si="44"/>
        <v>782000</v>
      </c>
      <c r="E2580" s="24">
        <f t="shared" si="44"/>
        <v>0</v>
      </c>
      <c r="F2580" s="104">
        <v>257000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525000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>
        <v>0</v>
      </c>
      <c r="AA2580" s="107">
        <v>0</v>
      </c>
      <c r="AB2580" s="105">
        <v>0</v>
      </c>
      <c r="AC2580" s="105">
        <v>0</v>
      </c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1703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>
        <v>0</v>
      </c>
      <c r="AA2581" s="107">
        <v>0</v>
      </c>
      <c r="AB2581" s="105">
        <v>0</v>
      </c>
      <c r="AC2581" s="105">
        <v>0</v>
      </c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1703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>
        <v>0</v>
      </c>
      <c r="AA2582" s="107">
        <v>0</v>
      </c>
      <c r="AB2582" s="105">
        <v>0</v>
      </c>
      <c r="AC2582" s="105">
        <v>0</v>
      </c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1703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>
        <v>0</v>
      </c>
      <c r="G2583" s="104">
        <v>0</v>
      </c>
      <c r="H2583" s="105">
        <v>0</v>
      </c>
      <c r="I2583" s="105">
        <v>0</v>
      </c>
      <c r="J2583" s="106">
        <v>0</v>
      </c>
      <c r="K2583" s="107">
        <v>0</v>
      </c>
      <c r="L2583" s="105">
        <v>0</v>
      </c>
      <c r="M2583" s="105">
        <v>0</v>
      </c>
      <c r="N2583" s="106">
        <v>0</v>
      </c>
      <c r="O2583" s="107">
        <v>0</v>
      </c>
      <c r="P2583" s="105">
        <v>0</v>
      </c>
      <c r="Q2583" s="105">
        <v>0</v>
      </c>
      <c r="R2583" s="106">
        <v>0</v>
      </c>
      <c r="S2583" s="107">
        <v>0</v>
      </c>
      <c r="T2583" s="105">
        <v>0</v>
      </c>
      <c r="U2583" s="105">
        <v>0</v>
      </c>
      <c r="V2583" s="106">
        <v>0</v>
      </c>
      <c r="W2583" s="107">
        <v>0</v>
      </c>
      <c r="X2583" s="105">
        <v>0</v>
      </c>
      <c r="Y2583" s="105">
        <v>0</v>
      </c>
      <c r="Z2583" s="106">
        <v>0</v>
      </c>
      <c r="AA2583" s="107">
        <v>0</v>
      </c>
      <c r="AB2583" s="105">
        <v>0</v>
      </c>
      <c r="AC2583" s="105">
        <v>0</v>
      </c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1703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>
        <v>0</v>
      </c>
      <c r="G2584" s="104">
        <v>0</v>
      </c>
      <c r="H2584" s="105">
        <v>0</v>
      </c>
      <c r="I2584" s="105">
        <v>0</v>
      </c>
      <c r="J2584" s="106">
        <v>0</v>
      </c>
      <c r="K2584" s="107">
        <v>0</v>
      </c>
      <c r="L2584" s="105">
        <v>0</v>
      </c>
      <c r="M2584" s="105">
        <v>0</v>
      </c>
      <c r="N2584" s="106">
        <v>0</v>
      </c>
      <c r="O2584" s="107">
        <v>0</v>
      </c>
      <c r="P2584" s="105">
        <v>0</v>
      </c>
      <c r="Q2584" s="105">
        <v>0</v>
      </c>
      <c r="R2584" s="106">
        <v>0</v>
      </c>
      <c r="S2584" s="107">
        <v>0</v>
      </c>
      <c r="T2584" s="105">
        <v>0</v>
      </c>
      <c r="U2584" s="105">
        <v>0</v>
      </c>
      <c r="V2584" s="106">
        <v>0</v>
      </c>
      <c r="W2584" s="107">
        <v>0</v>
      </c>
      <c r="X2584" s="105">
        <v>0</v>
      </c>
      <c r="Y2584" s="105">
        <v>0</v>
      </c>
      <c r="Z2584" s="106">
        <v>0</v>
      </c>
      <c r="AA2584" s="107">
        <v>0</v>
      </c>
      <c r="AB2584" s="105">
        <v>0</v>
      </c>
      <c r="AC2584" s="105">
        <v>0</v>
      </c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1703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1703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1703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>
        <v>0</v>
      </c>
      <c r="Y2587" s="105">
        <v>0</v>
      </c>
      <c r="Z2587" s="106">
        <v>0</v>
      </c>
      <c r="AA2587" s="107">
        <v>0</v>
      </c>
      <c r="AB2587" s="105">
        <v>0</v>
      </c>
      <c r="AC2587" s="105">
        <v>0</v>
      </c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1703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318800.03999999986</v>
      </c>
      <c r="F2588" s="104">
        <v>0</v>
      </c>
      <c r="G2588" s="104">
        <v>26566.67</v>
      </c>
      <c r="H2588" s="105">
        <v>0</v>
      </c>
      <c r="I2588" s="105">
        <v>26566.67</v>
      </c>
      <c r="J2588" s="106">
        <v>0</v>
      </c>
      <c r="K2588" s="107">
        <v>26566.67</v>
      </c>
      <c r="L2588" s="105">
        <v>0</v>
      </c>
      <c r="M2588" s="105">
        <v>26566.67</v>
      </c>
      <c r="N2588" s="106">
        <v>0</v>
      </c>
      <c r="O2588" s="107">
        <v>26566.67</v>
      </c>
      <c r="P2588" s="105">
        <v>0</v>
      </c>
      <c r="Q2588" s="105">
        <v>26566.67</v>
      </c>
      <c r="R2588" s="106">
        <v>0</v>
      </c>
      <c r="S2588" s="107">
        <v>26566.67</v>
      </c>
      <c r="T2588" s="105">
        <v>0</v>
      </c>
      <c r="U2588" s="105">
        <v>26566.67</v>
      </c>
      <c r="V2588" s="106">
        <v>0</v>
      </c>
      <c r="W2588" s="107">
        <v>26566.67</v>
      </c>
      <c r="X2588" s="105">
        <v>0</v>
      </c>
      <c r="Y2588" s="105">
        <v>26566.67</v>
      </c>
      <c r="Z2588" s="106">
        <v>0</v>
      </c>
      <c r="AA2588" s="107">
        <v>26566.67</v>
      </c>
      <c r="AB2588" s="105">
        <v>0</v>
      </c>
      <c r="AC2588" s="105">
        <v>26566.67</v>
      </c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1703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6032371.5299999993</v>
      </c>
      <c r="F2589" s="104">
        <v>0</v>
      </c>
      <c r="G2589" s="104">
        <v>500745.68</v>
      </c>
      <c r="H2589" s="105">
        <v>0</v>
      </c>
      <c r="I2589" s="105">
        <v>501602.35</v>
      </c>
      <c r="J2589" s="106">
        <v>0</v>
      </c>
      <c r="K2589" s="107">
        <v>501602.35</v>
      </c>
      <c r="L2589" s="105">
        <v>0</v>
      </c>
      <c r="M2589" s="105">
        <v>501602.35</v>
      </c>
      <c r="N2589" s="106">
        <v>0</v>
      </c>
      <c r="O2589" s="107">
        <v>503352.35</v>
      </c>
      <c r="P2589" s="105">
        <v>0</v>
      </c>
      <c r="Q2589" s="105">
        <v>503352.35</v>
      </c>
      <c r="R2589" s="106">
        <v>0</v>
      </c>
      <c r="S2589" s="107">
        <v>503352.35</v>
      </c>
      <c r="T2589" s="105">
        <v>0</v>
      </c>
      <c r="U2589" s="105">
        <v>503352.35</v>
      </c>
      <c r="V2589" s="106">
        <v>0</v>
      </c>
      <c r="W2589" s="107">
        <v>503352.35</v>
      </c>
      <c r="X2589" s="105">
        <v>0</v>
      </c>
      <c r="Y2589" s="105">
        <v>503352.35</v>
      </c>
      <c r="Z2589" s="106">
        <v>0</v>
      </c>
      <c r="AA2589" s="107">
        <v>503352.35</v>
      </c>
      <c r="AB2589" s="105">
        <v>0</v>
      </c>
      <c r="AC2589" s="105">
        <v>503352.35</v>
      </c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1703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120228</v>
      </c>
      <c r="F2590" s="104">
        <v>0</v>
      </c>
      <c r="G2590" s="104">
        <v>10019</v>
      </c>
      <c r="H2590" s="105">
        <v>0</v>
      </c>
      <c r="I2590" s="105">
        <v>10019</v>
      </c>
      <c r="J2590" s="106">
        <v>0</v>
      </c>
      <c r="K2590" s="107">
        <v>10019</v>
      </c>
      <c r="L2590" s="105">
        <v>0</v>
      </c>
      <c r="M2590" s="105">
        <v>10019</v>
      </c>
      <c r="N2590" s="106">
        <v>0</v>
      </c>
      <c r="O2590" s="107">
        <v>10019</v>
      </c>
      <c r="P2590" s="105">
        <v>0</v>
      </c>
      <c r="Q2590" s="105">
        <v>10019</v>
      </c>
      <c r="R2590" s="106">
        <v>0</v>
      </c>
      <c r="S2590" s="107">
        <v>10019</v>
      </c>
      <c r="T2590" s="105">
        <v>0</v>
      </c>
      <c r="U2590" s="105">
        <v>10019</v>
      </c>
      <c r="V2590" s="106">
        <v>0</v>
      </c>
      <c r="W2590" s="107">
        <v>10019</v>
      </c>
      <c r="X2590" s="105">
        <v>0</v>
      </c>
      <c r="Y2590" s="105">
        <v>10019</v>
      </c>
      <c r="Z2590" s="106">
        <v>0</v>
      </c>
      <c r="AA2590" s="107">
        <v>10019</v>
      </c>
      <c r="AB2590" s="105">
        <v>0</v>
      </c>
      <c r="AC2590" s="105">
        <v>10019</v>
      </c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1703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190256.63999999998</v>
      </c>
      <c r="F2591" s="104">
        <v>0</v>
      </c>
      <c r="G2591" s="104">
        <v>15854.72</v>
      </c>
      <c r="H2591" s="105">
        <v>0</v>
      </c>
      <c r="I2591" s="105">
        <v>15854.72</v>
      </c>
      <c r="J2591" s="106">
        <v>0</v>
      </c>
      <c r="K2591" s="107">
        <v>15854.72</v>
      </c>
      <c r="L2591" s="105">
        <v>0</v>
      </c>
      <c r="M2591" s="105">
        <v>15854.72</v>
      </c>
      <c r="N2591" s="106">
        <v>0</v>
      </c>
      <c r="O2591" s="107">
        <v>15854.72</v>
      </c>
      <c r="P2591" s="105">
        <v>0</v>
      </c>
      <c r="Q2591" s="105">
        <v>15854.72</v>
      </c>
      <c r="R2591" s="106">
        <v>0</v>
      </c>
      <c r="S2591" s="107">
        <v>15854.72</v>
      </c>
      <c r="T2591" s="105">
        <v>0</v>
      </c>
      <c r="U2591" s="105">
        <v>15854.72</v>
      </c>
      <c r="V2591" s="106">
        <v>0</v>
      </c>
      <c r="W2591" s="107">
        <v>15854.72</v>
      </c>
      <c r="X2591" s="105">
        <v>0</v>
      </c>
      <c r="Y2591" s="105">
        <v>15854.72</v>
      </c>
      <c r="Z2591" s="106">
        <v>0</v>
      </c>
      <c r="AA2591" s="107">
        <v>15854.72</v>
      </c>
      <c r="AB2591" s="105">
        <v>0</v>
      </c>
      <c r="AC2591" s="105">
        <v>15854.72</v>
      </c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1703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20386.560000000009</v>
      </c>
      <c r="F2592" s="104">
        <v>0</v>
      </c>
      <c r="G2592" s="104">
        <v>1698.88</v>
      </c>
      <c r="H2592" s="105">
        <v>0</v>
      </c>
      <c r="I2592" s="105">
        <v>1698.88</v>
      </c>
      <c r="J2592" s="106">
        <v>0</v>
      </c>
      <c r="K2592" s="107">
        <v>1698.88</v>
      </c>
      <c r="L2592" s="105">
        <v>0</v>
      </c>
      <c r="M2592" s="105">
        <v>1698.88</v>
      </c>
      <c r="N2592" s="106">
        <v>0</v>
      </c>
      <c r="O2592" s="107">
        <v>1698.88</v>
      </c>
      <c r="P2592" s="105">
        <v>0</v>
      </c>
      <c r="Q2592" s="105">
        <v>1698.88</v>
      </c>
      <c r="R2592" s="106">
        <v>0</v>
      </c>
      <c r="S2592" s="107">
        <v>1698.88</v>
      </c>
      <c r="T2592" s="105">
        <v>0</v>
      </c>
      <c r="U2592" s="105">
        <v>1698.88</v>
      </c>
      <c r="V2592" s="106">
        <v>0</v>
      </c>
      <c r="W2592" s="107">
        <v>1698.88</v>
      </c>
      <c r="X2592" s="105">
        <v>0</v>
      </c>
      <c r="Y2592" s="105">
        <v>1698.88</v>
      </c>
      <c r="Z2592" s="106">
        <v>0</v>
      </c>
      <c r="AA2592" s="107">
        <v>1698.88</v>
      </c>
      <c r="AB2592" s="105">
        <v>0</v>
      </c>
      <c r="AC2592" s="105">
        <v>1698.88</v>
      </c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1703</v>
      </c>
      <c r="B2593" s="111" t="s">
        <v>218</v>
      </c>
      <c r="C2593" s="112" t="s">
        <v>1562</v>
      </c>
      <c r="D2593" s="21">
        <f t="shared" si="44"/>
        <v>0</v>
      </c>
      <c r="E2593" s="24">
        <f t="shared" si="44"/>
        <v>9573.3599999999988</v>
      </c>
      <c r="F2593" s="104">
        <v>0</v>
      </c>
      <c r="G2593" s="104">
        <v>797.78</v>
      </c>
      <c r="H2593" s="105">
        <v>0</v>
      </c>
      <c r="I2593" s="105">
        <v>797.78</v>
      </c>
      <c r="J2593" s="106">
        <v>0</v>
      </c>
      <c r="K2593" s="107">
        <v>797.78</v>
      </c>
      <c r="L2593" s="105">
        <v>0</v>
      </c>
      <c r="M2593" s="105">
        <v>797.78</v>
      </c>
      <c r="N2593" s="106">
        <v>0</v>
      </c>
      <c r="O2593" s="107">
        <v>797.78</v>
      </c>
      <c r="P2593" s="105">
        <v>0</v>
      </c>
      <c r="Q2593" s="105">
        <v>797.78</v>
      </c>
      <c r="R2593" s="106">
        <v>0</v>
      </c>
      <c r="S2593" s="107">
        <v>797.78</v>
      </c>
      <c r="T2593" s="105">
        <v>0</v>
      </c>
      <c r="U2593" s="105">
        <v>797.78</v>
      </c>
      <c r="V2593" s="106">
        <v>0</v>
      </c>
      <c r="W2593" s="107">
        <v>797.78</v>
      </c>
      <c r="X2593" s="105">
        <v>0</v>
      </c>
      <c r="Y2593" s="105">
        <v>797.78</v>
      </c>
      <c r="Z2593" s="106">
        <v>0</v>
      </c>
      <c r="AA2593" s="107">
        <v>797.78</v>
      </c>
      <c r="AB2593" s="105">
        <v>0</v>
      </c>
      <c r="AC2593" s="105">
        <v>797.78</v>
      </c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1703</v>
      </c>
      <c r="B2594" s="111" t="s">
        <v>219</v>
      </c>
      <c r="C2594" s="112" t="s">
        <v>1563</v>
      </c>
      <c r="D2594" s="21">
        <f t="shared" si="44"/>
        <v>0</v>
      </c>
      <c r="E2594" s="24">
        <f t="shared" si="44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1703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1703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91670.04</v>
      </c>
      <c r="F2596" s="104">
        <v>0</v>
      </c>
      <c r="G2596" s="104">
        <v>7639.17</v>
      </c>
      <c r="H2596" s="105">
        <v>0</v>
      </c>
      <c r="I2596" s="105">
        <v>7639.17</v>
      </c>
      <c r="J2596" s="106">
        <v>0</v>
      </c>
      <c r="K2596" s="107">
        <v>7639.17</v>
      </c>
      <c r="L2596" s="105">
        <v>0</v>
      </c>
      <c r="M2596" s="105">
        <v>7639.17</v>
      </c>
      <c r="N2596" s="106">
        <v>0</v>
      </c>
      <c r="O2596" s="107">
        <v>7639.17</v>
      </c>
      <c r="P2596" s="105">
        <v>0</v>
      </c>
      <c r="Q2596" s="105">
        <v>7639.17</v>
      </c>
      <c r="R2596" s="106">
        <v>0</v>
      </c>
      <c r="S2596" s="107">
        <v>7639.17</v>
      </c>
      <c r="T2596" s="105">
        <v>0</v>
      </c>
      <c r="U2596" s="105">
        <v>7639.17</v>
      </c>
      <c r="V2596" s="106">
        <v>0</v>
      </c>
      <c r="W2596" s="107">
        <v>7639.17</v>
      </c>
      <c r="X2596" s="105">
        <v>0</v>
      </c>
      <c r="Y2596" s="105">
        <v>7639.17</v>
      </c>
      <c r="Z2596" s="106">
        <v>0</v>
      </c>
      <c r="AA2596" s="107">
        <v>7639.17</v>
      </c>
      <c r="AB2596" s="105">
        <v>0</v>
      </c>
      <c r="AC2596" s="105">
        <v>7639.17</v>
      </c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1703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1703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1703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0</v>
      </c>
      <c r="Y2599" s="113">
        <v>0</v>
      </c>
      <c r="Z2599" s="31">
        <v>0</v>
      </c>
      <c r="AA2599" s="32">
        <v>0</v>
      </c>
      <c r="AB2599" s="113">
        <v>0</v>
      </c>
      <c r="AC2599" s="113">
        <v>0</v>
      </c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1703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1703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>
        <v>0</v>
      </c>
      <c r="AA2601" s="32">
        <v>0</v>
      </c>
      <c r="AB2601" s="113">
        <v>0</v>
      </c>
      <c r="AC2601" s="113">
        <v>0</v>
      </c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1703</v>
      </c>
      <c r="B2602" s="111" t="s">
        <v>234</v>
      </c>
      <c r="C2602" s="112" t="s">
        <v>235</v>
      </c>
      <c r="D2602" s="21">
        <f t="shared" si="44"/>
        <v>2498000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>
        <v>2498000</v>
      </c>
      <c r="AA2602" s="107">
        <v>0</v>
      </c>
      <c r="AB2602" s="105">
        <v>0</v>
      </c>
      <c r="AC2602" s="105">
        <v>0</v>
      </c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1703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1703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41633.33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>
        <v>0</v>
      </c>
      <c r="AA2604" s="32">
        <v>0</v>
      </c>
      <c r="AB2604" s="113">
        <v>0</v>
      </c>
      <c r="AC2604" s="113">
        <v>41633.33</v>
      </c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1703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0</v>
      </c>
      <c r="Y2605" s="113">
        <v>0</v>
      </c>
      <c r="Z2605" s="31">
        <v>0</v>
      </c>
      <c r="AA2605" s="32">
        <v>0</v>
      </c>
      <c r="AB2605" s="113">
        <v>0</v>
      </c>
      <c r="AC2605" s="113">
        <v>0</v>
      </c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1703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1703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0</v>
      </c>
      <c r="Z2607" s="31">
        <v>0</v>
      </c>
      <c r="AA2607" s="32">
        <v>0</v>
      </c>
      <c r="AB2607" s="113">
        <v>0</v>
      </c>
      <c r="AC2607" s="113">
        <v>0</v>
      </c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1703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0</v>
      </c>
      <c r="Y2608" s="113">
        <v>0</v>
      </c>
      <c r="Z2608" s="31">
        <v>0</v>
      </c>
      <c r="AA2608" s="32">
        <v>0</v>
      </c>
      <c r="AB2608" s="113">
        <v>0</v>
      </c>
      <c r="AC2608" s="113">
        <v>0</v>
      </c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1703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1703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>
        <v>0</v>
      </c>
      <c r="AA2610" s="32">
        <v>0</v>
      </c>
      <c r="AB2610" s="113">
        <v>0</v>
      </c>
      <c r="AC2610" s="113">
        <v>0</v>
      </c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1703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>
        <v>0</v>
      </c>
      <c r="AA2611" s="32">
        <v>0</v>
      </c>
      <c r="AB2611" s="113">
        <v>0</v>
      </c>
      <c r="AC2611" s="113">
        <v>0</v>
      </c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1703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1703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>
        <v>0</v>
      </c>
      <c r="AA2613" s="32">
        <v>0</v>
      </c>
      <c r="AB2613" s="113">
        <v>0</v>
      </c>
      <c r="AC2613" s="113">
        <v>0</v>
      </c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1703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1703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1703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1703</v>
      </c>
      <c r="B2617" s="111" t="s">
        <v>264</v>
      </c>
      <c r="C2617" s="112" t="s">
        <v>265</v>
      </c>
      <c r="D2617" s="21">
        <f t="shared" si="44"/>
        <v>1773816.66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929750</v>
      </c>
      <c r="Q2617" s="113">
        <v>0</v>
      </c>
      <c r="R2617" s="31">
        <v>254166.66</v>
      </c>
      <c r="S2617" s="32">
        <v>0</v>
      </c>
      <c r="T2617" s="113">
        <v>0</v>
      </c>
      <c r="U2617" s="113">
        <v>0</v>
      </c>
      <c r="V2617" s="31">
        <v>35000</v>
      </c>
      <c r="W2617" s="32">
        <v>0</v>
      </c>
      <c r="X2617" s="113">
        <v>500000</v>
      </c>
      <c r="Y2617" s="113">
        <v>0</v>
      </c>
      <c r="Z2617" s="31">
        <v>50000</v>
      </c>
      <c r="AA2617" s="32">
        <v>0</v>
      </c>
      <c r="AB2617" s="113">
        <v>4900</v>
      </c>
      <c r="AC2617" s="113">
        <v>0</v>
      </c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1703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1703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146056.65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0</v>
      </c>
      <c r="P2619" s="113">
        <v>0</v>
      </c>
      <c r="Q2619" s="113">
        <v>0</v>
      </c>
      <c r="R2619" s="31">
        <v>0</v>
      </c>
      <c r="S2619" s="32">
        <v>19731.939999999999</v>
      </c>
      <c r="T2619" s="113">
        <v>0</v>
      </c>
      <c r="U2619" s="113">
        <v>19731.939999999999</v>
      </c>
      <c r="V2619" s="31">
        <v>0</v>
      </c>
      <c r="W2619" s="32">
        <v>19731.939999999999</v>
      </c>
      <c r="X2619" s="113">
        <v>0</v>
      </c>
      <c r="Y2619" s="113">
        <v>28648.61</v>
      </c>
      <c r="Z2619" s="31">
        <v>0</v>
      </c>
      <c r="AA2619" s="32">
        <v>28648.61</v>
      </c>
      <c r="AB2619" s="113">
        <v>0</v>
      </c>
      <c r="AC2619" s="113">
        <v>29563.61</v>
      </c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1703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>
        <v>0</v>
      </c>
      <c r="AA2620" s="32">
        <v>0</v>
      </c>
      <c r="AB2620" s="113">
        <v>0</v>
      </c>
      <c r="AC2620" s="113">
        <v>0</v>
      </c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1703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1703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>
        <v>0</v>
      </c>
      <c r="AA2622" s="32">
        <v>0</v>
      </c>
      <c r="AB2622" s="113">
        <v>0</v>
      </c>
      <c r="AC2622" s="113">
        <v>0</v>
      </c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1703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1703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1703</v>
      </c>
      <c r="B2625" s="111" t="s">
        <v>280</v>
      </c>
      <c r="C2625" s="112" t="s">
        <v>1564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1703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>
        <v>0</v>
      </c>
      <c r="AA2626" s="32">
        <v>0</v>
      </c>
      <c r="AB2626" s="113">
        <v>0</v>
      </c>
      <c r="AC2626" s="113">
        <v>0</v>
      </c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1703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1703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>
        <v>0</v>
      </c>
      <c r="AA2628" s="32">
        <v>0</v>
      </c>
      <c r="AB2628" s="113">
        <v>0</v>
      </c>
      <c r="AC2628" s="113">
        <v>0</v>
      </c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1703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1703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1703</v>
      </c>
      <c r="B2631" s="111" t="s">
        <v>291</v>
      </c>
      <c r="C2631" s="112" t="s">
        <v>1565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1703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1703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1703</v>
      </c>
      <c r="B2634" s="111" t="s">
        <v>296</v>
      </c>
      <c r="C2634" s="112" t="s">
        <v>1566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1703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1703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1703</v>
      </c>
      <c r="B2637" s="111" t="s">
        <v>301</v>
      </c>
      <c r="C2637" s="112" t="s">
        <v>1567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1703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1703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1703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1703</v>
      </c>
      <c r="B2641" s="111" t="s">
        <v>308</v>
      </c>
      <c r="C2641" s="112" t="s">
        <v>309</v>
      </c>
      <c r="D2641" s="21">
        <f t="shared" si="45"/>
        <v>147500</v>
      </c>
      <c r="E2641" s="24">
        <f t="shared" si="45"/>
        <v>0</v>
      </c>
      <c r="F2641" s="104">
        <v>21500</v>
      </c>
      <c r="G2641" s="104">
        <v>0</v>
      </c>
      <c r="H2641" s="105">
        <v>0</v>
      </c>
      <c r="I2641" s="105">
        <v>0</v>
      </c>
      <c r="J2641" s="106">
        <v>0</v>
      </c>
      <c r="K2641" s="107">
        <v>0</v>
      </c>
      <c r="L2641" s="105">
        <v>0</v>
      </c>
      <c r="M2641" s="105">
        <v>0</v>
      </c>
      <c r="N2641" s="106">
        <v>47000</v>
      </c>
      <c r="O2641" s="107">
        <v>0</v>
      </c>
      <c r="P2641" s="105">
        <v>0</v>
      </c>
      <c r="Q2641" s="105">
        <v>0</v>
      </c>
      <c r="R2641" s="106">
        <v>0</v>
      </c>
      <c r="S2641" s="107">
        <v>0</v>
      </c>
      <c r="T2641" s="105">
        <v>0</v>
      </c>
      <c r="U2641" s="105">
        <v>0</v>
      </c>
      <c r="V2641" s="106">
        <v>79000</v>
      </c>
      <c r="W2641" s="107">
        <v>0</v>
      </c>
      <c r="X2641" s="105">
        <v>0</v>
      </c>
      <c r="Y2641" s="105">
        <v>0</v>
      </c>
      <c r="Z2641" s="106">
        <v>0</v>
      </c>
      <c r="AA2641" s="107">
        <v>0</v>
      </c>
      <c r="AB2641" s="105">
        <v>0</v>
      </c>
      <c r="AC2641" s="105">
        <v>0</v>
      </c>
      <c r="AD2641" s="33"/>
      <c r="AG2641" s="34"/>
    </row>
    <row r="2642" spans="1:52" ht="14.4" customHeight="1" x14ac:dyDescent="0.3">
      <c r="A2642" s="110" t="s">
        <v>1703</v>
      </c>
      <c r="B2642" s="111" t="s">
        <v>310</v>
      </c>
      <c r="C2642" s="112" t="s">
        <v>311</v>
      </c>
      <c r="D2642" s="21">
        <f t="shared" si="45"/>
        <v>5000</v>
      </c>
      <c r="E2642" s="24">
        <f t="shared" si="45"/>
        <v>0</v>
      </c>
      <c r="F2642" s="104">
        <v>5000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>
        <v>0</v>
      </c>
      <c r="AA2642" s="107">
        <v>0</v>
      </c>
      <c r="AB2642" s="105">
        <v>0</v>
      </c>
      <c r="AC2642" s="105">
        <v>0</v>
      </c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1703</v>
      </c>
      <c r="B2643" s="111" t="s">
        <v>312</v>
      </c>
      <c r="C2643" s="112" t="s">
        <v>313</v>
      </c>
      <c r="D2643" s="21">
        <f t="shared" si="45"/>
        <v>11795</v>
      </c>
      <c r="E2643" s="24">
        <f t="shared" si="45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11795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>
        <v>0</v>
      </c>
      <c r="Y2643" s="105">
        <v>0</v>
      </c>
      <c r="Z2643" s="106">
        <v>0</v>
      </c>
      <c r="AA2643" s="107">
        <v>0</v>
      </c>
      <c r="AB2643" s="105">
        <v>0</v>
      </c>
      <c r="AC2643" s="105">
        <v>0</v>
      </c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1703</v>
      </c>
      <c r="B2644" s="111" t="s">
        <v>314</v>
      </c>
      <c r="C2644" s="112" t="s">
        <v>315</v>
      </c>
      <c r="D2644" s="21">
        <f t="shared" si="45"/>
        <v>81167.25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59600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21567.25</v>
      </c>
      <c r="Y2644" s="105">
        <v>0</v>
      </c>
      <c r="Z2644" s="106">
        <v>0</v>
      </c>
      <c r="AA2644" s="107">
        <v>0</v>
      </c>
      <c r="AB2644" s="105">
        <v>0</v>
      </c>
      <c r="AC2644" s="105">
        <v>0</v>
      </c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1703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>
        <v>0</v>
      </c>
      <c r="AA2645" s="107">
        <v>0</v>
      </c>
      <c r="AB2645" s="105">
        <v>0</v>
      </c>
      <c r="AC2645" s="105">
        <v>0</v>
      </c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1703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/>
      <c r="G2646" s="104"/>
      <c r="H2646" s="113"/>
      <c r="I2646" s="113"/>
      <c r="J2646" s="31"/>
      <c r="K2646" s="32"/>
      <c r="L2646" s="113"/>
      <c r="M2646" s="113"/>
      <c r="N2646" s="31"/>
      <c r="O2646" s="32"/>
      <c r="P2646" s="105"/>
      <c r="Q2646" s="105"/>
      <c r="R2646" s="31"/>
      <c r="S2646" s="32"/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1703</v>
      </c>
      <c r="B2647" s="111" t="s">
        <v>320</v>
      </c>
      <c r="C2647" s="112" t="s">
        <v>321</v>
      </c>
      <c r="D2647" s="21">
        <f t="shared" si="45"/>
        <v>1540434.5</v>
      </c>
      <c r="E2647" s="24">
        <f t="shared" si="45"/>
        <v>0</v>
      </c>
      <c r="F2647" s="104">
        <v>27900</v>
      </c>
      <c r="G2647" s="104">
        <v>0</v>
      </c>
      <c r="H2647" s="113">
        <v>0</v>
      </c>
      <c r="I2647" s="113">
        <v>0</v>
      </c>
      <c r="J2647" s="31">
        <v>165000</v>
      </c>
      <c r="K2647" s="32">
        <v>0</v>
      </c>
      <c r="L2647" s="113">
        <v>94534.5</v>
      </c>
      <c r="M2647" s="113">
        <v>0</v>
      </c>
      <c r="N2647" s="31">
        <v>48000</v>
      </c>
      <c r="O2647" s="32">
        <v>0</v>
      </c>
      <c r="P2647" s="113">
        <v>210000</v>
      </c>
      <c r="Q2647" s="113">
        <v>0</v>
      </c>
      <c r="R2647" s="31">
        <v>0</v>
      </c>
      <c r="S2647" s="32">
        <v>0</v>
      </c>
      <c r="T2647" s="113">
        <v>835000</v>
      </c>
      <c r="U2647" s="113">
        <v>0</v>
      </c>
      <c r="V2647" s="31">
        <v>0</v>
      </c>
      <c r="W2647" s="32">
        <v>0</v>
      </c>
      <c r="X2647" s="113">
        <v>70000</v>
      </c>
      <c r="Y2647" s="113">
        <v>0</v>
      </c>
      <c r="Z2647" s="31">
        <v>0</v>
      </c>
      <c r="AA2647" s="32">
        <v>0</v>
      </c>
      <c r="AB2647" s="113">
        <v>90000</v>
      </c>
      <c r="AC2647" s="113">
        <v>0</v>
      </c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1703</v>
      </c>
      <c r="B2648" s="111" t="s">
        <v>322</v>
      </c>
      <c r="C2648" s="112" t="s">
        <v>323</v>
      </c>
      <c r="D2648" s="21">
        <f t="shared" si="45"/>
        <v>88032</v>
      </c>
      <c r="E2648" s="24">
        <f t="shared" si="45"/>
        <v>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23190</v>
      </c>
      <c r="M2648" s="105">
        <v>0</v>
      </c>
      <c r="N2648" s="106">
        <v>64842</v>
      </c>
      <c r="O2648" s="107">
        <v>0</v>
      </c>
      <c r="P2648" s="113">
        <v>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0</v>
      </c>
      <c r="W2648" s="107">
        <v>0</v>
      </c>
      <c r="X2648" s="105">
        <v>0</v>
      </c>
      <c r="Y2648" s="105">
        <v>0</v>
      </c>
      <c r="Z2648" s="106">
        <v>0</v>
      </c>
      <c r="AA2648" s="107">
        <v>0</v>
      </c>
      <c r="AB2648" s="105">
        <v>0</v>
      </c>
      <c r="AC2648" s="105">
        <v>0</v>
      </c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1703</v>
      </c>
      <c r="B2649" s="111" t="s">
        <v>324</v>
      </c>
      <c r="C2649" s="112" t="s">
        <v>325</v>
      </c>
      <c r="D2649" s="21">
        <f t="shared" si="45"/>
        <v>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0</v>
      </c>
      <c r="M2649" s="113">
        <v>0</v>
      </c>
      <c r="N2649" s="31">
        <v>0</v>
      </c>
      <c r="O2649" s="32">
        <v>0</v>
      </c>
      <c r="P2649" s="105">
        <v>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>
        <v>0</v>
      </c>
      <c r="AA2649" s="32">
        <v>0</v>
      </c>
      <c r="AB2649" s="113">
        <v>0</v>
      </c>
      <c r="AC2649" s="113">
        <v>0</v>
      </c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1703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>
        <v>0</v>
      </c>
      <c r="G2650" s="104">
        <v>0</v>
      </c>
      <c r="H2650" s="105">
        <v>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>
        <v>0</v>
      </c>
      <c r="Y2650" s="105">
        <v>0</v>
      </c>
      <c r="Z2650" s="106">
        <v>0</v>
      </c>
      <c r="AA2650" s="107">
        <v>0</v>
      </c>
      <c r="AB2650" s="105">
        <v>0</v>
      </c>
      <c r="AC2650" s="105">
        <v>0</v>
      </c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1703</v>
      </c>
      <c r="B2651" s="111" t="s">
        <v>328</v>
      </c>
      <c r="C2651" s="112" t="s">
        <v>329</v>
      </c>
      <c r="D2651" s="21">
        <f t="shared" si="45"/>
        <v>524332.21</v>
      </c>
      <c r="E2651" s="24">
        <f t="shared" si="45"/>
        <v>338958.34</v>
      </c>
      <c r="F2651" s="104">
        <v>0</v>
      </c>
      <c r="G2651" s="104">
        <v>38046.36</v>
      </c>
      <c r="H2651" s="113">
        <v>0</v>
      </c>
      <c r="I2651" s="113">
        <v>38643.58</v>
      </c>
      <c r="J2651" s="31">
        <v>0</v>
      </c>
      <c r="K2651" s="32">
        <v>38643.58</v>
      </c>
      <c r="L2651" s="113">
        <v>0</v>
      </c>
      <c r="M2651" s="113">
        <v>38643.58</v>
      </c>
      <c r="N2651" s="31">
        <v>524332.21</v>
      </c>
      <c r="O2651" s="32">
        <v>20883.07</v>
      </c>
      <c r="P2651" s="105">
        <v>0</v>
      </c>
      <c r="Q2651" s="105">
        <v>22188.63</v>
      </c>
      <c r="R2651" s="31">
        <v>0</v>
      </c>
      <c r="S2651" s="32">
        <v>22188.63</v>
      </c>
      <c r="T2651" s="113">
        <v>0</v>
      </c>
      <c r="U2651" s="113">
        <v>22188.63</v>
      </c>
      <c r="V2651" s="31">
        <v>0</v>
      </c>
      <c r="W2651" s="32">
        <v>24383.07</v>
      </c>
      <c r="X2651" s="113">
        <v>0</v>
      </c>
      <c r="Y2651" s="113">
        <v>24383.07</v>
      </c>
      <c r="Z2651" s="31">
        <v>0</v>
      </c>
      <c r="AA2651" s="32">
        <v>24383.07</v>
      </c>
      <c r="AB2651" s="113">
        <v>0</v>
      </c>
      <c r="AC2651" s="113">
        <v>24383.07</v>
      </c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1703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400999.92000000016</v>
      </c>
      <c r="F2652" s="104">
        <v>0</v>
      </c>
      <c r="G2652" s="104">
        <v>33416.660000000003</v>
      </c>
      <c r="H2652" s="113">
        <v>0</v>
      </c>
      <c r="I2652" s="113">
        <v>33416.660000000003</v>
      </c>
      <c r="J2652" s="31">
        <v>0</v>
      </c>
      <c r="K2652" s="32">
        <v>33416.660000000003</v>
      </c>
      <c r="L2652" s="113">
        <v>0</v>
      </c>
      <c r="M2652" s="113">
        <v>33416.660000000003</v>
      </c>
      <c r="N2652" s="31">
        <v>0</v>
      </c>
      <c r="O2652" s="32">
        <v>33416.660000000003</v>
      </c>
      <c r="P2652" s="113">
        <v>0</v>
      </c>
      <c r="Q2652" s="113">
        <v>33416.660000000003</v>
      </c>
      <c r="R2652" s="31">
        <v>0</v>
      </c>
      <c r="S2652" s="32">
        <v>33416.660000000003</v>
      </c>
      <c r="T2652" s="113">
        <v>0</v>
      </c>
      <c r="U2652" s="113">
        <v>33416.660000000003</v>
      </c>
      <c r="V2652" s="31">
        <v>0</v>
      </c>
      <c r="W2652" s="32">
        <v>33416.660000000003</v>
      </c>
      <c r="X2652" s="113">
        <v>0</v>
      </c>
      <c r="Y2652" s="113">
        <v>33416.660000000003</v>
      </c>
      <c r="Z2652" s="31">
        <v>0</v>
      </c>
      <c r="AA2652" s="32">
        <v>33416.660000000003</v>
      </c>
      <c r="AB2652" s="113">
        <v>0</v>
      </c>
      <c r="AC2652" s="113">
        <v>33416.660000000003</v>
      </c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1703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37179.420000000006</v>
      </c>
      <c r="F2653" s="104">
        <v>0</v>
      </c>
      <c r="G2653" s="104">
        <v>2999.99</v>
      </c>
      <c r="H2653" s="113">
        <v>0</v>
      </c>
      <c r="I2653" s="113">
        <v>2999.99</v>
      </c>
      <c r="J2653" s="31">
        <v>0</v>
      </c>
      <c r="K2653" s="32">
        <v>2999.99</v>
      </c>
      <c r="L2653" s="113">
        <v>0</v>
      </c>
      <c r="M2653" s="113">
        <v>2999.99</v>
      </c>
      <c r="N2653" s="31">
        <v>0</v>
      </c>
      <c r="O2653" s="32">
        <v>2999.99</v>
      </c>
      <c r="P2653" s="113">
        <v>0</v>
      </c>
      <c r="Q2653" s="113">
        <v>2999.99</v>
      </c>
      <c r="R2653" s="31">
        <v>0</v>
      </c>
      <c r="S2653" s="32">
        <v>3196.58</v>
      </c>
      <c r="T2653" s="113">
        <v>0</v>
      </c>
      <c r="U2653" s="113">
        <v>3196.58</v>
      </c>
      <c r="V2653" s="31">
        <v>0</v>
      </c>
      <c r="W2653" s="32">
        <v>3196.58</v>
      </c>
      <c r="X2653" s="113">
        <v>0</v>
      </c>
      <c r="Y2653" s="113">
        <v>3196.58</v>
      </c>
      <c r="Z2653" s="31">
        <v>0</v>
      </c>
      <c r="AA2653" s="32">
        <v>3196.58</v>
      </c>
      <c r="AB2653" s="113">
        <v>0</v>
      </c>
      <c r="AC2653" s="113">
        <v>3196.58</v>
      </c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1703</v>
      </c>
      <c r="B2654" s="111" t="s">
        <v>334</v>
      </c>
      <c r="C2654" s="112" t="s">
        <v>335</v>
      </c>
      <c r="D2654" s="21">
        <f t="shared" si="45"/>
        <v>31862.26</v>
      </c>
      <c r="E2654" s="24">
        <f t="shared" si="45"/>
        <v>57068.020000000011</v>
      </c>
      <c r="F2654" s="104">
        <v>0</v>
      </c>
      <c r="G2654" s="104">
        <v>4475.3500000000004</v>
      </c>
      <c r="H2654" s="113">
        <v>0</v>
      </c>
      <c r="I2654" s="113">
        <v>605.33000000000004</v>
      </c>
      <c r="J2654" s="31">
        <v>31862.26</v>
      </c>
      <c r="K2654" s="32">
        <v>4332.18</v>
      </c>
      <c r="L2654" s="113">
        <v>0</v>
      </c>
      <c r="M2654" s="113">
        <v>4332.18</v>
      </c>
      <c r="N2654" s="31">
        <v>0</v>
      </c>
      <c r="O2654" s="32">
        <v>5325.51</v>
      </c>
      <c r="P2654" s="113">
        <v>0</v>
      </c>
      <c r="Q2654" s="113">
        <v>5325.51</v>
      </c>
      <c r="R2654" s="31">
        <v>0</v>
      </c>
      <c r="S2654" s="32">
        <v>5325.51</v>
      </c>
      <c r="T2654" s="113">
        <v>0</v>
      </c>
      <c r="U2654" s="113">
        <v>5325.51</v>
      </c>
      <c r="V2654" s="31">
        <v>0</v>
      </c>
      <c r="W2654" s="32">
        <v>5325.51</v>
      </c>
      <c r="X2654" s="113">
        <v>0</v>
      </c>
      <c r="Y2654" s="113">
        <v>5325.51</v>
      </c>
      <c r="Z2654" s="31">
        <v>0</v>
      </c>
      <c r="AA2654" s="32">
        <v>5684.96</v>
      </c>
      <c r="AB2654" s="113">
        <v>0</v>
      </c>
      <c r="AC2654" s="113">
        <v>5684.96</v>
      </c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1703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57053.16</v>
      </c>
      <c r="F2655" s="104">
        <v>0</v>
      </c>
      <c r="G2655" s="104">
        <v>4754.43</v>
      </c>
      <c r="H2655" s="113">
        <v>0</v>
      </c>
      <c r="I2655" s="113">
        <v>4754.43</v>
      </c>
      <c r="J2655" s="31">
        <v>0</v>
      </c>
      <c r="K2655" s="32">
        <v>4754.43</v>
      </c>
      <c r="L2655" s="113">
        <v>0</v>
      </c>
      <c r="M2655" s="113">
        <v>4754.43</v>
      </c>
      <c r="N2655" s="31">
        <v>0</v>
      </c>
      <c r="O2655" s="32">
        <v>4754.43</v>
      </c>
      <c r="P2655" s="113">
        <v>0</v>
      </c>
      <c r="Q2655" s="113">
        <v>4754.43</v>
      </c>
      <c r="R2655" s="31">
        <v>0</v>
      </c>
      <c r="S2655" s="32">
        <v>4754.43</v>
      </c>
      <c r="T2655" s="113">
        <v>0</v>
      </c>
      <c r="U2655" s="113">
        <v>4754.43</v>
      </c>
      <c r="V2655" s="31">
        <v>0</v>
      </c>
      <c r="W2655" s="32">
        <v>4754.43</v>
      </c>
      <c r="X2655" s="113">
        <v>0</v>
      </c>
      <c r="Y2655" s="113">
        <v>4754.43</v>
      </c>
      <c r="Z2655" s="31">
        <v>0</v>
      </c>
      <c r="AA2655" s="32">
        <v>4754.43</v>
      </c>
      <c r="AB2655" s="113">
        <v>0</v>
      </c>
      <c r="AC2655" s="113">
        <v>4754.43</v>
      </c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1703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/>
      <c r="G2656" s="104"/>
      <c r="H2656" s="113"/>
      <c r="I2656" s="113"/>
      <c r="J2656" s="31"/>
      <c r="K2656" s="32"/>
      <c r="L2656" s="113"/>
      <c r="M2656" s="113"/>
      <c r="N2656" s="31"/>
      <c r="O2656" s="32"/>
      <c r="P2656" s="113"/>
      <c r="Q2656" s="113"/>
      <c r="R2656" s="31"/>
      <c r="S2656" s="32"/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1703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6372192.9799999995</v>
      </c>
      <c r="F2657" s="104">
        <v>0</v>
      </c>
      <c r="G2657" s="104">
        <v>511890.13</v>
      </c>
      <c r="H2657" s="113">
        <v>0</v>
      </c>
      <c r="I2657" s="113">
        <v>511890.13</v>
      </c>
      <c r="J2657" s="31">
        <v>0</v>
      </c>
      <c r="K2657" s="32">
        <v>514640.13</v>
      </c>
      <c r="L2657" s="113">
        <v>0</v>
      </c>
      <c r="M2657" s="113">
        <v>516215.71</v>
      </c>
      <c r="N2657" s="31">
        <v>0</v>
      </c>
      <c r="O2657" s="32">
        <v>518124.62</v>
      </c>
      <c r="P2657" s="113">
        <v>0</v>
      </c>
      <c r="Q2657" s="113">
        <v>518124.62</v>
      </c>
      <c r="R2657" s="31">
        <v>0</v>
      </c>
      <c r="S2657" s="32">
        <v>521624.62</v>
      </c>
      <c r="T2657" s="113">
        <v>0</v>
      </c>
      <c r="U2657" s="113">
        <v>549769.62</v>
      </c>
      <c r="V2657" s="31">
        <v>0</v>
      </c>
      <c r="W2657" s="32">
        <v>551169.6</v>
      </c>
      <c r="X2657" s="113">
        <v>0</v>
      </c>
      <c r="Y2657" s="113">
        <v>552414.6</v>
      </c>
      <c r="Z2657" s="31">
        <v>0</v>
      </c>
      <c r="AA2657" s="32">
        <v>552414.6</v>
      </c>
      <c r="AB2657" s="113">
        <v>0</v>
      </c>
      <c r="AC2657" s="113">
        <v>553914.6</v>
      </c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1703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208257.84999999998</v>
      </c>
      <c r="F2658" s="104">
        <v>0</v>
      </c>
      <c r="G2658" s="104">
        <v>12245.65</v>
      </c>
      <c r="H2658" s="113">
        <v>0</v>
      </c>
      <c r="I2658" s="113">
        <v>14251.76</v>
      </c>
      <c r="J2658" s="31">
        <v>0</v>
      </c>
      <c r="K2658" s="32">
        <v>14251.76</v>
      </c>
      <c r="L2658" s="113">
        <v>0</v>
      </c>
      <c r="M2658" s="113">
        <v>14251.76</v>
      </c>
      <c r="N2658" s="31">
        <v>0</v>
      </c>
      <c r="O2658" s="32">
        <v>14895.93</v>
      </c>
      <c r="P2658" s="113">
        <v>0</v>
      </c>
      <c r="Q2658" s="113">
        <v>14895.93</v>
      </c>
      <c r="R2658" s="31">
        <v>0</v>
      </c>
      <c r="S2658" s="32">
        <v>16697.09</v>
      </c>
      <c r="T2658" s="113">
        <v>0</v>
      </c>
      <c r="U2658" s="113">
        <v>16697.09</v>
      </c>
      <c r="V2658" s="31">
        <v>0</v>
      </c>
      <c r="W2658" s="32">
        <v>16697.09</v>
      </c>
      <c r="X2658" s="113">
        <v>0</v>
      </c>
      <c r="Y2658" s="113">
        <v>17157.93</v>
      </c>
      <c r="Z2658" s="31">
        <v>0</v>
      </c>
      <c r="AA2658" s="32">
        <v>28107.93</v>
      </c>
      <c r="AB2658" s="113">
        <v>0</v>
      </c>
      <c r="AC2658" s="113">
        <v>28107.93</v>
      </c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1703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11953.320000000002</v>
      </c>
      <c r="F2659" s="104">
        <v>0</v>
      </c>
      <c r="G2659" s="104">
        <v>996.11</v>
      </c>
      <c r="H2659" s="113">
        <v>0</v>
      </c>
      <c r="I2659" s="113">
        <v>996.11</v>
      </c>
      <c r="J2659" s="31">
        <v>0</v>
      </c>
      <c r="K2659" s="32">
        <v>996.11</v>
      </c>
      <c r="L2659" s="113">
        <v>0</v>
      </c>
      <c r="M2659" s="113">
        <v>996.11</v>
      </c>
      <c r="N2659" s="31">
        <v>0</v>
      </c>
      <c r="O2659" s="32">
        <v>996.11</v>
      </c>
      <c r="P2659" s="113">
        <v>0</v>
      </c>
      <c r="Q2659" s="113">
        <v>996.11</v>
      </c>
      <c r="R2659" s="31">
        <v>0</v>
      </c>
      <c r="S2659" s="32">
        <v>996.11</v>
      </c>
      <c r="T2659" s="113">
        <v>0</v>
      </c>
      <c r="U2659" s="113">
        <v>996.11</v>
      </c>
      <c r="V2659" s="31">
        <v>0</v>
      </c>
      <c r="W2659" s="32">
        <v>996.11</v>
      </c>
      <c r="X2659" s="113">
        <v>0</v>
      </c>
      <c r="Y2659" s="113">
        <v>996.11</v>
      </c>
      <c r="Z2659" s="31">
        <v>0</v>
      </c>
      <c r="AA2659" s="32">
        <v>996.11</v>
      </c>
      <c r="AB2659" s="113">
        <v>0</v>
      </c>
      <c r="AC2659" s="113">
        <v>996.11</v>
      </c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1703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0</v>
      </c>
      <c r="N2660" s="31">
        <v>0</v>
      </c>
      <c r="O2660" s="32">
        <v>0</v>
      </c>
      <c r="P2660" s="113">
        <v>0</v>
      </c>
      <c r="Q2660" s="113">
        <v>0</v>
      </c>
      <c r="R2660" s="31">
        <v>0</v>
      </c>
      <c r="S2660" s="32">
        <v>0</v>
      </c>
      <c r="T2660" s="113">
        <v>0</v>
      </c>
      <c r="U2660" s="113">
        <v>0</v>
      </c>
      <c r="V2660" s="31">
        <v>0</v>
      </c>
      <c r="W2660" s="32">
        <v>0</v>
      </c>
      <c r="X2660" s="113">
        <v>0</v>
      </c>
      <c r="Y2660" s="113">
        <v>0</v>
      </c>
      <c r="Z2660" s="31">
        <v>0</v>
      </c>
      <c r="AA2660" s="32">
        <v>0</v>
      </c>
      <c r="AB2660" s="113">
        <v>0</v>
      </c>
      <c r="AC2660" s="113">
        <v>0</v>
      </c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1703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1703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1703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1703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1703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1703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1703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1703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1703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1703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1703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1703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1703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1703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1703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1703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1703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1703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1703</v>
      </c>
      <c r="B2679" s="111" t="s">
        <v>384</v>
      </c>
      <c r="C2679" s="112" t="s">
        <v>1568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1703</v>
      </c>
      <c r="B2680" s="111" t="s">
        <v>386</v>
      </c>
      <c r="C2680" s="112" t="s">
        <v>1662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1703</v>
      </c>
      <c r="B2681" s="111" t="s">
        <v>388</v>
      </c>
      <c r="C2681" s="112" t="s">
        <v>1663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1703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1703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1703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1703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1703</v>
      </c>
      <c r="B2686" s="111" t="s">
        <v>398</v>
      </c>
      <c r="C2686" s="112" t="s">
        <v>1569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1703</v>
      </c>
      <c r="B2687" s="111" t="s">
        <v>400</v>
      </c>
      <c r="C2687" s="112" t="s">
        <v>1664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1703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1703</v>
      </c>
      <c r="B2689" s="111" t="s">
        <v>404</v>
      </c>
      <c r="C2689" s="112" t="s">
        <v>1570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1703</v>
      </c>
      <c r="B2690" s="111" t="s">
        <v>406</v>
      </c>
      <c r="C2690" s="112" t="s">
        <v>1571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1703</v>
      </c>
      <c r="B2691" s="111" t="s">
        <v>408</v>
      </c>
      <c r="C2691" s="112" t="s">
        <v>1572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1703</v>
      </c>
      <c r="B2692" s="111" t="s">
        <v>410</v>
      </c>
      <c r="C2692" s="112" t="s">
        <v>1573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1703</v>
      </c>
      <c r="B2693" s="111" t="s">
        <v>412</v>
      </c>
      <c r="C2693" s="112" t="s">
        <v>413</v>
      </c>
      <c r="D2693" s="21">
        <f t="shared" si="46"/>
        <v>6380044.6899999995</v>
      </c>
      <c r="E2693" s="24">
        <f t="shared" si="46"/>
        <v>9462522.7400000002</v>
      </c>
      <c r="F2693" s="104">
        <v>761060</v>
      </c>
      <c r="G2693" s="104">
        <v>2309096.77</v>
      </c>
      <c r="H2693" s="113">
        <v>509982.46</v>
      </c>
      <c r="I2693" s="113">
        <v>582952.52</v>
      </c>
      <c r="J2693" s="31">
        <v>437175</v>
      </c>
      <c r="K2693" s="32">
        <v>688348.8</v>
      </c>
      <c r="L2693" s="113">
        <v>986777.04</v>
      </c>
      <c r="M2693" s="113">
        <v>998889.2</v>
      </c>
      <c r="N2693" s="31">
        <v>264000</v>
      </c>
      <c r="O2693" s="32">
        <v>818286.64</v>
      </c>
      <c r="P2693" s="105">
        <v>1355047.44</v>
      </c>
      <c r="Q2693" s="105">
        <v>779503.94</v>
      </c>
      <c r="R2693" s="31">
        <v>392000</v>
      </c>
      <c r="S2693" s="32">
        <v>1008272.45</v>
      </c>
      <c r="T2693" s="113">
        <v>423118</v>
      </c>
      <c r="U2693" s="113">
        <v>1264039.3600000001</v>
      </c>
      <c r="V2693" s="31">
        <v>20250</v>
      </c>
      <c r="W2693" s="32">
        <v>400362.35</v>
      </c>
      <c r="X2693" s="113">
        <v>211252</v>
      </c>
      <c r="Y2693" s="113">
        <v>343847.21</v>
      </c>
      <c r="Z2693" s="31">
        <v>0</v>
      </c>
      <c r="AA2693" s="32">
        <v>268923.5</v>
      </c>
      <c r="AB2693" s="113">
        <v>1019382.75</v>
      </c>
      <c r="AC2693" s="113">
        <v>0</v>
      </c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1703</v>
      </c>
      <c r="B2694" s="111" t="s">
        <v>414</v>
      </c>
      <c r="C2694" s="112" t="s">
        <v>415</v>
      </c>
      <c r="D2694" s="21">
        <f t="shared" si="46"/>
        <v>1640800.75</v>
      </c>
      <c r="E2694" s="24">
        <f t="shared" si="46"/>
        <v>2657404.6500000004</v>
      </c>
      <c r="F2694" s="104">
        <v>72160</v>
      </c>
      <c r="G2694" s="104">
        <v>115260</v>
      </c>
      <c r="H2694" s="113">
        <v>94150</v>
      </c>
      <c r="I2694" s="113">
        <v>191075</v>
      </c>
      <c r="J2694" s="31">
        <v>227015</v>
      </c>
      <c r="K2694" s="32">
        <v>186955</v>
      </c>
      <c r="L2694" s="113">
        <v>190085</v>
      </c>
      <c r="M2694" s="113">
        <v>107910</v>
      </c>
      <c r="N2694" s="31">
        <v>56000</v>
      </c>
      <c r="O2694" s="32">
        <v>341535.5</v>
      </c>
      <c r="P2694" s="113">
        <v>150910</v>
      </c>
      <c r="Q2694" s="113">
        <v>79240</v>
      </c>
      <c r="R2694" s="31">
        <v>73200</v>
      </c>
      <c r="S2694" s="32">
        <v>255270.6</v>
      </c>
      <c r="T2694" s="113">
        <v>73490</v>
      </c>
      <c r="U2694" s="113">
        <v>102360</v>
      </c>
      <c r="V2694" s="31">
        <v>290965</v>
      </c>
      <c r="W2694" s="32">
        <v>267627.55</v>
      </c>
      <c r="X2694" s="113">
        <v>91120</v>
      </c>
      <c r="Y2694" s="113">
        <v>254805</v>
      </c>
      <c r="Z2694" s="31">
        <v>0</v>
      </c>
      <c r="AA2694" s="32">
        <v>483740</v>
      </c>
      <c r="AB2694" s="113">
        <v>321705.75</v>
      </c>
      <c r="AC2694" s="113">
        <v>271626</v>
      </c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1703</v>
      </c>
      <c r="B2695" s="111" t="s">
        <v>416</v>
      </c>
      <c r="C2695" s="112" t="s">
        <v>417</v>
      </c>
      <c r="D2695" s="21">
        <f t="shared" si="46"/>
        <v>2770515</v>
      </c>
      <c r="E2695" s="24">
        <f t="shared" si="46"/>
        <v>3880723</v>
      </c>
      <c r="F2695" s="104">
        <v>0</v>
      </c>
      <c r="G2695" s="104">
        <v>332730</v>
      </c>
      <c r="H2695" s="113">
        <v>0</v>
      </c>
      <c r="I2695" s="113">
        <v>570310</v>
      </c>
      <c r="J2695" s="31">
        <v>0</v>
      </c>
      <c r="K2695" s="32">
        <v>326402</v>
      </c>
      <c r="L2695" s="113">
        <v>451887</v>
      </c>
      <c r="M2695" s="113">
        <v>431020</v>
      </c>
      <c r="N2695" s="31">
        <v>0</v>
      </c>
      <c r="O2695" s="32">
        <v>270194</v>
      </c>
      <c r="P2695" s="113">
        <v>811054</v>
      </c>
      <c r="Q2695" s="113">
        <v>264956</v>
      </c>
      <c r="R2695" s="31">
        <v>0</v>
      </c>
      <c r="S2695" s="32">
        <v>195742</v>
      </c>
      <c r="T2695" s="113">
        <v>0</v>
      </c>
      <c r="U2695" s="113">
        <v>261440</v>
      </c>
      <c r="V2695" s="31">
        <v>28780</v>
      </c>
      <c r="W2695" s="32">
        <v>280568</v>
      </c>
      <c r="X2695" s="113">
        <v>574758</v>
      </c>
      <c r="Y2695" s="113">
        <v>164840</v>
      </c>
      <c r="Z2695" s="31">
        <v>44000</v>
      </c>
      <c r="AA2695" s="32">
        <v>561011</v>
      </c>
      <c r="AB2695" s="113">
        <v>860036</v>
      </c>
      <c r="AC2695" s="113">
        <v>221510</v>
      </c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1703</v>
      </c>
      <c r="B2696" s="111" t="s">
        <v>418</v>
      </c>
      <c r="C2696" s="112" t="s">
        <v>419</v>
      </c>
      <c r="D2696" s="21">
        <f t="shared" si="46"/>
        <v>2947133.6100000003</v>
      </c>
      <c r="E2696" s="24">
        <f t="shared" si="46"/>
        <v>3269395.97</v>
      </c>
      <c r="F2696" s="104">
        <v>240974.65</v>
      </c>
      <c r="G2696" s="104">
        <v>302346.61</v>
      </c>
      <c r="H2696" s="105">
        <v>183010.21</v>
      </c>
      <c r="I2696" s="105">
        <v>205277.76</v>
      </c>
      <c r="J2696" s="106">
        <v>342714.76</v>
      </c>
      <c r="K2696" s="107">
        <v>201635.76</v>
      </c>
      <c r="L2696" s="105">
        <v>292957.44</v>
      </c>
      <c r="M2696" s="105">
        <v>238174.84</v>
      </c>
      <c r="N2696" s="106">
        <v>91648.06</v>
      </c>
      <c r="O2696" s="107">
        <v>376042.56</v>
      </c>
      <c r="P2696" s="113">
        <v>447807.76</v>
      </c>
      <c r="Q2696" s="113">
        <v>185280.84</v>
      </c>
      <c r="R2696" s="106">
        <v>181514.14</v>
      </c>
      <c r="S2696" s="107">
        <v>252549.88</v>
      </c>
      <c r="T2696" s="105">
        <v>142620.20000000001</v>
      </c>
      <c r="U2696" s="105">
        <v>212984.44</v>
      </c>
      <c r="V2696" s="106">
        <v>135433.44</v>
      </c>
      <c r="W2696" s="107">
        <v>141412.68</v>
      </c>
      <c r="X2696" s="105">
        <v>230666.48</v>
      </c>
      <c r="Y2696" s="105">
        <v>405426.59</v>
      </c>
      <c r="Z2696" s="106">
        <v>155727.25</v>
      </c>
      <c r="AA2696" s="107">
        <v>532613.06000000006</v>
      </c>
      <c r="AB2696" s="105">
        <v>502059.22</v>
      </c>
      <c r="AC2696" s="105">
        <v>215650.95</v>
      </c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1703</v>
      </c>
      <c r="B2697" s="111" t="s">
        <v>420</v>
      </c>
      <c r="C2697" s="112" t="s">
        <v>421</v>
      </c>
      <c r="D2697" s="21">
        <f t="shared" si="46"/>
        <v>1806505.91</v>
      </c>
      <c r="E2697" s="24">
        <f t="shared" si="46"/>
        <v>2019219.0699999998</v>
      </c>
      <c r="F2697" s="104">
        <v>140031.65</v>
      </c>
      <c r="G2697" s="104">
        <v>236312.71</v>
      </c>
      <c r="H2697" s="105">
        <v>235372.21</v>
      </c>
      <c r="I2697" s="105">
        <v>67986.559999999998</v>
      </c>
      <c r="J2697" s="106">
        <v>54584.5</v>
      </c>
      <c r="K2697" s="107">
        <v>57751.95</v>
      </c>
      <c r="L2697" s="105">
        <v>112357.88</v>
      </c>
      <c r="M2697" s="105">
        <v>72282.880000000005</v>
      </c>
      <c r="N2697" s="106">
        <v>46455.46</v>
      </c>
      <c r="O2697" s="107">
        <v>171700.38</v>
      </c>
      <c r="P2697" s="105">
        <v>179504.98</v>
      </c>
      <c r="Q2697" s="105">
        <v>50709.5</v>
      </c>
      <c r="R2697" s="106">
        <v>20625</v>
      </c>
      <c r="S2697" s="107">
        <v>89217.21</v>
      </c>
      <c r="T2697" s="105">
        <v>55463</v>
      </c>
      <c r="U2697" s="105">
        <v>113611.18</v>
      </c>
      <c r="V2697" s="106">
        <v>106878.89</v>
      </c>
      <c r="W2697" s="107">
        <v>42597.5</v>
      </c>
      <c r="X2697" s="105">
        <v>187705</v>
      </c>
      <c r="Y2697" s="105">
        <v>296835.26</v>
      </c>
      <c r="Z2697" s="106">
        <v>266154.84000000003</v>
      </c>
      <c r="AA2697" s="107">
        <v>436908.58</v>
      </c>
      <c r="AB2697" s="105">
        <v>401372.5</v>
      </c>
      <c r="AC2697" s="105">
        <v>383305.36</v>
      </c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1703</v>
      </c>
      <c r="B2698" s="111" t="s">
        <v>422</v>
      </c>
      <c r="C2698" s="112" t="s">
        <v>423</v>
      </c>
      <c r="D2698" s="21">
        <f t="shared" si="46"/>
        <v>860230.25</v>
      </c>
      <c r="E2698" s="24">
        <f t="shared" si="46"/>
        <v>966804.25</v>
      </c>
      <c r="F2698" s="104">
        <v>56695</v>
      </c>
      <c r="G2698" s="104">
        <v>71819</v>
      </c>
      <c r="H2698" s="105">
        <v>150759</v>
      </c>
      <c r="I2698" s="105">
        <v>15740</v>
      </c>
      <c r="J2698" s="106">
        <v>27900</v>
      </c>
      <c r="K2698" s="107">
        <v>31785</v>
      </c>
      <c r="L2698" s="105">
        <v>46215</v>
      </c>
      <c r="M2698" s="105">
        <v>39290</v>
      </c>
      <c r="N2698" s="106">
        <v>81378</v>
      </c>
      <c r="O2698" s="107">
        <v>336359</v>
      </c>
      <c r="P2698" s="105">
        <v>143740</v>
      </c>
      <c r="Q2698" s="105">
        <v>34108</v>
      </c>
      <c r="R2698" s="106">
        <v>899</v>
      </c>
      <c r="S2698" s="107">
        <v>21735</v>
      </c>
      <c r="T2698" s="105">
        <v>89274</v>
      </c>
      <c r="U2698" s="105">
        <v>2697</v>
      </c>
      <c r="V2698" s="106">
        <v>31917</v>
      </c>
      <c r="W2698" s="107">
        <v>81818</v>
      </c>
      <c r="X2698" s="105">
        <v>17800</v>
      </c>
      <c r="Y2698" s="105">
        <v>102414.25</v>
      </c>
      <c r="Z2698" s="106">
        <v>71724.25</v>
      </c>
      <c r="AA2698" s="107">
        <v>118050</v>
      </c>
      <c r="AB2698" s="105">
        <v>141929</v>
      </c>
      <c r="AC2698" s="105">
        <v>110989</v>
      </c>
      <c r="AD2698" s="33"/>
      <c r="AF2698" s="19" t="s">
        <v>1695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1703</v>
      </c>
      <c r="B2699" s="111" t="s">
        <v>424</v>
      </c>
      <c r="C2699" s="112" t="s">
        <v>425</v>
      </c>
      <c r="D2699" s="21">
        <f t="shared" si="46"/>
        <v>687000</v>
      </c>
      <c r="E2699" s="24">
        <f t="shared" si="46"/>
        <v>687000</v>
      </c>
      <c r="F2699" s="104">
        <v>257000</v>
      </c>
      <c r="G2699" s="104">
        <v>257000</v>
      </c>
      <c r="H2699" s="105"/>
      <c r="I2699" s="105"/>
      <c r="J2699" s="106"/>
      <c r="K2699" s="107"/>
      <c r="L2699" s="105">
        <v>430000</v>
      </c>
      <c r="M2699" s="105">
        <v>430000</v>
      </c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1695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1703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1703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1703</v>
      </c>
      <c r="B2702" s="111" t="s">
        <v>430</v>
      </c>
      <c r="C2702" s="112" t="s">
        <v>431</v>
      </c>
      <c r="D2702" s="21">
        <f t="shared" si="46"/>
        <v>61100</v>
      </c>
      <c r="E2702" s="24">
        <f t="shared" si="46"/>
        <v>248765</v>
      </c>
      <c r="F2702" s="104">
        <v>0</v>
      </c>
      <c r="G2702" s="104">
        <v>51690</v>
      </c>
      <c r="H2702" s="113">
        <v>0</v>
      </c>
      <c r="I2702" s="113">
        <v>16250</v>
      </c>
      <c r="J2702" s="31">
        <v>0</v>
      </c>
      <c r="K2702" s="32">
        <v>0</v>
      </c>
      <c r="L2702" s="113">
        <v>0</v>
      </c>
      <c r="M2702" s="113">
        <v>1850</v>
      </c>
      <c r="N2702" s="31">
        <v>0</v>
      </c>
      <c r="O2702" s="32">
        <v>36475</v>
      </c>
      <c r="P2702" s="113">
        <v>61100</v>
      </c>
      <c r="Q2702" s="113">
        <v>0</v>
      </c>
      <c r="R2702" s="31">
        <v>0</v>
      </c>
      <c r="S2702" s="32">
        <v>25000</v>
      </c>
      <c r="T2702" s="113">
        <v>0</v>
      </c>
      <c r="U2702" s="113">
        <v>0</v>
      </c>
      <c r="V2702" s="31">
        <v>0</v>
      </c>
      <c r="W2702" s="32">
        <v>0</v>
      </c>
      <c r="X2702" s="113">
        <v>0</v>
      </c>
      <c r="Y2702" s="113">
        <v>0</v>
      </c>
      <c r="Z2702" s="31">
        <v>0</v>
      </c>
      <c r="AA2702" s="32">
        <v>117500</v>
      </c>
      <c r="AB2702" s="113">
        <v>0</v>
      </c>
      <c r="AC2702" s="113">
        <v>0</v>
      </c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1703</v>
      </c>
      <c r="B2703" s="111" t="s">
        <v>432</v>
      </c>
      <c r="C2703" s="112" t="s">
        <v>433</v>
      </c>
      <c r="D2703" s="21">
        <f t="shared" si="46"/>
        <v>76110</v>
      </c>
      <c r="E2703" s="24">
        <f t="shared" si="46"/>
        <v>76491</v>
      </c>
      <c r="F2703" s="104">
        <v>0</v>
      </c>
      <c r="G2703" s="104">
        <v>3000</v>
      </c>
      <c r="H2703" s="113">
        <v>0</v>
      </c>
      <c r="I2703" s="113">
        <v>3800</v>
      </c>
      <c r="J2703" s="31">
        <v>0</v>
      </c>
      <c r="K2703" s="32">
        <v>18900</v>
      </c>
      <c r="L2703" s="113">
        <v>57560</v>
      </c>
      <c r="M2703" s="113">
        <v>0</v>
      </c>
      <c r="N2703" s="31">
        <v>0</v>
      </c>
      <c r="O2703" s="32">
        <v>13476</v>
      </c>
      <c r="P2703" s="113">
        <v>18550</v>
      </c>
      <c r="Q2703" s="113">
        <v>23775</v>
      </c>
      <c r="R2703" s="31">
        <v>0</v>
      </c>
      <c r="S2703" s="32">
        <v>0</v>
      </c>
      <c r="T2703" s="113">
        <v>0</v>
      </c>
      <c r="U2703" s="113">
        <v>0</v>
      </c>
      <c r="V2703" s="31">
        <v>0</v>
      </c>
      <c r="W2703" s="32">
        <v>0</v>
      </c>
      <c r="X2703" s="113">
        <v>0</v>
      </c>
      <c r="Y2703" s="113">
        <v>0</v>
      </c>
      <c r="Z2703" s="31">
        <v>0</v>
      </c>
      <c r="AA2703" s="32">
        <v>13540</v>
      </c>
      <c r="AB2703" s="113">
        <v>0</v>
      </c>
      <c r="AC2703" s="113">
        <v>0</v>
      </c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1703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1703</v>
      </c>
      <c r="B2705" s="111" t="s">
        <v>436</v>
      </c>
      <c r="C2705" s="112" t="s">
        <v>437</v>
      </c>
      <c r="D2705" s="21">
        <f t="shared" si="46"/>
        <v>0</v>
      </c>
      <c r="E2705" s="24">
        <f t="shared" si="46"/>
        <v>0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1703</v>
      </c>
      <c r="B2706" s="111" t="s">
        <v>438</v>
      </c>
      <c r="C2706" s="112" t="s">
        <v>1574</v>
      </c>
      <c r="D2706" s="21">
        <f t="shared" si="46"/>
        <v>652511.5</v>
      </c>
      <c r="E2706" s="24">
        <f t="shared" si="46"/>
        <v>241822</v>
      </c>
      <c r="F2706" s="104">
        <v>11930</v>
      </c>
      <c r="G2706" s="104">
        <v>44638</v>
      </c>
      <c r="H2706" s="113">
        <v>194058.5</v>
      </c>
      <c r="I2706" s="113">
        <v>61185.5</v>
      </c>
      <c r="J2706" s="31">
        <v>311965</v>
      </c>
      <c r="K2706" s="32">
        <v>7200</v>
      </c>
      <c r="L2706" s="113">
        <v>0</v>
      </c>
      <c r="M2706" s="113">
        <v>24512.5</v>
      </c>
      <c r="N2706" s="31">
        <v>0</v>
      </c>
      <c r="O2706" s="32">
        <v>0</v>
      </c>
      <c r="P2706" s="113">
        <v>4800</v>
      </c>
      <c r="Q2706" s="113">
        <v>360</v>
      </c>
      <c r="R2706" s="31">
        <v>0</v>
      </c>
      <c r="S2706" s="32">
        <v>7600</v>
      </c>
      <c r="T2706" s="113">
        <v>60523</v>
      </c>
      <c r="U2706" s="113">
        <v>17680</v>
      </c>
      <c r="V2706" s="31">
        <v>0</v>
      </c>
      <c r="W2706" s="32">
        <v>0</v>
      </c>
      <c r="X2706" s="113">
        <v>0</v>
      </c>
      <c r="Y2706" s="113">
        <v>480</v>
      </c>
      <c r="Z2706" s="31">
        <v>69235</v>
      </c>
      <c r="AA2706" s="32">
        <v>66115</v>
      </c>
      <c r="AB2706" s="113">
        <v>0</v>
      </c>
      <c r="AC2706" s="113">
        <v>12051</v>
      </c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1703</v>
      </c>
      <c r="B2707" s="111" t="s">
        <v>439</v>
      </c>
      <c r="C2707" s="112" t="s">
        <v>1575</v>
      </c>
      <c r="D2707" s="21">
        <f t="shared" si="46"/>
        <v>156450</v>
      </c>
      <c r="E2707" s="24">
        <f t="shared" si="46"/>
        <v>55650</v>
      </c>
      <c r="F2707" s="104">
        <v>94300</v>
      </c>
      <c r="G2707" s="104">
        <v>0</v>
      </c>
      <c r="H2707" s="113">
        <v>0</v>
      </c>
      <c r="I2707" s="113">
        <v>4500</v>
      </c>
      <c r="J2707" s="31">
        <v>0</v>
      </c>
      <c r="K2707" s="32">
        <v>10600</v>
      </c>
      <c r="L2707" s="113">
        <v>0</v>
      </c>
      <c r="M2707" s="113">
        <v>7000</v>
      </c>
      <c r="N2707" s="31">
        <v>0</v>
      </c>
      <c r="O2707" s="32">
        <v>0</v>
      </c>
      <c r="P2707" s="113">
        <v>0</v>
      </c>
      <c r="Q2707" s="113">
        <v>0</v>
      </c>
      <c r="R2707" s="31">
        <v>0</v>
      </c>
      <c r="S2707" s="32">
        <v>0</v>
      </c>
      <c r="T2707" s="113">
        <v>30800</v>
      </c>
      <c r="U2707" s="113">
        <v>15300</v>
      </c>
      <c r="V2707" s="31">
        <v>0</v>
      </c>
      <c r="W2707" s="32">
        <v>4500</v>
      </c>
      <c r="X2707" s="113">
        <v>0</v>
      </c>
      <c r="Y2707" s="113">
        <v>0</v>
      </c>
      <c r="Z2707" s="31">
        <v>31114.49</v>
      </c>
      <c r="AA2707" s="32">
        <v>13750</v>
      </c>
      <c r="AB2707" s="113">
        <v>235.51</v>
      </c>
      <c r="AC2707" s="113">
        <v>0</v>
      </c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1703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1703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1703</v>
      </c>
      <c r="B2710" s="111" t="s">
        <v>1576</v>
      </c>
      <c r="C2710" s="112" t="s">
        <v>1577</v>
      </c>
      <c r="D2710" s="21">
        <f t="shared" si="46"/>
        <v>602609.4</v>
      </c>
      <c r="E2710" s="24">
        <f t="shared" si="46"/>
        <v>602609.4</v>
      </c>
      <c r="F2710" s="104"/>
      <c r="G2710" s="104"/>
      <c r="H2710" s="113"/>
      <c r="I2710" s="113"/>
      <c r="J2710" s="31"/>
      <c r="K2710" s="32"/>
      <c r="L2710" s="113">
        <v>216038.39999999999</v>
      </c>
      <c r="M2710" s="113">
        <v>216038.39999999999</v>
      </c>
      <c r="N2710" s="31"/>
      <c r="O2710" s="32"/>
      <c r="P2710" s="113"/>
      <c r="Q2710" s="113"/>
      <c r="R2710" s="31"/>
      <c r="S2710" s="32"/>
      <c r="T2710" s="113">
        <v>316571</v>
      </c>
      <c r="U2710" s="113">
        <v>316571</v>
      </c>
      <c r="V2710" s="31"/>
      <c r="W2710" s="32"/>
      <c r="X2710" s="113">
        <v>70000</v>
      </c>
      <c r="Y2710" s="113">
        <v>70000</v>
      </c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1703</v>
      </c>
      <c r="B2711" s="111" t="s">
        <v>444</v>
      </c>
      <c r="C2711" s="112" t="s">
        <v>445</v>
      </c>
      <c r="D2711" s="21">
        <f t="shared" si="46"/>
        <v>1279500</v>
      </c>
      <c r="E2711" s="24">
        <f t="shared" si="46"/>
        <v>1279500</v>
      </c>
      <c r="F2711" s="104"/>
      <c r="G2711" s="104"/>
      <c r="H2711" s="113">
        <v>41600</v>
      </c>
      <c r="I2711" s="113">
        <v>41600</v>
      </c>
      <c r="J2711" s="31">
        <v>192900</v>
      </c>
      <c r="K2711" s="32">
        <v>192900</v>
      </c>
      <c r="L2711" s="113"/>
      <c r="M2711" s="113"/>
      <c r="N2711" s="31"/>
      <c r="O2711" s="32"/>
      <c r="P2711" s="113">
        <v>0</v>
      </c>
      <c r="Q2711" s="113">
        <v>210000</v>
      </c>
      <c r="R2711" s="31">
        <v>0</v>
      </c>
      <c r="S2711" s="32">
        <v>0</v>
      </c>
      <c r="T2711" s="113">
        <v>450000</v>
      </c>
      <c r="U2711" s="113">
        <v>835000</v>
      </c>
      <c r="V2711" s="31">
        <v>595000</v>
      </c>
      <c r="W2711" s="32">
        <v>0</v>
      </c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1703</v>
      </c>
      <c r="B2712" s="111" t="s">
        <v>446</v>
      </c>
      <c r="C2712" s="112" t="s">
        <v>447</v>
      </c>
      <c r="D2712" s="21">
        <f t="shared" si="46"/>
        <v>1758678.55</v>
      </c>
      <c r="E2712" s="24">
        <f t="shared" si="46"/>
        <v>2176764.75</v>
      </c>
      <c r="F2712" s="104">
        <v>0</v>
      </c>
      <c r="G2712" s="104">
        <v>0</v>
      </c>
      <c r="H2712" s="105">
        <v>0</v>
      </c>
      <c r="I2712" s="105">
        <v>185379.25</v>
      </c>
      <c r="J2712" s="106">
        <v>608380.75</v>
      </c>
      <c r="K2712" s="107">
        <v>495359.5</v>
      </c>
      <c r="L2712" s="105">
        <v>0</v>
      </c>
      <c r="M2712" s="105">
        <v>0</v>
      </c>
      <c r="N2712" s="106">
        <v>0</v>
      </c>
      <c r="O2712" s="107">
        <v>757</v>
      </c>
      <c r="P2712" s="113">
        <v>535978.05000000005</v>
      </c>
      <c r="Q2712" s="113">
        <v>375299.75</v>
      </c>
      <c r="R2712" s="106"/>
      <c r="S2712" s="107"/>
      <c r="T2712" s="105">
        <v>0</v>
      </c>
      <c r="U2712" s="105">
        <v>285608.5</v>
      </c>
      <c r="V2712" s="106">
        <v>0</v>
      </c>
      <c r="W2712" s="107">
        <v>0</v>
      </c>
      <c r="X2712" s="105">
        <v>0</v>
      </c>
      <c r="Y2712" s="105">
        <v>533727.25</v>
      </c>
      <c r="Z2712" s="106">
        <v>614319.75</v>
      </c>
      <c r="AA2712" s="107">
        <v>112546.5</v>
      </c>
      <c r="AB2712" s="105">
        <v>0</v>
      </c>
      <c r="AC2712" s="105">
        <v>188087</v>
      </c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1703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1703</v>
      </c>
      <c r="B2714" s="111" t="s">
        <v>450</v>
      </c>
      <c r="C2714" s="112" t="s">
        <v>1578</v>
      </c>
      <c r="D2714" s="21">
        <f t="shared" si="46"/>
        <v>0</v>
      </c>
      <c r="E2714" s="24">
        <f t="shared" si="46"/>
        <v>0</v>
      </c>
      <c r="F2714" s="104"/>
      <c r="G2714" s="104"/>
      <c r="H2714" s="113"/>
      <c r="I2714" s="113"/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1703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1703</v>
      </c>
      <c r="B2716" s="111" t="s">
        <v>454</v>
      </c>
      <c r="C2716" s="112" t="s">
        <v>1579</v>
      </c>
      <c r="D2716" s="21">
        <f t="shared" si="46"/>
        <v>80087.649999999994</v>
      </c>
      <c r="E2716" s="24">
        <f t="shared" si="46"/>
        <v>68211.41</v>
      </c>
      <c r="F2716" s="104">
        <v>0</v>
      </c>
      <c r="G2716" s="104">
        <v>0</v>
      </c>
      <c r="H2716" s="105">
        <v>0</v>
      </c>
      <c r="I2716" s="105">
        <v>700</v>
      </c>
      <c r="J2716" s="106">
        <v>0</v>
      </c>
      <c r="K2716" s="107">
        <v>0</v>
      </c>
      <c r="L2716" s="105">
        <v>80087.649999999994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0</v>
      </c>
      <c r="T2716" s="105">
        <v>0</v>
      </c>
      <c r="U2716" s="105">
        <v>4221</v>
      </c>
      <c r="V2716" s="106">
        <v>0</v>
      </c>
      <c r="W2716" s="107">
        <v>0</v>
      </c>
      <c r="X2716" s="105">
        <v>0</v>
      </c>
      <c r="Y2716" s="105">
        <v>63290.41</v>
      </c>
      <c r="Z2716" s="106">
        <v>0</v>
      </c>
      <c r="AA2716" s="107">
        <v>0</v>
      </c>
      <c r="AB2716" s="105">
        <v>0</v>
      </c>
      <c r="AC2716" s="105">
        <v>0</v>
      </c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1703</v>
      </c>
      <c r="B2717" s="111" t="s">
        <v>456</v>
      </c>
      <c r="C2717" s="112" t="s">
        <v>1580</v>
      </c>
      <c r="D2717" s="21">
        <f t="shared" si="46"/>
        <v>0</v>
      </c>
      <c r="E2717" s="24">
        <f t="shared" si="46"/>
        <v>0</v>
      </c>
      <c r="F2717" s="104">
        <v>0</v>
      </c>
      <c r="G2717" s="104">
        <v>0</v>
      </c>
      <c r="H2717" s="105">
        <v>0</v>
      </c>
      <c r="I2717" s="105">
        <v>0</v>
      </c>
      <c r="J2717" s="106">
        <v>0</v>
      </c>
      <c r="K2717" s="107">
        <v>0</v>
      </c>
      <c r="L2717" s="105">
        <v>0</v>
      </c>
      <c r="M2717" s="105">
        <v>0</v>
      </c>
      <c r="N2717" s="106">
        <v>0</v>
      </c>
      <c r="O2717" s="107">
        <v>0</v>
      </c>
      <c r="P2717" s="105">
        <v>0</v>
      </c>
      <c r="Q2717" s="105">
        <v>0</v>
      </c>
      <c r="R2717" s="106">
        <v>0</v>
      </c>
      <c r="S2717" s="107">
        <v>0</v>
      </c>
      <c r="T2717" s="105">
        <v>0</v>
      </c>
      <c r="U2717" s="105">
        <v>0</v>
      </c>
      <c r="V2717" s="106">
        <v>0</v>
      </c>
      <c r="W2717" s="107">
        <v>0</v>
      </c>
      <c r="X2717" s="105">
        <v>0</v>
      </c>
      <c r="Y2717" s="105">
        <v>0</v>
      </c>
      <c r="Z2717" s="106">
        <v>0</v>
      </c>
      <c r="AA2717" s="107">
        <v>0</v>
      </c>
      <c r="AB2717" s="105">
        <v>0</v>
      </c>
      <c r="AC2717" s="105">
        <v>0</v>
      </c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1703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16038</v>
      </c>
      <c r="F2718" s="104">
        <v>0</v>
      </c>
      <c r="G2718" s="104">
        <v>0</v>
      </c>
      <c r="H2718" s="105">
        <v>0</v>
      </c>
      <c r="I2718" s="105">
        <v>470</v>
      </c>
      <c r="J2718" s="106">
        <v>0</v>
      </c>
      <c r="K2718" s="107">
        <v>0</v>
      </c>
      <c r="L2718" s="105">
        <v>0</v>
      </c>
      <c r="M2718" s="105">
        <v>0</v>
      </c>
      <c r="N2718" s="106">
        <v>0</v>
      </c>
      <c r="O2718" s="107">
        <v>983</v>
      </c>
      <c r="P2718" s="105">
        <v>0</v>
      </c>
      <c r="Q2718" s="105">
        <v>0</v>
      </c>
      <c r="R2718" s="106">
        <v>0</v>
      </c>
      <c r="S2718" s="107">
        <v>0</v>
      </c>
      <c r="T2718" s="105">
        <v>0</v>
      </c>
      <c r="U2718" s="105">
        <v>7490</v>
      </c>
      <c r="V2718" s="106">
        <v>0</v>
      </c>
      <c r="W2718" s="107">
        <v>0</v>
      </c>
      <c r="X2718" s="105">
        <v>0</v>
      </c>
      <c r="Y2718" s="105">
        <v>4230</v>
      </c>
      <c r="Z2718" s="106">
        <v>0</v>
      </c>
      <c r="AA2718" s="107">
        <v>0</v>
      </c>
      <c r="AB2718" s="105">
        <v>0</v>
      </c>
      <c r="AC2718" s="105">
        <v>2865</v>
      </c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1703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1703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1703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1703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1703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1703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1703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1703</v>
      </c>
      <c r="B2726" s="111" t="s">
        <v>474</v>
      </c>
      <c r="C2726" s="112" t="s">
        <v>475</v>
      </c>
      <c r="D2726" s="21">
        <f t="shared" si="46"/>
        <v>204025</v>
      </c>
      <c r="E2726" s="24">
        <f t="shared" si="46"/>
        <v>1350775</v>
      </c>
      <c r="F2726" s="104">
        <v>157900</v>
      </c>
      <c r="G2726" s="104">
        <v>0</v>
      </c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>
        <v>0</v>
      </c>
      <c r="AA2726" s="32">
        <v>46125</v>
      </c>
      <c r="AB2726" s="113">
        <v>46125</v>
      </c>
      <c r="AC2726" s="113">
        <v>1304650</v>
      </c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1703</v>
      </c>
      <c r="B2727" s="111" t="s">
        <v>476</v>
      </c>
      <c r="C2727" s="112" t="s">
        <v>477</v>
      </c>
      <c r="D2727" s="21">
        <f t="shared" si="46"/>
        <v>541612</v>
      </c>
      <c r="E2727" s="24">
        <f t="shared" si="46"/>
        <v>584865</v>
      </c>
      <c r="F2727" s="104">
        <v>0</v>
      </c>
      <c r="G2727" s="104">
        <v>30000</v>
      </c>
      <c r="H2727" s="113">
        <v>30000</v>
      </c>
      <c r="I2727" s="113">
        <v>59432</v>
      </c>
      <c r="J2727" s="31">
        <v>59432</v>
      </c>
      <c r="K2727" s="32">
        <v>10000</v>
      </c>
      <c r="L2727" s="113">
        <v>10000</v>
      </c>
      <c r="M2727" s="113">
        <v>51200</v>
      </c>
      <c r="N2727" s="31">
        <v>51200</v>
      </c>
      <c r="O2727" s="32">
        <v>42700</v>
      </c>
      <c r="P2727" s="113">
        <v>42700</v>
      </c>
      <c r="Q2727" s="113">
        <v>47950</v>
      </c>
      <c r="R2727" s="31">
        <v>47950</v>
      </c>
      <c r="S2727" s="32">
        <v>48150</v>
      </c>
      <c r="T2727" s="113">
        <v>48150</v>
      </c>
      <c r="U2727" s="113">
        <v>39200</v>
      </c>
      <c r="V2727" s="31">
        <v>39200</v>
      </c>
      <c r="W2727" s="32">
        <v>39900</v>
      </c>
      <c r="X2727" s="113">
        <v>39900</v>
      </c>
      <c r="Y2727" s="113">
        <v>32900</v>
      </c>
      <c r="Z2727" s="31">
        <v>32900</v>
      </c>
      <c r="AA2727" s="32">
        <v>140180</v>
      </c>
      <c r="AB2727" s="113">
        <v>140180</v>
      </c>
      <c r="AC2727" s="113">
        <v>43253</v>
      </c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1703</v>
      </c>
      <c r="B2728" s="111" t="s">
        <v>478</v>
      </c>
      <c r="C2728" s="112" t="s">
        <v>479</v>
      </c>
      <c r="D2728" s="21">
        <f t="shared" si="46"/>
        <v>3631987</v>
      </c>
      <c r="E2728" s="24">
        <f t="shared" si="46"/>
        <v>3579448</v>
      </c>
      <c r="F2728" s="104">
        <v>304049</v>
      </c>
      <c r="G2728" s="104">
        <v>312597</v>
      </c>
      <c r="H2728" s="113">
        <v>312597</v>
      </c>
      <c r="I2728" s="113">
        <v>347199</v>
      </c>
      <c r="J2728" s="31">
        <v>347199</v>
      </c>
      <c r="K2728" s="32">
        <v>328298</v>
      </c>
      <c r="L2728" s="113">
        <v>328298</v>
      </c>
      <c r="M2728" s="113">
        <v>328520</v>
      </c>
      <c r="N2728" s="31">
        <v>328520</v>
      </c>
      <c r="O2728" s="32">
        <v>266539</v>
      </c>
      <c r="P2728" s="113">
        <v>266539</v>
      </c>
      <c r="Q2728" s="113">
        <v>338409</v>
      </c>
      <c r="R2728" s="31">
        <v>338409</v>
      </c>
      <c r="S2728" s="32">
        <v>250952</v>
      </c>
      <c r="T2728" s="113">
        <v>250952</v>
      </c>
      <c r="U2728" s="113">
        <v>263438</v>
      </c>
      <c r="V2728" s="31">
        <v>263438</v>
      </c>
      <c r="W2728" s="32">
        <v>303213</v>
      </c>
      <c r="X2728" s="113">
        <v>303213</v>
      </c>
      <c r="Y2728" s="113">
        <v>296560</v>
      </c>
      <c r="Z2728" s="31">
        <v>296560</v>
      </c>
      <c r="AA2728" s="32">
        <v>292213</v>
      </c>
      <c r="AB2728" s="113">
        <v>292213</v>
      </c>
      <c r="AC2728" s="113">
        <v>251510</v>
      </c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1703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1703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1703</v>
      </c>
      <c r="B2731" s="111" t="s">
        <v>484</v>
      </c>
      <c r="C2731" s="112" t="s">
        <v>485</v>
      </c>
      <c r="D2731" s="21">
        <f t="shared" si="46"/>
        <v>1026000</v>
      </c>
      <c r="E2731" s="24">
        <f t="shared" si="46"/>
        <v>1026000</v>
      </c>
      <c r="F2731" s="104">
        <v>80000</v>
      </c>
      <c r="G2731" s="104">
        <v>75000</v>
      </c>
      <c r="H2731" s="113">
        <v>0</v>
      </c>
      <c r="I2731" s="113">
        <v>105000</v>
      </c>
      <c r="J2731" s="31">
        <v>180000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100000</v>
      </c>
      <c r="R2731" s="31">
        <v>100000</v>
      </c>
      <c r="S2731" s="32">
        <v>90000</v>
      </c>
      <c r="T2731" s="113">
        <v>90000</v>
      </c>
      <c r="U2731" s="113">
        <v>81000</v>
      </c>
      <c r="V2731" s="31">
        <v>81000</v>
      </c>
      <c r="W2731" s="32">
        <v>65000</v>
      </c>
      <c r="X2731" s="113">
        <v>65000</v>
      </c>
      <c r="Y2731" s="113">
        <v>85000</v>
      </c>
      <c r="Z2731" s="31">
        <v>85000</v>
      </c>
      <c r="AA2731" s="32">
        <v>75000</v>
      </c>
      <c r="AB2731" s="113">
        <v>75000</v>
      </c>
      <c r="AC2731" s="113">
        <v>80000</v>
      </c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1703</v>
      </c>
      <c r="B2732" s="111" t="s">
        <v>486</v>
      </c>
      <c r="C2732" s="112" t="s">
        <v>1581</v>
      </c>
      <c r="D2732" s="21">
        <f t="shared" si="46"/>
        <v>5880000</v>
      </c>
      <c r="E2732" s="24">
        <f t="shared" si="46"/>
        <v>5940000</v>
      </c>
      <c r="F2732" s="104">
        <v>490000</v>
      </c>
      <c r="G2732" s="104">
        <v>490000</v>
      </c>
      <c r="H2732" s="113">
        <v>490000</v>
      </c>
      <c r="I2732" s="113">
        <v>490000</v>
      </c>
      <c r="J2732" s="31">
        <v>490000</v>
      </c>
      <c r="K2732" s="32">
        <v>490000</v>
      </c>
      <c r="L2732" s="113">
        <v>490000</v>
      </c>
      <c r="M2732" s="113">
        <v>490000</v>
      </c>
      <c r="N2732" s="31">
        <v>490000</v>
      </c>
      <c r="O2732" s="32">
        <v>490000</v>
      </c>
      <c r="P2732" s="113">
        <v>490000</v>
      </c>
      <c r="Q2732" s="113">
        <v>490000</v>
      </c>
      <c r="R2732" s="31">
        <v>490000</v>
      </c>
      <c r="S2732" s="32">
        <v>490000</v>
      </c>
      <c r="T2732" s="113">
        <v>490000</v>
      </c>
      <c r="U2732" s="113">
        <v>490000</v>
      </c>
      <c r="V2732" s="31">
        <v>490000</v>
      </c>
      <c r="W2732" s="32">
        <v>490000</v>
      </c>
      <c r="X2732" s="113">
        <v>490000</v>
      </c>
      <c r="Y2732" s="113">
        <v>490000</v>
      </c>
      <c r="Z2732" s="31">
        <v>490000</v>
      </c>
      <c r="AA2732" s="32">
        <v>490000</v>
      </c>
      <c r="AB2732" s="113">
        <v>490000</v>
      </c>
      <c r="AC2732" s="113">
        <v>550000</v>
      </c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1703</v>
      </c>
      <c r="B2733" s="111" t="s">
        <v>488</v>
      </c>
      <c r="C2733" s="112" t="s">
        <v>489</v>
      </c>
      <c r="D2733" s="21">
        <f t="shared" si="46"/>
        <v>360000</v>
      </c>
      <c r="E2733" s="24">
        <f t="shared" si="46"/>
        <v>360000</v>
      </c>
      <c r="F2733" s="104">
        <v>30000</v>
      </c>
      <c r="G2733" s="104">
        <v>30000</v>
      </c>
      <c r="H2733" s="113">
        <v>30000</v>
      </c>
      <c r="I2733" s="113">
        <v>30000</v>
      </c>
      <c r="J2733" s="31">
        <v>30000</v>
      </c>
      <c r="K2733" s="32">
        <v>30000</v>
      </c>
      <c r="L2733" s="113">
        <v>30000</v>
      </c>
      <c r="M2733" s="113">
        <v>30000</v>
      </c>
      <c r="N2733" s="31">
        <v>30000</v>
      </c>
      <c r="O2733" s="32">
        <v>30000</v>
      </c>
      <c r="P2733" s="113">
        <v>30000</v>
      </c>
      <c r="Q2733" s="113">
        <v>30000</v>
      </c>
      <c r="R2733" s="31">
        <v>30000</v>
      </c>
      <c r="S2733" s="32">
        <v>30000</v>
      </c>
      <c r="T2733" s="113">
        <v>30000</v>
      </c>
      <c r="U2733" s="113">
        <v>30000</v>
      </c>
      <c r="V2733" s="31">
        <v>30000</v>
      </c>
      <c r="W2733" s="32">
        <v>30000</v>
      </c>
      <c r="X2733" s="113">
        <v>30000</v>
      </c>
      <c r="Y2733" s="113">
        <v>30000</v>
      </c>
      <c r="Z2733" s="31">
        <v>30000</v>
      </c>
      <c r="AA2733" s="32">
        <v>30000</v>
      </c>
      <c r="AB2733" s="113">
        <v>30000</v>
      </c>
      <c r="AC2733" s="113">
        <v>30000</v>
      </c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1703</v>
      </c>
      <c r="B2734" s="111" t="s">
        <v>490</v>
      </c>
      <c r="C2734" s="112" t="s">
        <v>1582</v>
      </c>
      <c r="D2734" s="21">
        <f t="shared" si="46"/>
        <v>197500</v>
      </c>
      <c r="E2734" s="24">
        <f t="shared" si="46"/>
        <v>189000</v>
      </c>
      <c r="F2734" s="104">
        <v>20000</v>
      </c>
      <c r="G2734" s="104">
        <v>6000</v>
      </c>
      <c r="H2734" s="113">
        <v>0</v>
      </c>
      <c r="I2734" s="113">
        <v>20000</v>
      </c>
      <c r="J2734" s="31">
        <v>26000</v>
      </c>
      <c r="K2734" s="32">
        <v>14000</v>
      </c>
      <c r="L2734" s="113">
        <v>14000</v>
      </c>
      <c r="M2734" s="113">
        <v>13500</v>
      </c>
      <c r="N2734" s="31">
        <v>13500</v>
      </c>
      <c r="O2734" s="32">
        <v>28500</v>
      </c>
      <c r="P2734" s="113">
        <v>28500</v>
      </c>
      <c r="Q2734" s="113">
        <v>19000</v>
      </c>
      <c r="R2734" s="31">
        <v>19000</v>
      </c>
      <c r="S2734" s="32">
        <v>21000</v>
      </c>
      <c r="T2734" s="113">
        <v>21000</v>
      </c>
      <c r="U2734" s="113">
        <v>21000</v>
      </c>
      <c r="V2734" s="31">
        <v>21000</v>
      </c>
      <c r="W2734" s="32">
        <v>11500</v>
      </c>
      <c r="X2734" s="113">
        <v>11500</v>
      </c>
      <c r="Y2734" s="113">
        <v>11500</v>
      </c>
      <c r="Z2734" s="31">
        <v>11500</v>
      </c>
      <c r="AA2734" s="32">
        <v>11500</v>
      </c>
      <c r="AB2734" s="113">
        <v>11500</v>
      </c>
      <c r="AC2734" s="113">
        <v>11500</v>
      </c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1703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1703</v>
      </c>
      <c r="B2736" s="111" t="s">
        <v>494</v>
      </c>
      <c r="C2736" s="112" t="s">
        <v>495</v>
      </c>
      <c r="D2736" s="21">
        <f t="shared" si="46"/>
        <v>7279400</v>
      </c>
      <c r="E2736" s="24">
        <f t="shared" si="46"/>
        <v>7312200</v>
      </c>
      <c r="F2736" s="104">
        <v>0</v>
      </c>
      <c r="G2736" s="104">
        <v>615500</v>
      </c>
      <c r="H2736" s="105">
        <v>1780500</v>
      </c>
      <c r="I2736" s="105">
        <v>605800</v>
      </c>
      <c r="J2736" s="106">
        <v>0</v>
      </c>
      <c r="K2736" s="107">
        <v>605200</v>
      </c>
      <c r="L2736" s="105">
        <v>605800</v>
      </c>
      <c r="M2736" s="105">
        <v>612700</v>
      </c>
      <c r="N2736" s="106">
        <v>0</v>
      </c>
      <c r="O2736" s="107">
        <v>610300</v>
      </c>
      <c r="P2736" s="113">
        <v>0</v>
      </c>
      <c r="Q2736" s="113">
        <v>610000</v>
      </c>
      <c r="R2736" s="106">
        <v>0</v>
      </c>
      <c r="S2736" s="107">
        <v>629000</v>
      </c>
      <c r="T2736" s="105">
        <v>605200</v>
      </c>
      <c r="U2736" s="105">
        <v>618000</v>
      </c>
      <c r="V2736" s="106">
        <v>0</v>
      </c>
      <c r="W2736" s="107">
        <v>605900</v>
      </c>
      <c r="X2736" s="105">
        <v>0</v>
      </c>
      <c r="Y2736" s="105">
        <v>602000</v>
      </c>
      <c r="Z2736" s="106">
        <v>4287900</v>
      </c>
      <c r="AA2736" s="107">
        <v>592400</v>
      </c>
      <c r="AB2736" s="105">
        <v>0</v>
      </c>
      <c r="AC2736" s="105">
        <v>605400</v>
      </c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1703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1703</v>
      </c>
      <c r="B2738" s="111" t="s">
        <v>498</v>
      </c>
      <c r="C2738" s="112" t="s">
        <v>461</v>
      </c>
      <c r="D2738" s="21">
        <f t="shared" si="46"/>
        <v>1996269.59</v>
      </c>
      <c r="E2738" s="24">
        <f t="shared" si="46"/>
        <v>1812600.0100000002</v>
      </c>
      <c r="F2738" s="104">
        <v>624256.78</v>
      </c>
      <c r="G2738" s="104">
        <v>157140</v>
      </c>
      <c r="H2738" s="105">
        <v>4000</v>
      </c>
      <c r="I2738" s="105">
        <v>107140</v>
      </c>
      <c r="J2738" s="106">
        <v>13885</v>
      </c>
      <c r="K2738" s="107">
        <v>115504.19</v>
      </c>
      <c r="L2738" s="105">
        <v>0</v>
      </c>
      <c r="M2738" s="105">
        <v>126937.12</v>
      </c>
      <c r="N2738" s="106">
        <v>483231.31</v>
      </c>
      <c r="O2738" s="107">
        <v>116874.84</v>
      </c>
      <c r="P2738" s="105">
        <v>8000</v>
      </c>
      <c r="Q2738" s="105">
        <v>210495.3</v>
      </c>
      <c r="R2738" s="106">
        <v>320160.14</v>
      </c>
      <c r="S2738" s="107">
        <v>207961.46</v>
      </c>
      <c r="T2738" s="105">
        <v>16025</v>
      </c>
      <c r="U2738" s="105">
        <v>57140</v>
      </c>
      <c r="V2738" s="106">
        <v>0</v>
      </c>
      <c r="W2738" s="107">
        <v>212535.38</v>
      </c>
      <c r="X2738" s="105">
        <v>30789.040000000001</v>
      </c>
      <c r="Y2738" s="105">
        <v>229798.34</v>
      </c>
      <c r="Z2738" s="106">
        <v>435032.8</v>
      </c>
      <c r="AA2738" s="107">
        <v>149821.6</v>
      </c>
      <c r="AB2738" s="105">
        <v>60889.52</v>
      </c>
      <c r="AC2738" s="105">
        <v>121251.78</v>
      </c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1703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1703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1703</v>
      </c>
      <c r="B2741" s="111" t="s">
        <v>503</v>
      </c>
      <c r="C2741" s="112" t="s">
        <v>504</v>
      </c>
      <c r="D2741" s="21">
        <f t="shared" si="46"/>
        <v>43567.17</v>
      </c>
      <c r="E2741" s="24">
        <f t="shared" si="46"/>
        <v>87116</v>
      </c>
      <c r="F2741" s="104">
        <v>1571.06</v>
      </c>
      <c r="G2741" s="104">
        <v>0</v>
      </c>
      <c r="H2741" s="105">
        <v>1571.06</v>
      </c>
      <c r="I2741" s="105">
        <v>0</v>
      </c>
      <c r="J2741" s="106">
        <v>1571.02</v>
      </c>
      <c r="K2741" s="107">
        <v>0</v>
      </c>
      <c r="L2741" s="105">
        <v>2104.25</v>
      </c>
      <c r="M2741" s="105">
        <v>14624</v>
      </c>
      <c r="N2741" s="106">
        <v>4084.67</v>
      </c>
      <c r="O2741" s="107">
        <v>47528</v>
      </c>
      <c r="P2741" s="105">
        <v>4339.3500000000004</v>
      </c>
      <c r="Q2741" s="105">
        <v>9140</v>
      </c>
      <c r="R2741" s="106">
        <v>4720.12</v>
      </c>
      <c r="S2741" s="107">
        <v>9140</v>
      </c>
      <c r="T2741" s="105">
        <v>4467.82</v>
      </c>
      <c r="U2741" s="105">
        <v>0</v>
      </c>
      <c r="V2741" s="106">
        <v>4746.37</v>
      </c>
      <c r="W2741" s="107">
        <v>5770</v>
      </c>
      <c r="X2741" s="105">
        <v>4746.37</v>
      </c>
      <c r="Y2741" s="105">
        <v>0</v>
      </c>
      <c r="Z2741" s="106">
        <v>4822.54</v>
      </c>
      <c r="AA2741" s="107">
        <v>914</v>
      </c>
      <c r="AB2741" s="105">
        <v>4822.54</v>
      </c>
      <c r="AC2741" s="105">
        <v>0</v>
      </c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1703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1703</v>
      </c>
      <c r="B2743" s="111" t="s">
        <v>507</v>
      </c>
      <c r="C2743" s="112" t="s">
        <v>508</v>
      </c>
      <c r="D2743" s="21">
        <f t="shared" si="46"/>
        <v>450100</v>
      </c>
      <c r="E2743" s="24">
        <f t="shared" si="46"/>
        <v>525390</v>
      </c>
      <c r="F2743" s="104">
        <v>115600</v>
      </c>
      <c r="G2743" s="104">
        <v>0</v>
      </c>
      <c r="H2743" s="105">
        <v>58800</v>
      </c>
      <c r="I2743" s="105">
        <v>0</v>
      </c>
      <c r="J2743" s="106">
        <v>0</v>
      </c>
      <c r="K2743" s="107">
        <v>0</v>
      </c>
      <c r="L2743" s="105">
        <v>0</v>
      </c>
      <c r="M2743" s="105">
        <v>0</v>
      </c>
      <c r="N2743" s="106">
        <v>43500</v>
      </c>
      <c r="O2743" s="107">
        <v>0</v>
      </c>
      <c r="P2743" s="113">
        <v>33400</v>
      </c>
      <c r="Q2743" s="113">
        <v>194290</v>
      </c>
      <c r="R2743" s="106">
        <v>22500</v>
      </c>
      <c r="S2743" s="107">
        <v>49100</v>
      </c>
      <c r="T2743" s="105">
        <v>53800</v>
      </c>
      <c r="U2743" s="105">
        <v>66000</v>
      </c>
      <c r="V2743" s="106">
        <v>0</v>
      </c>
      <c r="W2743" s="107">
        <v>0</v>
      </c>
      <c r="X2743" s="105">
        <v>0</v>
      </c>
      <c r="Y2743" s="105">
        <v>0</v>
      </c>
      <c r="Z2743" s="106">
        <v>33000</v>
      </c>
      <c r="AA2743" s="107">
        <v>0</v>
      </c>
      <c r="AB2743" s="105">
        <v>89500</v>
      </c>
      <c r="AC2743" s="105">
        <v>216000</v>
      </c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1703</v>
      </c>
      <c r="B2744" s="111" t="s">
        <v>509</v>
      </c>
      <c r="C2744" s="112" t="s">
        <v>510</v>
      </c>
      <c r="D2744" s="21">
        <f t="shared" si="46"/>
        <v>112795</v>
      </c>
      <c r="E2744" s="24">
        <f t="shared" si="46"/>
        <v>62705.2</v>
      </c>
      <c r="F2744" s="104">
        <v>0</v>
      </c>
      <c r="G2744" s="104">
        <v>62705.2</v>
      </c>
      <c r="H2744" s="105">
        <v>18310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20370</v>
      </c>
      <c r="O2744" s="107">
        <v>0</v>
      </c>
      <c r="P2744" s="105">
        <v>5250</v>
      </c>
      <c r="Q2744" s="105">
        <v>0</v>
      </c>
      <c r="R2744" s="106">
        <v>0</v>
      </c>
      <c r="S2744" s="107">
        <v>0</v>
      </c>
      <c r="T2744" s="105">
        <v>68865</v>
      </c>
      <c r="U2744" s="105">
        <v>0</v>
      </c>
      <c r="V2744" s="106">
        <v>0</v>
      </c>
      <c r="W2744" s="107">
        <v>0</v>
      </c>
      <c r="X2744" s="105">
        <v>0</v>
      </c>
      <c r="Y2744" s="105">
        <v>0</v>
      </c>
      <c r="Z2744" s="106">
        <v>0</v>
      </c>
      <c r="AA2744" s="107">
        <v>0</v>
      </c>
      <c r="AB2744" s="105">
        <v>0</v>
      </c>
      <c r="AC2744" s="105">
        <v>0</v>
      </c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1703</v>
      </c>
      <c r="B2745" s="111" t="s">
        <v>511</v>
      </c>
      <c r="C2745" s="112" t="s">
        <v>512</v>
      </c>
      <c r="D2745" s="21">
        <f t="shared" si="46"/>
        <v>145546.13</v>
      </c>
      <c r="E2745" s="24">
        <f t="shared" si="46"/>
        <v>161409.46999999997</v>
      </c>
      <c r="F2745" s="104"/>
      <c r="G2745" s="104"/>
      <c r="H2745" s="105"/>
      <c r="I2745" s="105"/>
      <c r="J2745" s="106">
        <v>0</v>
      </c>
      <c r="K2745" s="107">
        <v>48392.3</v>
      </c>
      <c r="L2745" s="105">
        <v>0</v>
      </c>
      <c r="M2745" s="105">
        <v>0</v>
      </c>
      <c r="N2745" s="106">
        <v>0</v>
      </c>
      <c r="O2745" s="107">
        <v>32261.54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24253.34</v>
      </c>
      <c r="V2745" s="106">
        <v>0</v>
      </c>
      <c r="W2745" s="107">
        <v>16168.9</v>
      </c>
      <c r="X2745" s="105">
        <v>0</v>
      </c>
      <c r="Y2745" s="105">
        <v>16082.18</v>
      </c>
      <c r="Z2745" s="106">
        <v>0</v>
      </c>
      <c r="AA2745" s="107">
        <v>8387.8700000000008</v>
      </c>
      <c r="AB2745" s="105">
        <v>145546.13</v>
      </c>
      <c r="AC2745" s="105">
        <v>15863.34</v>
      </c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1703</v>
      </c>
      <c r="B2746" s="111" t="s">
        <v>513</v>
      </c>
      <c r="C2746" s="112" t="s">
        <v>514</v>
      </c>
      <c r="D2746" s="21">
        <f t="shared" si="46"/>
        <v>1137.46</v>
      </c>
      <c r="E2746" s="24">
        <f t="shared" si="46"/>
        <v>516.22</v>
      </c>
      <c r="F2746" s="104">
        <v>0</v>
      </c>
      <c r="G2746" s="104">
        <v>0</v>
      </c>
      <c r="H2746" s="113">
        <v>0</v>
      </c>
      <c r="I2746" s="113">
        <v>0</v>
      </c>
      <c r="J2746" s="31">
        <v>0</v>
      </c>
      <c r="K2746" s="32">
        <v>208.41</v>
      </c>
      <c r="L2746" s="113">
        <v>829.65</v>
      </c>
      <c r="M2746" s="113">
        <v>0</v>
      </c>
      <c r="N2746" s="31"/>
      <c r="O2746" s="32"/>
      <c r="P2746" s="105"/>
      <c r="Q2746" s="105"/>
      <c r="R2746" s="31"/>
      <c r="S2746" s="32"/>
      <c r="T2746" s="113"/>
      <c r="U2746" s="113"/>
      <c r="V2746" s="31">
        <v>0</v>
      </c>
      <c r="W2746" s="32">
        <v>307.81</v>
      </c>
      <c r="X2746" s="113">
        <v>307.81</v>
      </c>
      <c r="Y2746" s="113">
        <v>0</v>
      </c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1703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1703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1703</v>
      </c>
      <c r="B2749" s="111" t="s">
        <v>519</v>
      </c>
      <c r="C2749" s="112" t="s">
        <v>520</v>
      </c>
      <c r="D2749" s="21">
        <f t="shared" si="46"/>
        <v>618023.31999999995</v>
      </c>
      <c r="E2749" s="24">
        <f t="shared" si="46"/>
        <v>611249.3600000001</v>
      </c>
      <c r="F2749" s="104">
        <v>64421.61</v>
      </c>
      <c r="G2749" s="104">
        <v>52494.86</v>
      </c>
      <c r="H2749" s="113">
        <v>51984.86</v>
      </c>
      <c r="I2749" s="113">
        <v>47918.55</v>
      </c>
      <c r="J2749" s="31">
        <v>48878.55</v>
      </c>
      <c r="K2749" s="32">
        <v>54704.15</v>
      </c>
      <c r="L2749" s="113">
        <v>54704.15</v>
      </c>
      <c r="M2749" s="113">
        <v>66858.740000000005</v>
      </c>
      <c r="N2749" s="31">
        <v>66858.740000000005</v>
      </c>
      <c r="O2749" s="32">
        <v>45157.52</v>
      </c>
      <c r="P2749" s="113">
        <v>45157.52</v>
      </c>
      <c r="Q2749" s="113">
        <v>66182.83</v>
      </c>
      <c r="R2749" s="31">
        <v>66182.83</v>
      </c>
      <c r="S2749" s="32">
        <v>39908.67</v>
      </c>
      <c r="T2749" s="113">
        <v>39908.67</v>
      </c>
      <c r="U2749" s="113">
        <v>52706.9</v>
      </c>
      <c r="V2749" s="31">
        <v>52706.9</v>
      </c>
      <c r="W2749" s="32">
        <v>48361.32</v>
      </c>
      <c r="X2749" s="113">
        <v>48361.32</v>
      </c>
      <c r="Y2749" s="113">
        <v>42371.06</v>
      </c>
      <c r="Z2749" s="31">
        <v>42371.06</v>
      </c>
      <c r="AA2749" s="32">
        <v>36487.11</v>
      </c>
      <c r="AB2749" s="113">
        <v>36487.11</v>
      </c>
      <c r="AC2749" s="113">
        <v>58097.65</v>
      </c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1703</v>
      </c>
      <c r="B2750" s="111" t="s">
        <v>521</v>
      </c>
      <c r="C2750" s="112" t="s">
        <v>1583</v>
      </c>
      <c r="D2750" s="21">
        <f t="shared" si="46"/>
        <v>59872.400000000009</v>
      </c>
      <c r="E2750" s="24">
        <f t="shared" si="46"/>
        <v>59872.400000000009</v>
      </c>
      <c r="F2750" s="104">
        <v>4900.8</v>
      </c>
      <c r="G2750" s="104">
        <v>4900.8</v>
      </c>
      <c r="H2750" s="105">
        <v>5093.2</v>
      </c>
      <c r="I2750" s="105">
        <v>5093.2</v>
      </c>
      <c r="J2750" s="106">
        <v>5093.2</v>
      </c>
      <c r="K2750" s="107">
        <v>5093.2</v>
      </c>
      <c r="L2750" s="105">
        <v>5093.2</v>
      </c>
      <c r="M2750" s="105">
        <v>5093.2</v>
      </c>
      <c r="N2750" s="106">
        <v>5093.2</v>
      </c>
      <c r="O2750" s="107">
        <v>5093.2</v>
      </c>
      <c r="P2750" s="113">
        <v>5093.2</v>
      </c>
      <c r="Q2750" s="113">
        <v>5093.2</v>
      </c>
      <c r="R2750" s="106">
        <v>5093.2</v>
      </c>
      <c r="S2750" s="107">
        <v>5093.2</v>
      </c>
      <c r="T2750" s="105">
        <v>5093.2</v>
      </c>
      <c r="U2750" s="105">
        <v>5093.2</v>
      </c>
      <c r="V2750" s="106">
        <v>4829.8</v>
      </c>
      <c r="W2750" s="107">
        <v>4829.8</v>
      </c>
      <c r="X2750" s="105">
        <v>4829.8</v>
      </c>
      <c r="Y2750" s="105">
        <v>4829.8</v>
      </c>
      <c r="Z2750" s="106">
        <v>4829.8</v>
      </c>
      <c r="AA2750" s="107">
        <v>4829.8</v>
      </c>
      <c r="AB2750" s="105">
        <v>4829.8</v>
      </c>
      <c r="AC2750" s="105">
        <v>4829.8</v>
      </c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1703</v>
      </c>
      <c r="B2751" s="111" t="s">
        <v>522</v>
      </c>
      <c r="C2751" s="112" t="s">
        <v>1584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1703</v>
      </c>
      <c r="B2752" s="111" t="s">
        <v>523</v>
      </c>
      <c r="C2752" s="112" t="s">
        <v>1665</v>
      </c>
      <c r="D2752" s="21">
        <f t="shared" si="46"/>
        <v>305753</v>
      </c>
      <c r="E2752" s="24">
        <f t="shared" si="46"/>
        <v>307961</v>
      </c>
      <c r="F2752" s="104">
        <v>18435</v>
      </c>
      <c r="G2752" s="104">
        <v>18691</v>
      </c>
      <c r="H2752" s="105">
        <v>18882</v>
      </c>
      <c r="I2752" s="105">
        <v>19290</v>
      </c>
      <c r="J2752" s="106">
        <v>20066</v>
      </c>
      <c r="K2752" s="107">
        <v>39551</v>
      </c>
      <c r="L2752" s="105">
        <v>50338</v>
      </c>
      <c r="M2752" s="105">
        <v>36671</v>
      </c>
      <c r="N2752" s="106">
        <v>30081</v>
      </c>
      <c r="O2752" s="107">
        <v>14105</v>
      </c>
      <c r="P2752" s="105">
        <v>4637</v>
      </c>
      <c r="Q2752" s="105">
        <v>4676</v>
      </c>
      <c r="R2752" s="106">
        <v>4961</v>
      </c>
      <c r="S2752" s="107">
        <v>33769</v>
      </c>
      <c r="T2752" s="105">
        <v>46563</v>
      </c>
      <c r="U2752" s="105">
        <v>44446</v>
      </c>
      <c r="V2752" s="106">
        <v>44573</v>
      </c>
      <c r="W2752" s="107">
        <v>28726</v>
      </c>
      <c r="X2752" s="105">
        <v>22256</v>
      </c>
      <c r="Y2752" s="105">
        <v>22268</v>
      </c>
      <c r="Z2752" s="106">
        <v>21988</v>
      </c>
      <c r="AA2752" s="107">
        <v>21379</v>
      </c>
      <c r="AB2752" s="105">
        <v>22973</v>
      </c>
      <c r="AC2752" s="105">
        <v>24389</v>
      </c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1703</v>
      </c>
      <c r="B2753" s="111" t="s">
        <v>524</v>
      </c>
      <c r="C2753" s="112" t="s">
        <v>525</v>
      </c>
      <c r="D2753" s="21">
        <f t="shared" si="46"/>
        <v>20959059.910000004</v>
      </c>
      <c r="E2753" s="24">
        <f t="shared" si="46"/>
        <v>20959059.910000004</v>
      </c>
      <c r="F2753" s="104"/>
      <c r="G2753" s="104"/>
      <c r="H2753" s="105">
        <v>10474371.960000001</v>
      </c>
      <c r="I2753" s="105">
        <v>10474371.960000001</v>
      </c>
      <c r="J2753" s="106"/>
      <c r="K2753" s="107"/>
      <c r="L2753" s="105">
        <v>4956482.1500000004</v>
      </c>
      <c r="M2753" s="105">
        <v>4956482.1500000004</v>
      </c>
      <c r="N2753" s="106">
        <v>4956482.13</v>
      </c>
      <c r="O2753" s="107">
        <v>4956482.13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>
        <v>571723.67000000004</v>
      </c>
      <c r="AC2753" s="105">
        <v>571723.67000000004</v>
      </c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1703</v>
      </c>
      <c r="B2754" s="111" t="s">
        <v>526</v>
      </c>
      <c r="C2754" s="112" t="s">
        <v>527</v>
      </c>
      <c r="D2754" s="21">
        <f t="shared" si="46"/>
        <v>2070978.6400000001</v>
      </c>
      <c r="E2754" s="24">
        <f t="shared" si="46"/>
        <v>2070978.64</v>
      </c>
      <c r="F2754" s="104"/>
      <c r="G2754" s="104"/>
      <c r="H2754" s="105"/>
      <c r="I2754" s="105"/>
      <c r="J2754" s="106">
        <v>1042245.59</v>
      </c>
      <c r="K2754" s="107">
        <v>2070978.64</v>
      </c>
      <c r="L2754" s="105">
        <v>856433.05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>
        <v>172300</v>
      </c>
      <c r="U2754" s="105">
        <v>0</v>
      </c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1703</v>
      </c>
      <c r="B2755" s="111" t="s">
        <v>528</v>
      </c>
      <c r="C2755" s="112" t="s">
        <v>529</v>
      </c>
      <c r="D2755" s="21">
        <f t="shared" si="46"/>
        <v>1000000</v>
      </c>
      <c r="E2755" s="24">
        <f t="shared" si="46"/>
        <v>1000000</v>
      </c>
      <c r="F2755" s="104"/>
      <c r="G2755" s="104"/>
      <c r="H2755" s="105">
        <v>200767.32</v>
      </c>
      <c r="I2755" s="105">
        <v>500000</v>
      </c>
      <c r="J2755" s="106">
        <v>75367.92</v>
      </c>
      <c r="K2755" s="107">
        <v>0</v>
      </c>
      <c r="L2755" s="105">
        <v>67359.41</v>
      </c>
      <c r="M2755" s="105">
        <v>250000</v>
      </c>
      <c r="N2755" s="106">
        <v>53003.23</v>
      </c>
      <c r="O2755" s="107">
        <v>250000</v>
      </c>
      <c r="P2755" s="105">
        <v>48100.24</v>
      </c>
      <c r="Q2755" s="105">
        <v>0</v>
      </c>
      <c r="R2755" s="106">
        <v>66565.06</v>
      </c>
      <c r="S2755" s="107">
        <v>0</v>
      </c>
      <c r="T2755" s="105">
        <v>53241.81</v>
      </c>
      <c r="U2755" s="105">
        <v>0</v>
      </c>
      <c r="V2755" s="106">
        <v>64431.78</v>
      </c>
      <c r="W2755" s="107">
        <v>0</v>
      </c>
      <c r="X2755" s="105">
        <v>67121.2</v>
      </c>
      <c r="Y2755" s="105">
        <v>0</v>
      </c>
      <c r="Z2755" s="106">
        <v>72662.03</v>
      </c>
      <c r="AA2755" s="107">
        <v>0</v>
      </c>
      <c r="AB2755" s="105">
        <v>231380</v>
      </c>
      <c r="AC2755" s="105">
        <v>0</v>
      </c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1703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2169745</v>
      </c>
      <c r="E2756" s="24">
        <f t="shared" si="47"/>
        <v>2169745</v>
      </c>
      <c r="F2756" s="104"/>
      <c r="G2756" s="104"/>
      <c r="H2756" s="105">
        <v>716745</v>
      </c>
      <c r="I2756" s="105">
        <v>1600000</v>
      </c>
      <c r="J2756" s="106">
        <v>453000</v>
      </c>
      <c r="K2756" s="107">
        <v>0</v>
      </c>
      <c r="L2756" s="105">
        <v>0</v>
      </c>
      <c r="M2756" s="105">
        <v>69745</v>
      </c>
      <c r="N2756" s="106">
        <v>0</v>
      </c>
      <c r="O2756" s="107">
        <v>500000</v>
      </c>
      <c r="P2756" s="105">
        <v>0</v>
      </c>
      <c r="Q2756" s="105">
        <v>0</v>
      </c>
      <c r="R2756" s="106">
        <v>453000</v>
      </c>
      <c r="S2756" s="107">
        <v>0</v>
      </c>
      <c r="T2756" s="105">
        <v>0</v>
      </c>
      <c r="U2756" s="105">
        <v>0</v>
      </c>
      <c r="V2756" s="106">
        <v>0</v>
      </c>
      <c r="W2756" s="107">
        <v>0</v>
      </c>
      <c r="X2756" s="105">
        <v>453000</v>
      </c>
      <c r="Y2756" s="105">
        <v>0</v>
      </c>
      <c r="Z2756" s="106">
        <v>0</v>
      </c>
      <c r="AA2756" s="107">
        <v>0</v>
      </c>
      <c r="AB2756" s="105">
        <v>94000</v>
      </c>
      <c r="AC2756" s="105">
        <v>0</v>
      </c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1703</v>
      </c>
      <c r="B2757" s="111" t="s">
        <v>532</v>
      </c>
      <c r="C2757" s="112" t="s">
        <v>533</v>
      </c>
      <c r="D2757" s="21">
        <f t="shared" si="47"/>
        <v>3654108.73</v>
      </c>
      <c r="E2757" s="24">
        <f t="shared" si="47"/>
        <v>3654108.7300000004</v>
      </c>
      <c r="F2757" s="104">
        <v>156400</v>
      </c>
      <c r="G2757" s="104">
        <v>234600</v>
      </c>
      <c r="H2757" s="105">
        <v>78200</v>
      </c>
      <c r="I2757" s="105">
        <v>1778938.62</v>
      </c>
      <c r="J2757" s="106">
        <v>1524771.62</v>
      </c>
      <c r="K2757" s="107">
        <v>328292.39</v>
      </c>
      <c r="L2757" s="105">
        <v>779813</v>
      </c>
      <c r="M2757" s="105">
        <v>874851.72</v>
      </c>
      <c r="N2757" s="106">
        <v>0</v>
      </c>
      <c r="O2757" s="107">
        <v>437426</v>
      </c>
      <c r="P2757" s="105">
        <v>0</v>
      </c>
      <c r="Q2757" s="105">
        <v>0</v>
      </c>
      <c r="R2757" s="106">
        <v>239100</v>
      </c>
      <c r="S2757" s="107">
        <v>0</v>
      </c>
      <c r="T2757" s="105">
        <v>0</v>
      </c>
      <c r="U2757" s="105">
        <v>0</v>
      </c>
      <c r="V2757" s="106">
        <v>0</v>
      </c>
      <c r="W2757" s="107">
        <v>0</v>
      </c>
      <c r="X2757" s="105">
        <v>268160</v>
      </c>
      <c r="Y2757" s="105">
        <v>0</v>
      </c>
      <c r="Z2757" s="106">
        <v>230100</v>
      </c>
      <c r="AA2757" s="107">
        <v>0</v>
      </c>
      <c r="AB2757" s="105">
        <v>377564.11</v>
      </c>
      <c r="AC2757" s="105">
        <v>0</v>
      </c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1703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1703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1703</v>
      </c>
      <c r="B2760" s="111" t="s">
        <v>538</v>
      </c>
      <c r="C2760" s="112" t="s">
        <v>1666</v>
      </c>
      <c r="D2760" s="21">
        <f t="shared" si="47"/>
        <v>870</v>
      </c>
      <c r="E2760" s="24">
        <f t="shared" si="47"/>
        <v>12220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30</v>
      </c>
      <c r="K2760" s="107">
        <v>0</v>
      </c>
      <c r="L2760" s="105">
        <v>0</v>
      </c>
      <c r="M2760" s="105">
        <v>2080</v>
      </c>
      <c r="N2760" s="106">
        <v>620</v>
      </c>
      <c r="O2760" s="107">
        <v>6760</v>
      </c>
      <c r="P2760" s="105">
        <v>60</v>
      </c>
      <c r="Q2760" s="105">
        <v>1300</v>
      </c>
      <c r="R2760" s="106">
        <v>160</v>
      </c>
      <c r="S2760" s="107">
        <v>1300</v>
      </c>
      <c r="T2760" s="105">
        <v>0</v>
      </c>
      <c r="U2760" s="105">
        <v>0</v>
      </c>
      <c r="V2760" s="106">
        <v>0</v>
      </c>
      <c r="W2760" s="107">
        <v>650</v>
      </c>
      <c r="X2760" s="105">
        <v>0</v>
      </c>
      <c r="Y2760" s="105">
        <v>0</v>
      </c>
      <c r="Z2760" s="106">
        <v>0</v>
      </c>
      <c r="AA2760" s="107">
        <v>130</v>
      </c>
      <c r="AB2760" s="105">
        <v>0</v>
      </c>
      <c r="AC2760" s="105">
        <v>0</v>
      </c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1703</v>
      </c>
      <c r="B2761" s="111" t="s">
        <v>539</v>
      </c>
      <c r="C2761" s="112" t="s">
        <v>540</v>
      </c>
      <c r="D2761" s="21">
        <f t="shared" si="47"/>
        <v>30450</v>
      </c>
      <c r="E2761" s="24">
        <f t="shared" si="47"/>
        <v>32900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1050</v>
      </c>
      <c r="K2761" s="107">
        <v>0</v>
      </c>
      <c r="L2761" s="105">
        <v>0</v>
      </c>
      <c r="M2761" s="105">
        <v>5600</v>
      </c>
      <c r="N2761" s="106">
        <v>21700</v>
      </c>
      <c r="O2761" s="107">
        <v>18200</v>
      </c>
      <c r="P2761" s="105">
        <v>2100</v>
      </c>
      <c r="Q2761" s="105">
        <v>3500</v>
      </c>
      <c r="R2761" s="106">
        <v>5600</v>
      </c>
      <c r="S2761" s="107">
        <v>3500</v>
      </c>
      <c r="T2761" s="105">
        <v>0</v>
      </c>
      <c r="U2761" s="105">
        <v>0</v>
      </c>
      <c r="V2761" s="106">
        <v>0</v>
      </c>
      <c r="W2761" s="107">
        <v>1750</v>
      </c>
      <c r="X2761" s="105">
        <v>0</v>
      </c>
      <c r="Y2761" s="105">
        <v>0</v>
      </c>
      <c r="Z2761" s="106">
        <v>0</v>
      </c>
      <c r="AA2761" s="107">
        <v>350</v>
      </c>
      <c r="AB2761" s="105">
        <v>0</v>
      </c>
      <c r="AC2761" s="105">
        <v>0</v>
      </c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1703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19364</v>
      </c>
      <c r="F2762" s="104">
        <v>0</v>
      </c>
      <c r="G2762" s="104">
        <v>0</v>
      </c>
      <c r="H2762" s="113">
        <v>0</v>
      </c>
      <c r="I2762" s="113">
        <v>0</v>
      </c>
      <c r="J2762" s="31">
        <v>0</v>
      </c>
      <c r="K2762" s="32">
        <v>0</v>
      </c>
      <c r="L2762" s="113">
        <v>0</v>
      </c>
      <c r="M2762" s="113">
        <v>3296</v>
      </c>
      <c r="N2762" s="31">
        <v>0</v>
      </c>
      <c r="O2762" s="32">
        <v>10712</v>
      </c>
      <c r="P2762" s="105">
        <v>0</v>
      </c>
      <c r="Q2762" s="105">
        <v>2060</v>
      </c>
      <c r="R2762" s="31">
        <v>0</v>
      </c>
      <c r="S2762" s="32">
        <v>2060</v>
      </c>
      <c r="T2762" s="113">
        <v>0</v>
      </c>
      <c r="U2762" s="113">
        <v>0</v>
      </c>
      <c r="V2762" s="31">
        <v>0</v>
      </c>
      <c r="W2762" s="32">
        <v>1030</v>
      </c>
      <c r="X2762" s="113">
        <v>0</v>
      </c>
      <c r="Y2762" s="113">
        <v>0</v>
      </c>
      <c r="Z2762" s="31">
        <v>0</v>
      </c>
      <c r="AA2762" s="32">
        <v>206</v>
      </c>
      <c r="AB2762" s="113">
        <v>0</v>
      </c>
      <c r="AC2762" s="113">
        <v>0</v>
      </c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1703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1703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1703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1703</v>
      </c>
      <c r="B2766" s="111" t="s">
        <v>549</v>
      </c>
      <c r="C2766" s="112" t="s">
        <v>550</v>
      </c>
      <c r="D2766" s="21">
        <f t="shared" si="47"/>
        <v>503875</v>
      </c>
      <c r="E2766" s="24">
        <f t="shared" si="47"/>
        <v>64578.55</v>
      </c>
      <c r="F2766" s="104">
        <v>0</v>
      </c>
      <c r="G2766" s="104">
        <v>0</v>
      </c>
      <c r="H2766" s="105">
        <v>0</v>
      </c>
      <c r="I2766" s="105">
        <v>21500</v>
      </c>
      <c r="J2766" s="106">
        <v>47500</v>
      </c>
      <c r="K2766" s="107">
        <v>0</v>
      </c>
      <c r="L2766" s="105">
        <v>0</v>
      </c>
      <c r="M2766" s="105">
        <v>27250</v>
      </c>
      <c r="N2766" s="106">
        <v>235000</v>
      </c>
      <c r="O2766" s="107">
        <v>0</v>
      </c>
      <c r="P2766" s="105">
        <v>205000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15828.55</v>
      </c>
      <c r="V2766" s="106">
        <v>0</v>
      </c>
      <c r="W2766" s="107">
        <v>0</v>
      </c>
      <c r="X2766" s="105">
        <v>16375</v>
      </c>
      <c r="Y2766" s="105">
        <v>0</v>
      </c>
      <c r="Z2766" s="106">
        <v>0</v>
      </c>
      <c r="AA2766" s="107">
        <v>0</v>
      </c>
      <c r="AB2766" s="105">
        <v>0</v>
      </c>
      <c r="AC2766" s="105">
        <v>0</v>
      </c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1703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1703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1703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1703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1703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1703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1703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1703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1703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1703</v>
      </c>
      <c r="B2776" s="111" t="s">
        <v>569</v>
      </c>
      <c r="C2776" s="112" t="s">
        <v>570</v>
      </c>
      <c r="D2776" s="21">
        <f t="shared" si="47"/>
        <v>352000</v>
      </c>
      <c r="E2776" s="24">
        <f t="shared" si="47"/>
        <v>0</v>
      </c>
      <c r="F2776" s="104">
        <v>257000</v>
      </c>
      <c r="G2776" s="104">
        <v>0</v>
      </c>
      <c r="H2776" s="113">
        <v>0</v>
      </c>
      <c r="I2776" s="113">
        <v>0</v>
      </c>
      <c r="J2776" s="31">
        <v>0</v>
      </c>
      <c r="K2776" s="32">
        <v>0</v>
      </c>
      <c r="L2776" s="113">
        <v>95000</v>
      </c>
      <c r="M2776" s="113">
        <v>0</v>
      </c>
      <c r="N2776" s="31">
        <v>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>
        <v>0</v>
      </c>
      <c r="Y2776" s="113">
        <v>0</v>
      </c>
      <c r="Z2776" s="31">
        <v>0</v>
      </c>
      <c r="AA2776" s="32">
        <v>0</v>
      </c>
      <c r="AB2776" s="113">
        <v>0</v>
      </c>
      <c r="AC2776" s="113">
        <v>0</v>
      </c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1703</v>
      </c>
      <c r="B2777" s="111" t="s">
        <v>571</v>
      </c>
      <c r="C2777" s="112" t="s">
        <v>572</v>
      </c>
      <c r="D2777" s="21">
        <f t="shared" si="47"/>
        <v>9924759.959999999</v>
      </c>
      <c r="E2777" s="24">
        <f t="shared" si="47"/>
        <v>0</v>
      </c>
      <c r="F2777" s="104">
        <v>827063.33</v>
      </c>
      <c r="G2777" s="104">
        <v>0</v>
      </c>
      <c r="H2777" s="105">
        <v>827063.33</v>
      </c>
      <c r="I2777" s="105">
        <v>0</v>
      </c>
      <c r="J2777" s="106">
        <v>827063.33</v>
      </c>
      <c r="K2777" s="107">
        <v>0</v>
      </c>
      <c r="L2777" s="105">
        <v>827063.33</v>
      </c>
      <c r="M2777" s="105">
        <v>0</v>
      </c>
      <c r="N2777" s="106">
        <v>827063.33</v>
      </c>
      <c r="O2777" s="107">
        <v>0</v>
      </c>
      <c r="P2777" s="113">
        <v>827063.33</v>
      </c>
      <c r="Q2777" s="113">
        <v>0</v>
      </c>
      <c r="R2777" s="106">
        <v>827063.33</v>
      </c>
      <c r="S2777" s="107">
        <v>0</v>
      </c>
      <c r="T2777" s="105">
        <v>827063.33</v>
      </c>
      <c r="U2777" s="105">
        <v>0</v>
      </c>
      <c r="V2777" s="106">
        <v>827063.33</v>
      </c>
      <c r="W2777" s="107">
        <v>0</v>
      </c>
      <c r="X2777" s="105">
        <v>827063.33</v>
      </c>
      <c r="Y2777" s="105">
        <v>0</v>
      </c>
      <c r="Z2777" s="106">
        <v>827063.33</v>
      </c>
      <c r="AA2777" s="107">
        <v>0</v>
      </c>
      <c r="AB2777" s="105">
        <v>827063.33</v>
      </c>
      <c r="AC2777" s="105">
        <v>0</v>
      </c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1703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1703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1703</v>
      </c>
      <c r="B2780" s="111" t="s">
        <v>577</v>
      </c>
      <c r="C2780" s="112" t="s">
        <v>1585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1703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>
        <v>0</v>
      </c>
      <c r="Y2781" s="105">
        <v>0</v>
      </c>
      <c r="Z2781" s="106">
        <v>0</v>
      </c>
      <c r="AA2781" s="107">
        <v>0</v>
      </c>
      <c r="AB2781" s="105">
        <v>0</v>
      </c>
      <c r="AC2781" s="105">
        <v>0</v>
      </c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1703</v>
      </c>
      <c r="B2782" s="111" t="s">
        <v>580</v>
      </c>
      <c r="C2782" s="112" t="s">
        <v>581</v>
      </c>
      <c r="D2782" s="21">
        <f t="shared" si="47"/>
        <v>1891000.2599999998</v>
      </c>
      <c r="E2782" s="24">
        <f t="shared" si="47"/>
        <v>1966273.4299999997</v>
      </c>
      <c r="F2782" s="104">
        <v>676693.73</v>
      </c>
      <c r="G2782" s="104">
        <v>637085.12</v>
      </c>
      <c r="H2782" s="105">
        <v>344796.69</v>
      </c>
      <c r="I2782" s="105">
        <v>15758.46</v>
      </c>
      <c r="J2782" s="106">
        <v>720977.84</v>
      </c>
      <c r="K2782" s="107">
        <v>936455.51</v>
      </c>
      <c r="L2782" s="105">
        <v>114373.5</v>
      </c>
      <c r="M2782" s="105">
        <v>0</v>
      </c>
      <c r="N2782" s="106">
        <v>720</v>
      </c>
      <c r="O2782" s="107">
        <v>370355.11</v>
      </c>
      <c r="P2782" s="105">
        <v>0</v>
      </c>
      <c r="Q2782" s="105">
        <v>0</v>
      </c>
      <c r="R2782" s="106">
        <v>0</v>
      </c>
      <c r="S2782" s="107">
        <v>0</v>
      </c>
      <c r="T2782" s="105">
        <v>413.17</v>
      </c>
      <c r="U2782" s="105">
        <v>6619.23</v>
      </c>
      <c r="V2782" s="106">
        <v>0</v>
      </c>
      <c r="W2782" s="107">
        <v>0</v>
      </c>
      <c r="X2782" s="105">
        <v>0</v>
      </c>
      <c r="Y2782" s="105">
        <v>0</v>
      </c>
      <c r="Z2782" s="106">
        <v>33025.33</v>
      </c>
      <c r="AA2782" s="107">
        <v>0</v>
      </c>
      <c r="AB2782" s="105">
        <v>0</v>
      </c>
      <c r="AC2782" s="105">
        <v>0</v>
      </c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1703</v>
      </c>
      <c r="B2783" s="111" t="s">
        <v>582</v>
      </c>
      <c r="C2783" s="112" t="s">
        <v>1586</v>
      </c>
      <c r="D2783" s="21">
        <f t="shared" si="47"/>
        <v>0</v>
      </c>
      <c r="E2783" s="24">
        <f t="shared" si="47"/>
        <v>0</v>
      </c>
      <c r="F2783" s="104"/>
      <c r="G2783" s="104"/>
      <c r="H2783" s="105"/>
      <c r="I2783" s="105"/>
      <c r="J2783" s="106"/>
      <c r="K2783" s="107"/>
      <c r="L2783" s="105"/>
      <c r="M2783" s="105"/>
      <c r="N2783" s="106"/>
      <c r="O2783" s="107"/>
      <c r="P2783" s="105"/>
      <c r="Q2783" s="105"/>
      <c r="R2783" s="106"/>
      <c r="S2783" s="107"/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1703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>
        <v>0</v>
      </c>
      <c r="AA2784" s="107">
        <v>0</v>
      </c>
      <c r="AB2784" s="105">
        <v>0</v>
      </c>
      <c r="AC2784" s="105">
        <v>0</v>
      </c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1703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1703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1703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1703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1703</v>
      </c>
      <c r="B2789" s="111" t="s">
        <v>593</v>
      </c>
      <c r="C2789" s="112" t="s">
        <v>1587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1703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1703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1703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1703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1703</v>
      </c>
      <c r="B2794" s="111" t="s">
        <v>602</v>
      </c>
      <c r="C2794" s="112" t="s">
        <v>1667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1703</v>
      </c>
      <c r="B2795" s="111" t="s">
        <v>1588</v>
      </c>
      <c r="C2795" s="112" t="s">
        <v>1589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1703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1703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1703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1703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1703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1703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1703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28890</v>
      </c>
      <c r="F2802" s="104"/>
      <c r="G2802" s="104"/>
      <c r="H2802" s="105"/>
      <c r="I2802" s="105"/>
      <c r="J2802" s="106">
        <v>0</v>
      </c>
      <c r="K2802" s="107">
        <v>350</v>
      </c>
      <c r="L2802" s="105">
        <v>0</v>
      </c>
      <c r="M2802" s="105">
        <v>0</v>
      </c>
      <c r="N2802" s="106">
        <v>0</v>
      </c>
      <c r="O2802" s="107">
        <v>9860</v>
      </c>
      <c r="P2802" s="105">
        <v>0</v>
      </c>
      <c r="Q2802" s="105">
        <v>18230</v>
      </c>
      <c r="R2802" s="106">
        <v>0</v>
      </c>
      <c r="S2802" s="107">
        <v>450</v>
      </c>
      <c r="T2802" s="105">
        <v>0</v>
      </c>
      <c r="U2802" s="105">
        <v>0</v>
      </c>
      <c r="V2802" s="106">
        <v>0</v>
      </c>
      <c r="W2802" s="107">
        <v>0</v>
      </c>
      <c r="X2802" s="105">
        <v>0</v>
      </c>
      <c r="Y2802" s="105">
        <v>0</v>
      </c>
      <c r="Z2802" s="106">
        <v>0</v>
      </c>
      <c r="AA2802" s="107">
        <v>0</v>
      </c>
      <c r="AB2802" s="105">
        <v>0</v>
      </c>
      <c r="AC2802" s="105">
        <v>0</v>
      </c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1703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12000</v>
      </c>
      <c r="F2803" s="104">
        <v>0</v>
      </c>
      <c r="G2803" s="104">
        <v>12000</v>
      </c>
      <c r="H2803" s="113">
        <v>0</v>
      </c>
      <c r="I2803" s="113">
        <v>0</v>
      </c>
      <c r="J2803" s="31">
        <v>0</v>
      </c>
      <c r="K2803" s="32">
        <v>0</v>
      </c>
      <c r="L2803" s="113">
        <v>0</v>
      </c>
      <c r="M2803" s="113">
        <v>0</v>
      </c>
      <c r="N2803" s="31">
        <v>0</v>
      </c>
      <c r="O2803" s="32">
        <v>0</v>
      </c>
      <c r="P2803" s="105">
        <v>0</v>
      </c>
      <c r="Q2803" s="105">
        <v>0</v>
      </c>
      <c r="R2803" s="31">
        <v>0</v>
      </c>
      <c r="S2803" s="32">
        <v>0</v>
      </c>
      <c r="T2803" s="113">
        <v>0</v>
      </c>
      <c r="U2803" s="113">
        <v>0</v>
      </c>
      <c r="V2803" s="31">
        <v>0</v>
      </c>
      <c r="W2803" s="32">
        <v>0</v>
      </c>
      <c r="X2803" s="113">
        <v>0</v>
      </c>
      <c r="Y2803" s="113">
        <v>0</v>
      </c>
      <c r="Z2803" s="31">
        <v>0</v>
      </c>
      <c r="AA2803" s="32">
        <v>0</v>
      </c>
      <c r="AB2803" s="113">
        <v>0</v>
      </c>
      <c r="AC2803" s="113">
        <v>0</v>
      </c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1703</v>
      </c>
      <c r="B2804" s="111" t="s">
        <v>619</v>
      </c>
      <c r="C2804" s="112" t="s">
        <v>620</v>
      </c>
      <c r="D2804" s="21">
        <f t="shared" si="47"/>
        <v>100</v>
      </c>
      <c r="E2804" s="24">
        <f t="shared" si="47"/>
        <v>78600</v>
      </c>
      <c r="F2804" s="104"/>
      <c r="G2804" s="104"/>
      <c r="H2804" s="105"/>
      <c r="I2804" s="105"/>
      <c r="J2804" s="106"/>
      <c r="K2804" s="107"/>
      <c r="L2804" s="105">
        <v>0</v>
      </c>
      <c r="M2804" s="105">
        <v>2070</v>
      </c>
      <c r="N2804" s="106">
        <v>0</v>
      </c>
      <c r="O2804" s="107">
        <v>33050</v>
      </c>
      <c r="P2804" s="113">
        <v>0</v>
      </c>
      <c r="Q2804" s="113">
        <v>15260</v>
      </c>
      <c r="R2804" s="106">
        <v>0</v>
      </c>
      <c r="S2804" s="107">
        <v>310</v>
      </c>
      <c r="T2804" s="105">
        <v>0</v>
      </c>
      <c r="U2804" s="105">
        <v>0</v>
      </c>
      <c r="V2804" s="106">
        <v>0</v>
      </c>
      <c r="W2804" s="107">
        <v>12090</v>
      </c>
      <c r="X2804" s="105">
        <v>0</v>
      </c>
      <c r="Y2804" s="105">
        <v>662</v>
      </c>
      <c r="Z2804" s="106">
        <v>100</v>
      </c>
      <c r="AA2804" s="107">
        <v>0</v>
      </c>
      <c r="AB2804" s="105">
        <v>0</v>
      </c>
      <c r="AC2804" s="105">
        <v>15158</v>
      </c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1703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16350</v>
      </c>
      <c r="F2805" s="104">
        <v>0</v>
      </c>
      <c r="G2805" s="104">
        <v>3500</v>
      </c>
      <c r="H2805" s="105">
        <v>0</v>
      </c>
      <c r="I2805" s="105">
        <v>0</v>
      </c>
      <c r="J2805" s="106">
        <v>0</v>
      </c>
      <c r="K2805" s="107">
        <v>0</v>
      </c>
      <c r="L2805" s="105">
        <v>0</v>
      </c>
      <c r="M2805" s="105">
        <v>0</v>
      </c>
      <c r="N2805" s="106">
        <v>0</v>
      </c>
      <c r="O2805" s="107">
        <v>0</v>
      </c>
      <c r="P2805" s="105">
        <v>0</v>
      </c>
      <c r="Q2805" s="105">
        <v>0</v>
      </c>
      <c r="R2805" s="106">
        <v>0</v>
      </c>
      <c r="S2805" s="107">
        <v>9000</v>
      </c>
      <c r="T2805" s="105">
        <v>0</v>
      </c>
      <c r="U2805" s="105">
        <v>2500</v>
      </c>
      <c r="V2805" s="106">
        <v>0</v>
      </c>
      <c r="W2805" s="107">
        <v>0</v>
      </c>
      <c r="X2805" s="105">
        <v>0</v>
      </c>
      <c r="Y2805" s="105">
        <v>1100</v>
      </c>
      <c r="Z2805" s="106">
        <v>0</v>
      </c>
      <c r="AA2805" s="107">
        <v>0</v>
      </c>
      <c r="AB2805" s="105">
        <v>0</v>
      </c>
      <c r="AC2805" s="105">
        <v>250</v>
      </c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1703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1703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1703</v>
      </c>
      <c r="B2808" s="111" t="s">
        <v>627</v>
      </c>
      <c r="C2808" s="112" t="s">
        <v>628</v>
      </c>
      <c r="D2808" s="21">
        <f t="shared" si="47"/>
        <v>4635</v>
      </c>
      <c r="E2808" s="24">
        <f t="shared" si="47"/>
        <v>23317</v>
      </c>
      <c r="F2808" s="104">
        <v>0</v>
      </c>
      <c r="G2808" s="104">
        <v>1499</v>
      </c>
      <c r="H2808" s="113">
        <v>0</v>
      </c>
      <c r="I2808" s="113">
        <v>15476</v>
      </c>
      <c r="J2808" s="31">
        <v>0</v>
      </c>
      <c r="K2808" s="32">
        <v>0</v>
      </c>
      <c r="L2808" s="113">
        <v>0</v>
      </c>
      <c r="M2808" s="113">
        <v>0</v>
      </c>
      <c r="N2808" s="31">
        <v>4374</v>
      </c>
      <c r="O2808" s="32">
        <v>0</v>
      </c>
      <c r="P2808" s="105">
        <v>0</v>
      </c>
      <c r="Q2808" s="105">
        <v>0</v>
      </c>
      <c r="R2808" s="31">
        <v>0</v>
      </c>
      <c r="S2808" s="32">
        <v>0</v>
      </c>
      <c r="T2808" s="113">
        <v>0</v>
      </c>
      <c r="U2808" s="113">
        <v>0</v>
      </c>
      <c r="V2808" s="31">
        <v>0</v>
      </c>
      <c r="W2808" s="32">
        <v>0</v>
      </c>
      <c r="X2808" s="113">
        <v>0</v>
      </c>
      <c r="Y2808" s="113">
        <v>0</v>
      </c>
      <c r="Z2808" s="31">
        <v>261</v>
      </c>
      <c r="AA2808" s="32">
        <v>3171</v>
      </c>
      <c r="AB2808" s="113">
        <v>0</v>
      </c>
      <c r="AC2808" s="113">
        <v>3171</v>
      </c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1703</v>
      </c>
      <c r="B2809" s="111" t="s">
        <v>629</v>
      </c>
      <c r="C2809" s="112" t="s">
        <v>630</v>
      </c>
      <c r="D2809" s="21">
        <f t="shared" si="47"/>
        <v>82722</v>
      </c>
      <c r="E2809" s="24">
        <f t="shared" si="47"/>
        <v>2458510</v>
      </c>
      <c r="F2809" s="104">
        <v>0</v>
      </c>
      <c r="G2809" s="104">
        <v>216475</v>
      </c>
      <c r="H2809" s="113">
        <v>9296</v>
      </c>
      <c r="I2809" s="113">
        <v>181716</v>
      </c>
      <c r="J2809" s="31">
        <v>2225</v>
      </c>
      <c r="K2809" s="32">
        <v>189198</v>
      </c>
      <c r="L2809" s="113">
        <v>47100</v>
      </c>
      <c r="M2809" s="113">
        <v>187379</v>
      </c>
      <c r="N2809" s="31">
        <v>6938</v>
      </c>
      <c r="O2809" s="32">
        <v>154958</v>
      </c>
      <c r="P2809" s="113">
        <v>4511</v>
      </c>
      <c r="Q2809" s="113">
        <v>182619</v>
      </c>
      <c r="R2809" s="31">
        <v>9388</v>
      </c>
      <c r="S2809" s="32">
        <v>142243</v>
      </c>
      <c r="T2809" s="113">
        <v>0</v>
      </c>
      <c r="U2809" s="113">
        <v>140265</v>
      </c>
      <c r="V2809" s="31">
        <v>1200</v>
      </c>
      <c r="W2809" s="32">
        <v>311520</v>
      </c>
      <c r="X2809" s="113">
        <v>0</v>
      </c>
      <c r="Y2809" s="113">
        <v>222161</v>
      </c>
      <c r="Z2809" s="31">
        <v>0</v>
      </c>
      <c r="AA2809" s="32">
        <v>295978</v>
      </c>
      <c r="AB2809" s="113">
        <v>2064</v>
      </c>
      <c r="AC2809" s="113">
        <v>233998</v>
      </c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1703</v>
      </c>
      <c r="B2810" s="111" t="s">
        <v>631</v>
      </c>
      <c r="C2810" s="112" t="s">
        <v>632</v>
      </c>
      <c r="D2810" s="21">
        <f t="shared" si="47"/>
        <v>63419.5</v>
      </c>
      <c r="E2810" s="24">
        <f t="shared" si="47"/>
        <v>1290889.75</v>
      </c>
      <c r="F2810" s="104">
        <v>0</v>
      </c>
      <c r="G2810" s="104">
        <v>117053</v>
      </c>
      <c r="H2810" s="113">
        <v>40382</v>
      </c>
      <c r="I2810" s="113">
        <v>169975</v>
      </c>
      <c r="J2810" s="31">
        <v>5495</v>
      </c>
      <c r="K2810" s="32">
        <v>148507</v>
      </c>
      <c r="L2810" s="113">
        <v>9582</v>
      </c>
      <c r="M2810" s="113">
        <v>100093.25</v>
      </c>
      <c r="N2810" s="31">
        <v>471</v>
      </c>
      <c r="O2810" s="32">
        <v>129012</v>
      </c>
      <c r="P2810" s="113">
        <v>0</v>
      </c>
      <c r="Q2810" s="113">
        <v>133271.5</v>
      </c>
      <c r="R2810" s="31">
        <v>0</v>
      </c>
      <c r="S2810" s="32">
        <v>115795</v>
      </c>
      <c r="T2810" s="113">
        <v>0</v>
      </c>
      <c r="U2810" s="113">
        <v>83009</v>
      </c>
      <c r="V2810" s="31">
        <v>0</v>
      </c>
      <c r="W2810" s="32">
        <v>135259</v>
      </c>
      <c r="X2810" s="113">
        <v>2871</v>
      </c>
      <c r="Y2810" s="113">
        <v>113613</v>
      </c>
      <c r="Z2810" s="31">
        <v>0</v>
      </c>
      <c r="AA2810" s="32">
        <v>37233</v>
      </c>
      <c r="AB2810" s="113">
        <v>4618.5</v>
      </c>
      <c r="AC2810" s="113">
        <v>8069</v>
      </c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1703</v>
      </c>
      <c r="B2811" s="111" t="s">
        <v>633</v>
      </c>
      <c r="C2811" s="112" t="s">
        <v>1590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1703</v>
      </c>
      <c r="B2812" s="111" t="s">
        <v>634</v>
      </c>
      <c r="C2812" s="112" t="s">
        <v>1591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1703</v>
      </c>
      <c r="B2813" s="111" t="s">
        <v>635</v>
      </c>
      <c r="C2813" s="112" t="s">
        <v>636</v>
      </c>
      <c r="D2813" s="21">
        <f t="shared" si="47"/>
        <v>0</v>
      </c>
      <c r="E2813" s="24">
        <f t="shared" si="47"/>
        <v>0</v>
      </c>
      <c r="F2813" s="104"/>
      <c r="G2813" s="104"/>
      <c r="H2813" s="105"/>
      <c r="I2813" s="105"/>
      <c r="J2813" s="106"/>
      <c r="K2813" s="107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1703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1703</v>
      </c>
      <c r="B2815" s="111" t="s">
        <v>639</v>
      </c>
      <c r="C2815" s="112" t="s">
        <v>640</v>
      </c>
      <c r="D2815" s="21">
        <f t="shared" si="47"/>
        <v>164548</v>
      </c>
      <c r="E2815" s="24">
        <f t="shared" si="47"/>
        <v>4904314.3499999987</v>
      </c>
      <c r="F2815" s="104">
        <v>14496</v>
      </c>
      <c r="G2815" s="104">
        <v>431015.3</v>
      </c>
      <c r="H2815" s="105">
        <v>22516</v>
      </c>
      <c r="I2815" s="105">
        <v>390766.4</v>
      </c>
      <c r="J2815" s="106">
        <v>13739</v>
      </c>
      <c r="K2815" s="107">
        <v>450472.25</v>
      </c>
      <c r="L2815" s="105">
        <v>9830</v>
      </c>
      <c r="M2815" s="105">
        <v>413289.3</v>
      </c>
      <c r="N2815" s="106">
        <v>11306</v>
      </c>
      <c r="O2815" s="107">
        <v>431471.3</v>
      </c>
      <c r="P2815" s="113">
        <v>2519</v>
      </c>
      <c r="Q2815" s="113">
        <v>459024.35</v>
      </c>
      <c r="R2815" s="106">
        <v>7149</v>
      </c>
      <c r="S2815" s="107">
        <v>446336.65</v>
      </c>
      <c r="T2815" s="105">
        <v>16948</v>
      </c>
      <c r="U2815" s="105">
        <v>372562.4</v>
      </c>
      <c r="V2815" s="106">
        <v>23258</v>
      </c>
      <c r="W2815" s="107">
        <v>439175.8</v>
      </c>
      <c r="X2815" s="105">
        <v>15658</v>
      </c>
      <c r="Y2815" s="105">
        <v>401014.95</v>
      </c>
      <c r="Z2815" s="106">
        <v>18776.5</v>
      </c>
      <c r="AA2815" s="107">
        <v>375991.85</v>
      </c>
      <c r="AB2815" s="105">
        <v>8352.5</v>
      </c>
      <c r="AC2815" s="105">
        <v>293193.8</v>
      </c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1703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1599296.1800000002</v>
      </c>
      <c r="F2816" s="104">
        <v>0</v>
      </c>
      <c r="G2816" s="104">
        <v>113137</v>
      </c>
      <c r="H2816" s="113">
        <v>0</v>
      </c>
      <c r="I2816" s="113">
        <v>114500.5</v>
      </c>
      <c r="J2816" s="31">
        <v>0</v>
      </c>
      <c r="K2816" s="32">
        <v>95427.25</v>
      </c>
      <c r="L2816" s="113">
        <v>0</v>
      </c>
      <c r="M2816" s="113">
        <v>155723.5</v>
      </c>
      <c r="N2816" s="31">
        <v>0</v>
      </c>
      <c r="O2816" s="32">
        <v>128947.5</v>
      </c>
      <c r="P2816" s="105">
        <v>0</v>
      </c>
      <c r="Q2816" s="105">
        <v>176302</v>
      </c>
      <c r="R2816" s="31">
        <v>0</v>
      </c>
      <c r="S2816" s="32">
        <v>117335.25</v>
      </c>
      <c r="T2816" s="113">
        <v>0</v>
      </c>
      <c r="U2816" s="113">
        <v>175069.25</v>
      </c>
      <c r="V2816" s="31">
        <v>0</v>
      </c>
      <c r="W2816" s="32">
        <v>160806.54999999999</v>
      </c>
      <c r="X2816" s="113">
        <v>0</v>
      </c>
      <c r="Y2816" s="113">
        <v>123093.63</v>
      </c>
      <c r="Z2816" s="31">
        <v>0</v>
      </c>
      <c r="AA2816" s="32">
        <v>125602</v>
      </c>
      <c r="AB2816" s="113">
        <v>0</v>
      </c>
      <c r="AC2816" s="113">
        <v>113351.75</v>
      </c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1703</v>
      </c>
      <c r="B2817" s="111" t="s">
        <v>643</v>
      </c>
      <c r="C2817" s="112" t="s">
        <v>644</v>
      </c>
      <c r="D2817" s="21">
        <f t="shared" si="47"/>
        <v>165951.36000000002</v>
      </c>
      <c r="E2817" s="24">
        <f t="shared" si="47"/>
        <v>0</v>
      </c>
      <c r="F2817" s="104">
        <v>12509.57</v>
      </c>
      <c r="G2817" s="104">
        <v>0</v>
      </c>
      <c r="H2817" s="113">
        <v>15645.93</v>
      </c>
      <c r="I2817" s="113">
        <v>0</v>
      </c>
      <c r="J2817" s="31">
        <v>5608.21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34813.620000000003</v>
      </c>
      <c r="Q2817" s="113">
        <v>0</v>
      </c>
      <c r="R2817" s="31">
        <v>9830.01</v>
      </c>
      <c r="S2817" s="32">
        <v>0</v>
      </c>
      <c r="T2817" s="113">
        <v>18514.189999999999</v>
      </c>
      <c r="U2817" s="113">
        <v>0</v>
      </c>
      <c r="V2817" s="31">
        <v>30585.77</v>
      </c>
      <c r="W2817" s="32">
        <v>0</v>
      </c>
      <c r="X2817" s="113">
        <v>16927.32</v>
      </c>
      <c r="Y2817" s="113">
        <v>0</v>
      </c>
      <c r="Z2817" s="31">
        <v>6723.67</v>
      </c>
      <c r="AA2817" s="32">
        <v>0</v>
      </c>
      <c r="AB2817" s="113">
        <v>14793.07</v>
      </c>
      <c r="AC2817" s="113">
        <v>0</v>
      </c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1703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115912.51999999999</v>
      </c>
      <c r="F2818" s="104">
        <v>0</v>
      </c>
      <c r="G2818" s="104">
        <v>28708.99</v>
      </c>
      <c r="H2818" s="113">
        <v>0</v>
      </c>
      <c r="I2818" s="113">
        <v>11078.38</v>
      </c>
      <c r="J2818" s="31">
        <v>0</v>
      </c>
      <c r="K2818" s="32">
        <v>7843.8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7173.88</v>
      </c>
      <c r="R2818" s="31">
        <v>0</v>
      </c>
      <c r="S2818" s="32">
        <v>13824.07</v>
      </c>
      <c r="T2818" s="113">
        <v>0</v>
      </c>
      <c r="U2818" s="113">
        <v>8373.68</v>
      </c>
      <c r="V2818" s="31">
        <v>0</v>
      </c>
      <c r="W2818" s="32">
        <v>21555.18</v>
      </c>
      <c r="X2818" s="113">
        <v>0</v>
      </c>
      <c r="Y2818" s="113">
        <v>2262.13</v>
      </c>
      <c r="Z2818" s="31">
        <v>0</v>
      </c>
      <c r="AA2818" s="32">
        <v>5668.44</v>
      </c>
      <c r="AB2818" s="113">
        <v>0</v>
      </c>
      <c r="AC2818" s="113">
        <v>9423.9699999999993</v>
      </c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1703</v>
      </c>
      <c r="B2819" s="111" t="s">
        <v>647</v>
      </c>
      <c r="C2819" s="112" t="s">
        <v>648</v>
      </c>
      <c r="D2819" s="21">
        <f t="shared" si="47"/>
        <v>4260</v>
      </c>
      <c r="E2819" s="24">
        <f t="shared" si="47"/>
        <v>166007</v>
      </c>
      <c r="F2819" s="104">
        <v>0</v>
      </c>
      <c r="G2819" s="104">
        <v>18097</v>
      </c>
      <c r="H2819" s="113">
        <v>0</v>
      </c>
      <c r="I2819" s="113">
        <v>19468</v>
      </c>
      <c r="J2819" s="31">
        <v>0</v>
      </c>
      <c r="K2819" s="32">
        <v>38674</v>
      </c>
      <c r="L2819" s="113">
        <v>3370</v>
      </c>
      <c r="M2819" s="113">
        <v>11790</v>
      </c>
      <c r="N2819" s="31">
        <v>0</v>
      </c>
      <c r="O2819" s="32">
        <v>17400</v>
      </c>
      <c r="P2819" s="113">
        <v>0</v>
      </c>
      <c r="Q2819" s="113">
        <v>16157</v>
      </c>
      <c r="R2819" s="31">
        <v>0</v>
      </c>
      <c r="S2819" s="32">
        <v>16869</v>
      </c>
      <c r="T2819" s="113">
        <v>0</v>
      </c>
      <c r="U2819" s="113">
        <v>8472</v>
      </c>
      <c r="V2819" s="31">
        <v>0</v>
      </c>
      <c r="W2819" s="32">
        <v>5349</v>
      </c>
      <c r="X2819" s="113">
        <v>0</v>
      </c>
      <c r="Y2819" s="113">
        <v>9433</v>
      </c>
      <c r="Z2819" s="31">
        <v>0</v>
      </c>
      <c r="AA2819" s="32">
        <v>1575</v>
      </c>
      <c r="AB2819" s="113">
        <v>890</v>
      </c>
      <c r="AC2819" s="113">
        <v>2723</v>
      </c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1703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9487</v>
      </c>
      <c r="E2820" s="24">
        <f t="shared" si="48"/>
        <v>314116</v>
      </c>
      <c r="F2820" s="104">
        <v>0</v>
      </c>
      <c r="G2820" s="104">
        <v>12914</v>
      </c>
      <c r="H2820" s="113">
        <v>50</v>
      </c>
      <c r="I2820" s="113">
        <v>43358</v>
      </c>
      <c r="J2820" s="31">
        <v>0</v>
      </c>
      <c r="K2820" s="32">
        <v>25421</v>
      </c>
      <c r="L2820" s="113">
        <v>2750</v>
      </c>
      <c r="M2820" s="113">
        <v>42172</v>
      </c>
      <c r="N2820" s="31">
        <v>0</v>
      </c>
      <c r="O2820" s="32">
        <v>39827</v>
      </c>
      <c r="P2820" s="113">
        <v>1307</v>
      </c>
      <c r="Q2820" s="113">
        <v>32418</v>
      </c>
      <c r="R2820" s="31">
        <v>50</v>
      </c>
      <c r="S2820" s="32">
        <v>40839</v>
      </c>
      <c r="T2820" s="113">
        <v>50</v>
      </c>
      <c r="U2820" s="113">
        <v>9213</v>
      </c>
      <c r="V2820" s="31">
        <v>0</v>
      </c>
      <c r="W2820" s="32">
        <v>26094</v>
      </c>
      <c r="X2820" s="113">
        <v>1250</v>
      </c>
      <c r="Y2820" s="113">
        <v>13097</v>
      </c>
      <c r="Z2820" s="31">
        <v>0</v>
      </c>
      <c r="AA2820" s="32">
        <v>24452</v>
      </c>
      <c r="AB2820" s="113">
        <v>4030</v>
      </c>
      <c r="AC2820" s="113">
        <v>4311</v>
      </c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1703</v>
      </c>
      <c r="B2821" s="111" t="s">
        <v>651</v>
      </c>
      <c r="C2821" s="112" t="s">
        <v>652</v>
      </c>
      <c r="D2821" s="21">
        <f t="shared" si="48"/>
        <v>26112</v>
      </c>
      <c r="E2821" s="24">
        <f t="shared" si="48"/>
        <v>783231.05</v>
      </c>
      <c r="F2821" s="104">
        <v>1360</v>
      </c>
      <c r="G2821" s="104">
        <v>26984.5</v>
      </c>
      <c r="H2821" s="113">
        <v>3635</v>
      </c>
      <c r="I2821" s="113">
        <v>30881</v>
      </c>
      <c r="J2821" s="31">
        <v>2180</v>
      </c>
      <c r="K2821" s="32">
        <v>43190</v>
      </c>
      <c r="L2821" s="113">
        <v>2419</v>
      </c>
      <c r="M2821" s="113">
        <v>20884.25</v>
      </c>
      <c r="N2821" s="31">
        <v>270</v>
      </c>
      <c r="O2821" s="32">
        <v>47416.5</v>
      </c>
      <c r="P2821" s="113">
        <v>2120</v>
      </c>
      <c r="Q2821" s="113">
        <v>86356</v>
      </c>
      <c r="R2821" s="31">
        <v>2991</v>
      </c>
      <c r="S2821" s="32">
        <v>103979.5</v>
      </c>
      <c r="T2821" s="113">
        <v>3100</v>
      </c>
      <c r="U2821" s="113">
        <v>75449.5</v>
      </c>
      <c r="V2821" s="31">
        <v>5191</v>
      </c>
      <c r="W2821" s="32">
        <v>92795.5</v>
      </c>
      <c r="X2821" s="113">
        <v>40</v>
      </c>
      <c r="Y2821" s="113">
        <v>90451.55</v>
      </c>
      <c r="Z2821" s="31">
        <v>1110</v>
      </c>
      <c r="AA2821" s="32">
        <v>85553</v>
      </c>
      <c r="AB2821" s="113">
        <v>1696</v>
      </c>
      <c r="AC2821" s="113">
        <v>79289.75</v>
      </c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1703</v>
      </c>
      <c r="B2822" s="111" t="s">
        <v>653</v>
      </c>
      <c r="C2822" s="112" t="s">
        <v>1592</v>
      </c>
      <c r="D2822" s="21">
        <f t="shared" si="48"/>
        <v>0</v>
      </c>
      <c r="E2822" s="24">
        <f t="shared" si="48"/>
        <v>163766.75</v>
      </c>
      <c r="F2822" s="104">
        <v>0</v>
      </c>
      <c r="G2822" s="104">
        <v>3843.5</v>
      </c>
      <c r="H2822" s="113">
        <v>0</v>
      </c>
      <c r="I2822" s="113">
        <v>6912.5</v>
      </c>
      <c r="J2822" s="31">
        <v>0</v>
      </c>
      <c r="K2822" s="32">
        <v>15025.5</v>
      </c>
      <c r="L2822" s="113">
        <v>0</v>
      </c>
      <c r="M2822" s="113">
        <v>22589.5</v>
      </c>
      <c r="N2822" s="31">
        <v>0</v>
      </c>
      <c r="O2822" s="32">
        <v>11617.25</v>
      </c>
      <c r="P2822" s="113">
        <v>0</v>
      </c>
      <c r="Q2822" s="113">
        <v>36615.5</v>
      </c>
      <c r="R2822" s="31">
        <v>0</v>
      </c>
      <c r="S2822" s="32">
        <v>28944.5</v>
      </c>
      <c r="T2822" s="113">
        <v>0</v>
      </c>
      <c r="U2822" s="113">
        <v>10573.5</v>
      </c>
      <c r="V2822" s="31">
        <v>0</v>
      </c>
      <c r="W2822" s="32">
        <v>8705</v>
      </c>
      <c r="X2822" s="113">
        <v>0</v>
      </c>
      <c r="Y2822" s="113">
        <v>7388</v>
      </c>
      <c r="Z2822" s="31">
        <v>0</v>
      </c>
      <c r="AA2822" s="32">
        <v>11552</v>
      </c>
      <c r="AB2822" s="113">
        <v>0</v>
      </c>
      <c r="AC2822" s="113">
        <v>0</v>
      </c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1703</v>
      </c>
      <c r="B2823" s="111" t="s">
        <v>654</v>
      </c>
      <c r="C2823" s="112" t="s">
        <v>1593</v>
      </c>
      <c r="D2823" s="21">
        <f t="shared" si="48"/>
        <v>17952.47</v>
      </c>
      <c r="E2823" s="24">
        <f t="shared" si="48"/>
        <v>0</v>
      </c>
      <c r="F2823" s="104"/>
      <c r="G2823" s="104"/>
      <c r="H2823" s="113">
        <v>1112.24</v>
      </c>
      <c r="I2823" s="113">
        <v>0</v>
      </c>
      <c r="J2823" s="31">
        <v>1263.33</v>
      </c>
      <c r="K2823" s="32">
        <v>0</v>
      </c>
      <c r="L2823" s="113">
        <v>3182.69</v>
      </c>
      <c r="M2823" s="113">
        <v>0</v>
      </c>
      <c r="N2823" s="31">
        <v>0</v>
      </c>
      <c r="O2823" s="32">
        <v>0</v>
      </c>
      <c r="P2823" s="113">
        <v>6050.1</v>
      </c>
      <c r="Q2823" s="113">
        <v>0</v>
      </c>
      <c r="R2823" s="31">
        <v>5724.11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>
        <v>0</v>
      </c>
      <c r="Y2823" s="113">
        <v>0</v>
      </c>
      <c r="Z2823" s="31">
        <v>0</v>
      </c>
      <c r="AA2823" s="32">
        <v>0</v>
      </c>
      <c r="AB2823" s="113">
        <v>620</v>
      </c>
      <c r="AC2823" s="113">
        <v>0</v>
      </c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1703</v>
      </c>
      <c r="B2824" s="111" t="s">
        <v>655</v>
      </c>
      <c r="C2824" s="112" t="s">
        <v>1594</v>
      </c>
      <c r="D2824" s="21">
        <f t="shared" si="48"/>
        <v>0</v>
      </c>
      <c r="E2824" s="24">
        <f t="shared" si="48"/>
        <v>11495.029999999999</v>
      </c>
      <c r="F2824" s="104"/>
      <c r="G2824" s="104"/>
      <c r="H2824" s="105"/>
      <c r="I2824" s="105"/>
      <c r="J2824" s="106"/>
      <c r="K2824" s="107"/>
      <c r="L2824" s="105">
        <v>0</v>
      </c>
      <c r="M2824" s="105">
        <v>2928.56</v>
      </c>
      <c r="N2824" s="106">
        <v>0</v>
      </c>
      <c r="O2824" s="107">
        <v>0</v>
      </c>
      <c r="P2824" s="113">
        <v>0</v>
      </c>
      <c r="Q2824" s="113">
        <v>1634.51</v>
      </c>
      <c r="R2824" s="106">
        <v>0</v>
      </c>
      <c r="S2824" s="107">
        <v>0</v>
      </c>
      <c r="T2824" s="105">
        <v>0</v>
      </c>
      <c r="U2824" s="105">
        <v>3554.84</v>
      </c>
      <c r="V2824" s="106">
        <v>0</v>
      </c>
      <c r="W2824" s="107">
        <v>0</v>
      </c>
      <c r="X2824" s="105">
        <v>0</v>
      </c>
      <c r="Y2824" s="105">
        <v>0</v>
      </c>
      <c r="Z2824" s="106">
        <v>0</v>
      </c>
      <c r="AA2824" s="107">
        <v>3377.12</v>
      </c>
      <c r="AB2824" s="105">
        <v>0</v>
      </c>
      <c r="AC2824" s="105">
        <v>0</v>
      </c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1703</v>
      </c>
      <c r="B2825" s="111" t="s">
        <v>656</v>
      </c>
      <c r="C2825" s="112" t="s">
        <v>1595</v>
      </c>
      <c r="D2825" s="21">
        <f t="shared" si="48"/>
        <v>0</v>
      </c>
      <c r="E2825" s="24">
        <f t="shared" si="48"/>
        <v>0</v>
      </c>
      <c r="F2825" s="104"/>
      <c r="G2825" s="104"/>
      <c r="H2825" s="113"/>
      <c r="I2825" s="113"/>
      <c r="J2825" s="31"/>
      <c r="K2825" s="32"/>
      <c r="L2825" s="113"/>
      <c r="M2825" s="113"/>
      <c r="N2825" s="31"/>
      <c r="O2825" s="32"/>
      <c r="P2825" s="105"/>
      <c r="Q2825" s="105"/>
      <c r="R2825" s="31"/>
      <c r="S2825" s="32"/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1703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0</v>
      </c>
      <c r="F2826" s="104"/>
      <c r="G2826" s="104"/>
      <c r="H2826" s="113"/>
      <c r="I2826" s="113"/>
      <c r="J2826" s="31"/>
      <c r="K2826" s="32"/>
      <c r="L2826" s="113"/>
      <c r="M2826" s="113"/>
      <c r="N2826" s="31"/>
      <c r="O2826" s="32"/>
      <c r="P2826" s="113"/>
      <c r="Q2826" s="113"/>
      <c r="R2826" s="31"/>
      <c r="S2826" s="32"/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1703</v>
      </c>
      <c r="B2827" s="111" t="s">
        <v>659</v>
      </c>
      <c r="C2827" s="112" t="s">
        <v>660</v>
      </c>
      <c r="D2827" s="21">
        <f t="shared" si="48"/>
        <v>0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1703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1703</v>
      </c>
      <c r="B2829" s="111" t="s">
        <v>663</v>
      </c>
      <c r="C2829" s="112" t="s">
        <v>664</v>
      </c>
      <c r="D2829" s="21">
        <f t="shared" si="48"/>
        <v>594196.30000000005</v>
      </c>
      <c r="E2829" s="24">
        <f t="shared" si="48"/>
        <v>20302875.469999999</v>
      </c>
      <c r="F2829" s="104">
        <v>0</v>
      </c>
      <c r="G2829" s="104">
        <v>1823658.65</v>
      </c>
      <c r="H2829" s="113">
        <v>26513</v>
      </c>
      <c r="I2829" s="113">
        <v>1683823.01</v>
      </c>
      <c r="J2829" s="31">
        <v>29409.75</v>
      </c>
      <c r="K2829" s="32">
        <v>1916910.15</v>
      </c>
      <c r="L2829" s="113">
        <v>37437.25</v>
      </c>
      <c r="M2829" s="113">
        <v>1943096.45</v>
      </c>
      <c r="N2829" s="31">
        <v>11509</v>
      </c>
      <c r="O2829" s="32">
        <v>1678767.4</v>
      </c>
      <c r="P2829" s="113">
        <v>83973.8</v>
      </c>
      <c r="Q2829" s="113">
        <v>2132078.65</v>
      </c>
      <c r="R2829" s="31">
        <v>19350</v>
      </c>
      <c r="S2829" s="32">
        <v>1795896.05</v>
      </c>
      <c r="T2829" s="113">
        <v>38816.5</v>
      </c>
      <c r="U2829" s="113">
        <v>1417198.3</v>
      </c>
      <c r="V2829" s="31">
        <v>22750</v>
      </c>
      <c r="W2829" s="32">
        <v>1457225.65</v>
      </c>
      <c r="X2829" s="113">
        <v>179827.25</v>
      </c>
      <c r="Y2829" s="113">
        <v>1646093.31</v>
      </c>
      <c r="Z2829" s="31">
        <v>102910.5</v>
      </c>
      <c r="AA2829" s="32">
        <v>1668280.95</v>
      </c>
      <c r="AB2829" s="113">
        <v>41699.25</v>
      </c>
      <c r="AC2829" s="113">
        <v>1139846.8999999999</v>
      </c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1703</v>
      </c>
      <c r="B2830" s="111" t="s">
        <v>665</v>
      </c>
      <c r="C2830" s="112" t="s">
        <v>666</v>
      </c>
      <c r="D2830" s="21">
        <f t="shared" si="48"/>
        <v>3628328.45</v>
      </c>
      <c r="E2830" s="24">
        <f t="shared" si="48"/>
        <v>15830344.700000001</v>
      </c>
      <c r="F2830" s="104">
        <v>0</v>
      </c>
      <c r="G2830" s="104">
        <v>1101526</v>
      </c>
      <c r="H2830" s="113">
        <v>3240.3</v>
      </c>
      <c r="I2830" s="113">
        <v>1056227.25</v>
      </c>
      <c r="J2830" s="31">
        <v>13613.72</v>
      </c>
      <c r="K2830" s="32">
        <v>1049797.3799999999</v>
      </c>
      <c r="L2830" s="113">
        <v>8827</v>
      </c>
      <c r="M2830" s="113">
        <v>1095597.25</v>
      </c>
      <c r="N2830" s="31">
        <v>3683</v>
      </c>
      <c r="O2830" s="32">
        <v>1152330.75</v>
      </c>
      <c r="P2830" s="113">
        <v>751</v>
      </c>
      <c r="Q2830" s="113">
        <v>1316034.5</v>
      </c>
      <c r="R2830" s="31">
        <v>3718</v>
      </c>
      <c r="S2830" s="32">
        <v>1085776.3400000001</v>
      </c>
      <c r="T2830" s="113">
        <v>1646</v>
      </c>
      <c r="U2830" s="113">
        <v>961500.76</v>
      </c>
      <c r="V2830" s="31">
        <v>68766.63</v>
      </c>
      <c r="W2830" s="32">
        <v>915185.6</v>
      </c>
      <c r="X2830" s="113">
        <v>23368.880000000001</v>
      </c>
      <c r="Y2830" s="113">
        <v>813562.63</v>
      </c>
      <c r="Z2830" s="31">
        <v>41918.199999999997</v>
      </c>
      <c r="AA2830" s="32">
        <v>2482486.9</v>
      </c>
      <c r="AB2830" s="113">
        <v>3458795.72</v>
      </c>
      <c r="AC2830" s="113">
        <v>2800319.34</v>
      </c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1703</v>
      </c>
      <c r="B2831" s="111" t="s">
        <v>667</v>
      </c>
      <c r="C2831" s="112" t="s">
        <v>668</v>
      </c>
      <c r="D2831" s="21">
        <f t="shared" si="48"/>
        <v>7556</v>
      </c>
      <c r="E2831" s="24">
        <f t="shared" si="48"/>
        <v>80933.75</v>
      </c>
      <c r="F2831" s="104">
        <v>0</v>
      </c>
      <c r="G2831" s="104">
        <v>9010</v>
      </c>
      <c r="H2831" s="113">
        <v>0</v>
      </c>
      <c r="I2831" s="113">
        <v>10544.5</v>
      </c>
      <c r="J2831" s="31">
        <v>0</v>
      </c>
      <c r="K2831" s="32">
        <v>9657.5</v>
      </c>
      <c r="L2831" s="113">
        <v>0</v>
      </c>
      <c r="M2831" s="113">
        <v>5877</v>
      </c>
      <c r="N2831" s="31">
        <v>0</v>
      </c>
      <c r="O2831" s="32">
        <v>3534</v>
      </c>
      <c r="P2831" s="113">
        <v>0</v>
      </c>
      <c r="Q2831" s="113">
        <v>9663.25</v>
      </c>
      <c r="R2831" s="31">
        <v>0</v>
      </c>
      <c r="S2831" s="32">
        <v>7503.5</v>
      </c>
      <c r="T2831" s="113">
        <v>0</v>
      </c>
      <c r="U2831" s="113">
        <v>2195.5</v>
      </c>
      <c r="V2831" s="31">
        <v>0</v>
      </c>
      <c r="W2831" s="32">
        <v>2811</v>
      </c>
      <c r="X2831" s="113">
        <v>0</v>
      </c>
      <c r="Y2831" s="113">
        <v>7581.5</v>
      </c>
      <c r="Z2831" s="31">
        <v>7556</v>
      </c>
      <c r="AA2831" s="32">
        <v>2790</v>
      </c>
      <c r="AB2831" s="113">
        <v>0</v>
      </c>
      <c r="AC2831" s="113">
        <v>9766</v>
      </c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1703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1703</v>
      </c>
      <c r="B2833" s="111" t="s">
        <v>671</v>
      </c>
      <c r="C2833" s="112" t="s">
        <v>1596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1703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1042245.59</v>
      </c>
      <c r="F2834" s="104"/>
      <c r="G2834" s="104"/>
      <c r="H2834" s="105"/>
      <c r="I2834" s="105"/>
      <c r="J2834" s="106">
        <v>0</v>
      </c>
      <c r="K2834" s="107">
        <v>1042245.59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>
        <v>0</v>
      </c>
      <c r="Y2834" s="105">
        <v>0</v>
      </c>
      <c r="Z2834" s="106">
        <v>0</v>
      </c>
      <c r="AA2834" s="107">
        <v>0</v>
      </c>
      <c r="AB2834" s="105">
        <v>0</v>
      </c>
      <c r="AC2834" s="105">
        <v>0</v>
      </c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1703</v>
      </c>
      <c r="B2835" s="111" t="s">
        <v>674</v>
      </c>
      <c r="C2835" s="112" t="s">
        <v>675</v>
      </c>
      <c r="D2835" s="21">
        <f t="shared" si="48"/>
        <v>20302675.469999999</v>
      </c>
      <c r="E2835" s="24">
        <f t="shared" si="48"/>
        <v>29302030.150000002</v>
      </c>
      <c r="F2835" s="104"/>
      <c r="G2835" s="104"/>
      <c r="H2835" s="105">
        <v>3507481.66</v>
      </c>
      <c r="I2835" s="105">
        <v>20689680.579999998</v>
      </c>
      <c r="J2835" s="106">
        <v>1916910.15</v>
      </c>
      <c r="K2835" s="107">
        <v>66789.75</v>
      </c>
      <c r="L2835" s="105">
        <v>1943096.45</v>
      </c>
      <c r="M2835" s="105">
        <v>3853842.93</v>
      </c>
      <c r="N2835" s="106">
        <v>1678767.4</v>
      </c>
      <c r="O2835" s="107">
        <v>3417387.67</v>
      </c>
      <c r="P2835" s="105">
        <v>2132078.65</v>
      </c>
      <c r="Q2835" s="105">
        <v>83973.8</v>
      </c>
      <c r="R2835" s="106">
        <v>1795896.05</v>
      </c>
      <c r="S2835" s="107">
        <v>81764</v>
      </c>
      <c r="T2835" s="105">
        <v>1417198.3</v>
      </c>
      <c r="U2835" s="105">
        <v>120467.5</v>
      </c>
      <c r="V2835" s="106">
        <v>1457125.65</v>
      </c>
      <c r="W2835" s="107">
        <v>22650</v>
      </c>
      <c r="X2835" s="105">
        <v>1645993.31</v>
      </c>
      <c r="Y2835" s="105">
        <v>179727.25</v>
      </c>
      <c r="Z2835" s="106">
        <v>1668280.95</v>
      </c>
      <c r="AA2835" s="107">
        <v>147371.75</v>
      </c>
      <c r="AB2835" s="105">
        <v>1139846.8999999999</v>
      </c>
      <c r="AC2835" s="105">
        <v>638374.92000000004</v>
      </c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1703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143645.64000000001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143645.64000000001</v>
      </c>
      <c r="Z2836" s="106">
        <v>0</v>
      </c>
      <c r="AA2836" s="107">
        <v>0</v>
      </c>
      <c r="AB2836" s="105">
        <v>0</v>
      </c>
      <c r="AC2836" s="105">
        <v>0</v>
      </c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1703</v>
      </c>
      <c r="B2837" s="111" t="s">
        <v>678</v>
      </c>
      <c r="C2837" s="112" t="s">
        <v>679</v>
      </c>
      <c r="D2837" s="21">
        <f t="shared" si="48"/>
        <v>3357700.08</v>
      </c>
      <c r="E2837" s="24">
        <f t="shared" si="48"/>
        <v>3357700.08</v>
      </c>
      <c r="F2837" s="104"/>
      <c r="G2837" s="104"/>
      <c r="H2837" s="113">
        <v>213849.5</v>
      </c>
      <c r="I2837" s="113">
        <v>2920274.37</v>
      </c>
      <c r="J2837" s="31">
        <v>179035.5</v>
      </c>
      <c r="K2837" s="32">
        <v>0</v>
      </c>
      <c r="L2837" s="113">
        <v>201411</v>
      </c>
      <c r="M2837" s="113">
        <v>0</v>
      </c>
      <c r="N2837" s="31">
        <v>93188</v>
      </c>
      <c r="O2837" s="32">
        <v>437425.71</v>
      </c>
      <c r="P2837" s="105">
        <v>176683</v>
      </c>
      <c r="Q2837" s="105">
        <v>0</v>
      </c>
      <c r="R2837" s="31">
        <v>477484</v>
      </c>
      <c r="S2837" s="32">
        <v>0</v>
      </c>
      <c r="T2837" s="113">
        <v>443176.5</v>
      </c>
      <c r="U2837" s="113">
        <v>0</v>
      </c>
      <c r="V2837" s="31">
        <v>779912</v>
      </c>
      <c r="W2837" s="32">
        <v>0</v>
      </c>
      <c r="X2837" s="113">
        <v>545255</v>
      </c>
      <c r="Y2837" s="113">
        <v>0</v>
      </c>
      <c r="Z2837" s="31">
        <v>247705.58</v>
      </c>
      <c r="AA2837" s="32">
        <v>0</v>
      </c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1703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773804.8</v>
      </c>
      <c r="F2838" s="104">
        <v>0</v>
      </c>
      <c r="G2838" s="104">
        <v>21895</v>
      </c>
      <c r="H2838" s="113">
        <v>0</v>
      </c>
      <c r="I2838" s="113">
        <v>0</v>
      </c>
      <c r="J2838" s="31">
        <v>0</v>
      </c>
      <c r="K2838" s="32">
        <v>15959</v>
      </c>
      <c r="L2838" s="113">
        <v>0</v>
      </c>
      <c r="M2838" s="113">
        <v>0</v>
      </c>
      <c r="N2838" s="31">
        <v>0</v>
      </c>
      <c r="O2838" s="32">
        <v>240</v>
      </c>
      <c r="P2838" s="113">
        <v>0</v>
      </c>
      <c r="Q2838" s="113">
        <v>632558</v>
      </c>
      <c r="R2838" s="31">
        <v>0</v>
      </c>
      <c r="S2838" s="32">
        <v>30065</v>
      </c>
      <c r="T2838" s="113">
        <v>0</v>
      </c>
      <c r="U2838" s="113">
        <v>6694</v>
      </c>
      <c r="V2838" s="31">
        <v>0</v>
      </c>
      <c r="W2838" s="32">
        <v>400</v>
      </c>
      <c r="X2838" s="113">
        <v>0</v>
      </c>
      <c r="Y2838" s="113">
        <v>1702</v>
      </c>
      <c r="Z2838" s="31">
        <v>0</v>
      </c>
      <c r="AA2838" s="32">
        <v>0</v>
      </c>
      <c r="AB2838" s="113">
        <v>0</v>
      </c>
      <c r="AC2838" s="113">
        <v>64291.8</v>
      </c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1703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452000</v>
      </c>
      <c r="F2839" s="104">
        <v>0</v>
      </c>
      <c r="G2839" s="104">
        <v>53000</v>
      </c>
      <c r="H2839" s="113">
        <v>0</v>
      </c>
      <c r="I2839" s="113">
        <v>9000</v>
      </c>
      <c r="J2839" s="31">
        <v>0</v>
      </c>
      <c r="K2839" s="32">
        <v>37000</v>
      </c>
      <c r="L2839" s="113">
        <v>0</v>
      </c>
      <c r="M2839" s="113">
        <v>87000</v>
      </c>
      <c r="N2839" s="31">
        <v>0</v>
      </c>
      <c r="O2839" s="32">
        <v>34600</v>
      </c>
      <c r="P2839" s="113">
        <v>0</v>
      </c>
      <c r="Q2839" s="113">
        <v>800</v>
      </c>
      <c r="R2839" s="31">
        <v>0</v>
      </c>
      <c r="S2839" s="32">
        <v>38100</v>
      </c>
      <c r="T2839" s="113">
        <v>0</v>
      </c>
      <c r="U2839" s="113">
        <v>1400</v>
      </c>
      <c r="V2839" s="31">
        <v>0</v>
      </c>
      <c r="W2839" s="32">
        <v>0</v>
      </c>
      <c r="X2839" s="113">
        <v>0</v>
      </c>
      <c r="Y2839" s="113">
        <v>2700</v>
      </c>
      <c r="Z2839" s="31">
        <v>0</v>
      </c>
      <c r="AA2839" s="32">
        <v>0</v>
      </c>
      <c r="AB2839" s="113">
        <v>0</v>
      </c>
      <c r="AC2839" s="113">
        <v>188400</v>
      </c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1703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2386314.5</v>
      </c>
      <c r="F2840" s="104">
        <v>0</v>
      </c>
      <c r="G2840" s="104">
        <v>283964.24</v>
      </c>
      <c r="H2840" s="113">
        <v>0</v>
      </c>
      <c r="I2840" s="113">
        <v>18310</v>
      </c>
      <c r="J2840" s="31">
        <v>0</v>
      </c>
      <c r="K2840" s="32">
        <v>113875</v>
      </c>
      <c r="L2840" s="113">
        <v>0</v>
      </c>
      <c r="M2840" s="113">
        <v>0</v>
      </c>
      <c r="N2840" s="31">
        <v>0</v>
      </c>
      <c r="O2840" s="32">
        <v>66295</v>
      </c>
      <c r="P2840" s="113">
        <v>0</v>
      </c>
      <c r="Q2840" s="113">
        <v>59975</v>
      </c>
      <c r="R2840" s="31">
        <v>0</v>
      </c>
      <c r="S2840" s="32">
        <v>99688.23</v>
      </c>
      <c r="T2840" s="113">
        <v>0</v>
      </c>
      <c r="U2840" s="113">
        <v>171930</v>
      </c>
      <c r="V2840" s="31">
        <v>0</v>
      </c>
      <c r="W2840" s="32">
        <v>88800</v>
      </c>
      <c r="X2840" s="113">
        <v>0</v>
      </c>
      <c r="Y2840" s="113">
        <v>754405.78</v>
      </c>
      <c r="Z2840" s="31">
        <v>0</v>
      </c>
      <c r="AA2840" s="32">
        <v>108700</v>
      </c>
      <c r="AB2840" s="113">
        <v>0</v>
      </c>
      <c r="AC2840" s="113">
        <v>620371.25</v>
      </c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1703</v>
      </c>
      <c r="B2841" s="111" t="s">
        <v>686</v>
      </c>
      <c r="C2841" s="112" t="s">
        <v>687</v>
      </c>
      <c r="D2841" s="21">
        <f t="shared" si="48"/>
        <v>1823658.65</v>
      </c>
      <c r="E2841" s="24">
        <f t="shared" si="48"/>
        <v>1823658.65</v>
      </c>
      <c r="F2841" s="104">
        <v>1823658.65</v>
      </c>
      <c r="G2841" s="104">
        <v>0</v>
      </c>
      <c r="H2841" s="113">
        <v>0</v>
      </c>
      <c r="I2841" s="113">
        <v>1823658.65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1703</v>
      </c>
      <c r="B2842" s="111" t="s">
        <v>688</v>
      </c>
      <c r="C2842" s="112" t="s">
        <v>689</v>
      </c>
      <c r="D2842" s="21">
        <f t="shared" si="48"/>
        <v>4464701.1899999995</v>
      </c>
      <c r="E2842" s="24">
        <f t="shared" si="48"/>
        <v>264013.38</v>
      </c>
      <c r="F2842" s="104"/>
      <c r="G2842" s="104"/>
      <c r="H2842" s="113">
        <v>279684.90999999997</v>
      </c>
      <c r="I2842" s="113">
        <v>0</v>
      </c>
      <c r="J2842" s="31">
        <v>215209.87</v>
      </c>
      <c r="K2842" s="32">
        <v>0</v>
      </c>
      <c r="L2842" s="113">
        <v>289344.46999999997</v>
      </c>
      <c r="M2842" s="113">
        <v>0</v>
      </c>
      <c r="N2842" s="31">
        <v>232323.89</v>
      </c>
      <c r="O2842" s="32">
        <v>0</v>
      </c>
      <c r="P2842" s="113">
        <v>360886.79</v>
      </c>
      <c r="Q2842" s="113">
        <v>0</v>
      </c>
      <c r="R2842" s="31">
        <v>499498.59</v>
      </c>
      <c r="S2842" s="32">
        <v>0</v>
      </c>
      <c r="T2842" s="113">
        <v>286908.84999999998</v>
      </c>
      <c r="U2842" s="113">
        <v>0</v>
      </c>
      <c r="V2842" s="31">
        <v>235445.56</v>
      </c>
      <c r="W2842" s="32">
        <v>0</v>
      </c>
      <c r="X2842" s="113">
        <v>194424.92</v>
      </c>
      <c r="Y2842" s="113">
        <v>0</v>
      </c>
      <c r="Z2842" s="31">
        <v>256634.8</v>
      </c>
      <c r="AA2842" s="32">
        <v>264013.38</v>
      </c>
      <c r="AB2842" s="113">
        <v>1614338.54</v>
      </c>
      <c r="AC2842" s="113">
        <v>0</v>
      </c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1703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3843762.41</v>
      </c>
      <c r="F2843" s="104">
        <v>0</v>
      </c>
      <c r="G2843" s="104">
        <v>504580.87</v>
      </c>
      <c r="H2843" s="113">
        <v>0</v>
      </c>
      <c r="I2843" s="113">
        <v>264985.01</v>
      </c>
      <c r="J2843" s="31">
        <v>0</v>
      </c>
      <c r="K2843" s="32">
        <v>237272.89</v>
      </c>
      <c r="L2843" s="113">
        <v>0</v>
      </c>
      <c r="M2843" s="113">
        <v>248326.32</v>
      </c>
      <c r="N2843" s="31">
        <v>0</v>
      </c>
      <c r="O2843" s="32">
        <v>253320.62</v>
      </c>
      <c r="P2843" s="113">
        <v>0</v>
      </c>
      <c r="Q2843" s="113">
        <v>91334.35</v>
      </c>
      <c r="R2843" s="31">
        <v>0</v>
      </c>
      <c r="S2843" s="32">
        <v>169673.97</v>
      </c>
      <c r="T2843" s="113">
        <v>0</v>
      </c>
      <c r="U2843" s="113">
        <v>205748.32</v>
      </c>
      <c r="V2843" s="31">
        <v>0</v>
      </c>
      <c r="W2843" s="32">
        <v>414471.71</v>
      </c>
      <c r="X2843" s="113">
        <v>0</v>
      </c>
      <c r="Y2843" s="113">
        <v>178460.13</v>
      </c>
      <c r="Z2843" s="31">
        <v>0</v>
      </c>
      <c r="AA2843" s="32">
        <v>160478.92000000001</v>
      </c>
      <c r="AB2843" s="113">
        <v>0</v>
      </c>
      <c r="AC2843" s="113">
        <v>1115109.3</v>
      </c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1703</v>
      </c>
      <c r="B2844" s="111" t="s">
        <v>692</v>
      </c>
      <c r="C2844" s="112" t="s">
        <v>693</v>
      </c>
      <c r="D2844" s="21">
        <f t="shared" si="48"/>
        <v>0</v>
      </c>
      <c r="E2844" s="24">
        <f t="shared" si="48"/>
        <v>0</v>
      </c>
      <c r="F2844" s="104"/>
      <c r="G2844" s="104"/>
      <c r="H2844" s="105"/>
      <c r="I2844" s="105"/>
      <c r="J2844" s="106"/>
      <c r="K2844" s="107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1703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1242412.45</v>
      </c>
      <c r="F2845" s="104"/>
      <c r="G2845" s="104"/>
      <c r="H2845" s="105">
        <v>0</v>
      </c>
      <c r="I2845" s="105">
        <v>133761</v>
      </c>
      <c r="J2845" s="106">
        <v>0</v>
      </c>
      <c r="K2845" s="107">
        <v>39879.949999999997</v>
      </c>
      <c r="L2845" s="105">
        <v>0</v>
      </c>
      <c r="M2845" s="105">
        <v>0</v>
      </c>
      <c r="N2845" s="106">
        <v>0</v>
      </c>
      <c r="O2845" s="107">
        <v>60</v>
      </c>
      <c r="P2845" s="105">
        <v>0</v>
      </c>
      <c r="Q2845" s="105">
        <v>301918.25</v>
      </c>
      <c r="R2845" s="106">
        <v>0</v>
      </c>
      <c r="S2845" s="107">
        <v>0</v>
      </c>
      <c r="T2845" s="105">
        <v>0</v>
      </c>
      <c r="U2845" s="105">
        <v>238508.25</v>
      </c>
      <c r="V2845" s="106">
        <v>0</v>
      </c>
      <c r="W2845" s="107">
        <v>0</v>
      </c>
      <c r="X2845" s="105">
        <v>0</v>
      </c>
      <c r="Y2845" s="105">
        <v>383798.25</v>
      </c>
      <c r="Z2845" s="106">
        <v>0</v>
      </c>
      <c r="AA2845" s="107">
        <v>0</v>
      </c>
      <c r="AB2845" s="105">
        <v>0</v>
      </c>
      <c r="AC2845" s="105">
        <v>144486.75</v>
      </c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1703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4272892.5</v>
      </c>
      <c r="F2846" s="104">
        <v>0</v>
      </c>
      <c r="G2846" s="104">
        <v>115432.5</v>
      </c>
      <c r="H2846" s="113">
        <v>0</v>
      </c>
      <c r="I2846" s="113">
        <v>98417</v>
      </c>
      <c r="J2846" s="31">
        <v>0</v>
      </c>
      <c r="K2846" s="32">
        <v>179035.5</v>
      </c>
      <c r="L2846" s="113">
        <v>0</v>
      </c>
      <c r="M2846" s="113">
        <v>201411</v>
      </c>
      <c r="N2846" s="31">
        <v>0</v>
      </c>
      <c r="O2846" s="32">
        <v>93188</v>
      </c>
      <c r="P2846" s="105">
        <v>0</v>
      </c>
      <c r="Q2846" s="105">
        <v>176683</v>
      </c>
      <c r="R2846" s="31">
        <v>0</v>
      </c>
      <c r="S2846" s="32">
        <v>477484</v>
      </c>
      <c r="T2846" s="113">
        <v>0</v>
      </c>
      <c r="U2846" s="113">
        <v>443176.5</v>
      </c>
      <c r="V2846" s="31">
        <v>0</v>
      </c>
      <c r="W2846" s="32">
        <v>779912</v>
      </c>
      <c r="X2846" s="113">
        <v>0</v>
      </c>
      <c r="Y2846" s="113">
        <v>545255</v>
      </c>
      <c r="Z2846" s="31">
        <v>0</v>
      </c>
      <c r="AA2846" s="32">
        <v>441512</v>
      </c>
      <c r="AB2846" s="113">
        <v>0</v>
      </c>
      <c r="AC2846" s="113">
        <v>721386</v>
      </c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1703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4215904.87</v>
      </c>
      <c r="F2847" s="104"/>
      <c r="G2847" s="104"/>
      <c r="H2847" s="113">
        <v>0</v>
      </c>
      <c r="I2847" s="113">
        <v>4215904.87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>
        <v>0</v>
      </c>
      <c r="AA2847" s="32">
        <v>0</v>
      </c>
      <c r="AB2847" s="113">
        <v>0</v>
      </c>
      <c r="AC2847" s="113">
        <v>0</v>
      </c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1703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2701600</v>
      </c>
      <c r="F2848" s="104"/>
      <c r="G2848" s="104"/>
      <c r="H2848" s="113">
        <v>0</v>
      </c>
      <c r="I2848" s="113">
        <v>1000000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>
        <v>0</v>
      </c>
      <c r="Y2848" s="113">
        <v>0</v>
      </c>
      <c r="Z2848" s="31">
        <v>0</v>
      </c>
      <c r="AA2848" s="32">
        <v>0</v>
      </c>
      <c r="AB2848" s="113">
        <v>0</v>
      </c>
      <c r="AC2848" s="113">
        <v>1701600</v>
      </c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1703</v>
      </c>
      <c r="B2849" s="111" t="s">
        <v>702</v>
      </c>
      <c r="C2849" s="112" t="s">
        <v>1597</v>
      </c>
      <c r="D2849" s="21">
        <f t="shared" si="48"/>
        <v>0</v>
      </c>
      <c r="E2849" s="24">
        <f t="shared" si="48"/>
        <v>2951844.3</v>
      </c>
      <c r="F2849" s="104">
        <v>0</v>
      </c>
      <c r="G2849" s="104">
        <v>201096.5</v>
      </c>
      <c r="H2849" s="113">
        <v>0</v>
      </c>
      <c r="I2849" s="113">
        <v>204724.5</v>
      </c>
      <c r="J2849" s="31">
        <v>0</v>
      </c>
      <c r="K2849" s="32">
        <v>200447.75</v>
      </c>
      <c r="L2849" s="113">
        <v>0</v>
      </c>
      <c r="M2849" s="113">
        <v>204574.75</v>
      </c>
      <c r="N2849" s="31">
        <v>0</v>
      </c>
      <c r="O2849" s="32">
        <v>181446</v>
      </c>
      <c r="P2849" s="113">
        <v>0</v>
      </c>
      <c r="Q2849" s="113">
        <v>271487.55</v>
      </c>
      <c r="R2849" s="31">
        <v>0</v>
      </c>
      <c r="S2849" s="32">
        <v>237022.5</v>
      </c>
      <c r="T2849" s="113">
        <v>0</v>
      </c>
      <c r="U2849" s="113">
        <v>236722.25</v>
      </c>
      <c r="V2849" s="31">
        <v>0</v>
      </c>
      <c r="W2849" s="32">
        <v>216553</v>
      </c>
      <c r="X2849" s="113">
        <v>0</v>
      </c>
      <c r="Y2849" s="113">
        <v>380120.25</v>
      </c>
      <c r="Z2849" s="31">
        <v>0</v>
      </c>
      <c r="AA2849" s="32">
        <v>361349.5</v>
      </c>
      <c r="AB2849" s="113">
        <v>0</v>
      </c>
      <c r="AC2849" s="113">
        <v>256299.75</v>
      </c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1703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151171.18</v>
      </c>
      <c r="F2850" s="104"/>
      <c r="G2850" s="104"/>
      <c r="H2850" s="113">
        <v>0</v>
      </c>
      <c r="I2850" s="113">
        <v>3240.3</v>
      </c>
      <c r="J2850" s="31">
        <v>0</v>
      </c>
      <c r="K2850" s="32">
        <v>13613.72</v>
      </c>
      <c r="L2850" s="113">
        <v>0</v>
      </c>
      <c r="M2850" s="113">
        <v>8827</v>
      </c>
      <c r="N2850" s="31">
        <v>0</v>
      </c>
      <c r="O2850" s="32">
        <v>3683</v>
      </c>
      <c r="P2850" s="113">
        <v>0</v>
      </c>
      <c r="Q2850" s="113">
        <v>751</v>
      </c>
      <c r="R2850" s="31">
        <v>0</v>
      </c>
      <c r="S2850" s="32">
        <v>3718</v>
      </c>
      <c r="T2850" s="113">
        <v>0</v>
      </c>
      <c r="U2850" s="113">
        <v>1646</v>
      </c>
      <c r="V2850" s="31">
        <v>0</v>
      </c>
      <c r="W2850" s="32">
        <v>19223.12</v>
      </c>
      <c r="X2850" s="113">
        <v>0</v>
      </c>
      <c r="Y2850" s="113">
        <v>23368.880000000001</v>
      </c>
      <c r="Z2850" s="31">
        <v>0</v>
      </c>
      <c r="AA2850" s="32">
        <v>41918.199999999997</v>
      </c>
      <c r="AB2850" s="113">
        <v>0</v>
      </c>
      <c r="AC2850" s="113">
        <v>31181.96</v>
      </c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1703</v>
      </c>
      <c r="B2851" s="111" t="s">
        <v>705</v>
      </c>
      <c r="C2851" s="112" t="s">
        <v>1668</v>
      </c>
      <c r="D2851" s="21">
        <f t="shared" si="48"/>
        <v>0</v>
      </c>
      <c r="E2851" s="24">
        <f t="shared" si="48"/>
        <v>0</v>
      </c>
      <c r="F2851" s="104"/>
      <c r="G2851" s="104"/>
      <c r="H2851" s="105"/>
      <c r="I2851" s="105"/>
      <c r="J2851" s="106"/>
      <c r="K2851" s="107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1703</v>
      </c>
      <c r="B2852" s="111" t="s">
        <v>706</v>
      </c>
      <c r="C2852" s="112" t="s">
        <v>1669</v>
      </c>
      <c r="D2852" s="21">
        <f t="shared" si="48"/>
        <v>0</v>
      </c>
      <c r="E2852" s="24">
        <f t="shared" si="48"/>
        <v>14047.400000000001</v>
      </c>
      <c r="F2852" s="104"/>
      <c r="G2852" s="104"/>
      <c r="H2852" s="113"/>
      <c r="I2852" s="113"/>
      <c r="J2852" s="31"/>
      <c r="K2852" s="32"/>
      <c r="L2852" s="113">
        <v>0</v>
      </c>
      <c r="M2852" s="113">
        <v>602.76</v>
      </c>
      <c r="N2852" s="31">
        <v>0</v>
      </c>
      <c r="O2852" s="32">
        <v>0</v>
      </c>
      <c r="P2852" s="105">
        <v>0</v>
      </c>
      <c r="Q2852" s="105">
        <v>0</v>
      </c>
      <c r="R2852" s="31">
        <v>0</v>
      </c>
      <c r="S2852" s="32">
        <v>0</v>
      </c>
      <c r="T2852" s="113">
        <v>0</v>
      </c>
      <c r="U2852" s="113">
        <v>0</v>
      </c>
      <c r="V2852" s="31">
        <v>0</v>
      </c>
      <c r="W2852" s="32">
        <v>0</v>
      </c>
      <c r="X2852" s="113">
        <v>0</v>
      </c>
      <c r="Y2852" s="113">
        <v>12300.18</v>
      </c>
      <c r="Z2852" s="31">
        <v>0</v>
      </c>
      <c r="AA2852" s="32">
        <v>1144.46</v>
      </c>
      <c r="AB2852" s="113">
        <v>0</v>
      </c>
      <c r="AC2852" s="113">
        <v>0</v>
      </c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1703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228976.54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228976.54</v>
      </c>
      <c r="Z2853" s="106">
        <v>0</v>
      </c>
      <c r="AA2853" s="107">
        <v>0</v>
      </c>
      <c r="AB2853" s="105">
        <v>0</v>
      </c>
      <c r="AC2853" s="105">
        <v>0</v>
      </c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1703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1703</v>
      </c>
      <c r="B2855" s="111" t="s">
        <v>711</v>
      </c>
      <c r="C2855" s="112" t="s">
        <v>712</v>
      </c>
      <c r="D2855" s="21">
        <f t="shared" si="48"/>
        <v>1030624.92</v>
      </c>
      <c r="E2855" s="24">
        <f t="shared" si="48"/>
        <v>115432.5</v>
      </c>
      <c r="F2855" s="104">
        <v>115432.5</v>
      </c>
      <c r="G2855" s="104">
        <v>0</v>
      </c>
      <c r="H2855" s="113">
        <v>0</v>
      </c>
      <c r="I2855" s="113">
        <v>115432.5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>
        <v>193806.42</v>
      </c>
      <c r="AA2855" s="32">
        <v>0</v>
      </c>
      <c r="AB2855" s="113">
        <v>721386</v>
      </c>
      <c r="AC2855" s="113">
        <v>0</v>
      </c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1703</v>
      </c>
      <c r="B2856" s="111" t="s">
        <v>713</v>
      </c>
      <c r="C2856" s="112" t="s">
        <v>714</v>
      </c>
      <c r="D2856" s="21">
        <f t="shared" si="48"/>
        <v>405690.8</v>
      </c>
      <c r="E2856" s="24">
        <f t="shared" si="48"/>
        <v>0</v>
      </c>
      <c r="F2856" s="104"/>
      <c r="G2856" s="104"/>
      <c r="H2856" s="105">
        <v>14964</v>
      </c>
      <c r="I2856" s="105">
        <v>0</v>
      </c>
      <c r="J2856" s="106">
        <v>70238.75</v>
      </c>
      <c r="K2856" s="107">
        <v>0</v>
      </c>
      <c r="L2856" s="105">
        <v>27161.25</v>
      </c>
      <c r="M2856" s="105">
        <v>0</v>
      </c>
      <c r="N2856" s="106">
        <v>19230</v>
      </c>
      <c r="O2856" s="107">
        <v>0</v>
      </c>
      <c r="P2856" s="113">
        <v>48598.8</v>
      </c>
      <c r="Q2856" s="113">
        <v>0</v>
      </c>
      <c r="R2856" s="106">
        <v>32184</v>
      </c>
      <c r="S2856" s="107">
        <v>0</v>
      </c>
      <c r="T2856" s="105">
        <v>22077</v>
      </c>
      <c r="U2856" s="105">
        <v>0</v>
      </c>
      <c r="V2856" s="106">
        <v>23980</v>
      </c>
      <c r="W2856" s="107">
        <v>0</v>
      </c>
      <c r="X2856" s="105">
        <v>105064.25</v>
      </c>
      <c r="Y2856" s="105">
        <v>0</v>
      </c>
      <c r="Z2856" s="106">
        <v>28078.5</v>
      </c>
      <c r="AA2856" s="107">
        <v>0</v>
      </c>
      <c r="AB2856" s="105">
        <v>14114.25</v>
      </c>
      <c r="AC2856" s="105">
        <v>0</v>
      </c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1703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1703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1703</v>
      </c>
      <c r="B2859" s="111" t="s">
        <v>719</v>
      </c>
      <c r="C2859" s="112" t="s">
        <v>720</v>
      </c>
      <c r="D2859" s="21">
        <f t="shared" si="48"/>
        <v>11387285.810000001</v>
      </c>
      <c r="E2859" s="24">
        <f t="shared" si="48"/>
        <v>0</v>
      </c>
      <c r="F2859" s="104"/>
      <c r="G2859" s="104"/>
      <c r="H2859" s="113">
        <v>11387285.810000001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>
        <v>0</v>
      </c>
      <c r="AA2859" s="32">
        <v>0</v>
      </c>
      <c r="AB2859" s="113">
        <v>0</v>
      </c>
      <c r="AC2859" s="113">
        <v>0</v>
      </c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1703</v>
      </c>
      <c r="B2860" s="111" t="s">
        <v>721</v>
      </c>
      <c r="C2860" s="112" t="s">
        <v>722</v>
      </c>
      <c r="D2860" s="21">
        <f t="shared" si="48"/>
        <v>4895451.5299999993</v>
      </c>
      <c r="E2860" s="24">
        <f t="shared" si="48"/>
        <v>0</v>
      </c>
      <c r="F2860" s="104"/>
      <c r="G2860" s="104"/>
      <c r="H2860" s="113">
        <v>407954.29</v>
      </c>
      <c r="I2860" s="113">
        <v>0</v>
      </c>
      <c r="J2860" s="31">
        <v>407954.29</v>
      </c>
      <c r="K2860" s="32">
        <v>0</v>
      </c>
      <c r="L2860" s="113">
        <v>407954.3</v>
      </c>
      <c r="M2860" s="113">
        <v>0</v>
      </c>
      <c r="N2860" s="31">
        <v>407954.29</v>
      </c>
      <c r="O2860" s="32">
        <v>0</v>
      </c>
      <c r="P2860" s="113">
        <v>407954.3</v>
      </c>
      <c r="Q2860" s="113">
        <v>0</v>
      </c>
      <c r="R2860" s="31">
        <v>407954.29</v>
      </c>
      <c r="S2860" s="32">
        <v>0</v>
      </c>
      <c r="T2860" s="113">
        <v>407954.3</v>
      </c>
      <c r="U2860" s="113">
        <v>0</v>
      </c>
      <c r="V2860" s="31">
        <v>407954.29</v>
      </c>
      <c r="W2860" s="32">
        <v>0</v>
      </c>
      <c r="X2860" s="113">
        <v>407954.3</v>
      </c>
      <c r="Y2860" s="113">
        <v>0</v>
      </c>
      <c r="Z2860" s="31">
        <v>407954.29</v>
      </c>
      <c r="AA2860" s="32">
        <v>0</v>
      </c>
      <c r="AB2860" s="113">
        <v>815908.59</v>
      </c>
      <c r="AC2860" s="113">
        <v>0</v>
      </c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1703</v>
      </c>
      <c r="B2861" s="111" t="s">
        <v>723</v>
      </c>
      <c r="C2861" s="112" t="s">
        <v>724</v>
      </c>
      <c r="D2861" s="21">
        <f t="shared" si="48"/>
        <v>2045422.66</v>
      </c>
      <c r="E2861" s="24">
        <f t="shared" si="48"/>
        <v>0</v>
      </c>
      <c r="F2861" s="104"/>
      <c r="G2861" s="104"/>
      <c r="H2861" s="113">
        <v>2045422.66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>
        <v>0</v>
      </c>
      <c r="AA2861" s="32">
        <v>0</v>
      </c>
      <c r="AB2861" s="113">
        <v>0</v>
      </c>
      <c r="AC2861" s="113">
        <v>0</v>
      </c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1703</v>
      </c>
      <c r="B2862" s="111" t="s">
        <v>1598</v>
      </c>
      <c r="C2862" s="112" t="s">
        <v>1599</v>
      </c>
      <c r="D2862" s="21">
        <f t="shared" si="48"/>
        <v>0</v>
      </c>
      <c r="E2862" s="24">
        <f t="shared" si="48"/>
        <v>2260345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>
        <v>0</v>
      </c>
      <c r="U2862" s="113">
        <v>37950</v>
      </c>
      <c r="V2862" s="31">
        <v>0</v>
      </c>
      <c r="W2862" s="32">
        <v>1600</v>
      </c>
      <c r="X2862" s="113">
        <v>0</v>
      </c>
      <c r="Y2862" s="113">
        <v>643176</v>
      </c>
      <c r="Z2862" s="31">
        <v>0</v>
      </c>
      <c r="AA2862" s="32">
        <v>835346</v>
      </c>
      <c r="AB2862" s="113">
        <v>0</v>
      </c>
      <c r="AC2862" s="113">
        <v>742273</v>
      </c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1703</v>
      </c>
      <c r="B2863" s="111" t="s">
        <v>1600</v>
      </c>
      <c r="C2863" s="112" t="s">
        <v>1601</v>
      </c>
      <c r="D2863" s="21">
        <f t="shared" si="48"/>
        <v>0</v>
      </c>
      <c r="E2863" s="24">
        <f t="shared" si="48"/>
        <v>3477157.2699999996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>
        <v>0</v>
      </c>
      <c r="W2863" s="32">
        <v>49543.51</v>
      </c>
      <c r="X2863" s="113">
        <v>0</v>
      </c>
      <c r="Y2863" s="113">
        <v>0</v>
      </c>
      <c r="Z2863" s="31">
        <v>0</v>
      </c>
      <c r="AA2863" s="32">
        <v>0</v>
      </c>
      <c r="AB2863" s="113">
        <v>0</v>
      </c>
      <c r="AC2863" s="113">
        <v>3427613.76</v>
      </c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1703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0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/>
      <c r="Q2864" s="113"/>
      <c r="R2864" s="31"/>
      <c r="S2864" s="32"/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1703</v>
      </c>
      <c r="B2865" s="111" t="s">
        <v>727</v>
      </c>
      <c r="C2865" s="112" t="s">
        <v>728</v>
      </c>
      <c r="D2865" s="21">
        <f t="shared" si="48"/>
        <v>25830</v>
      </c>
      <c r="E2865" s="24">
        <f t="shared" si="48"/>
        <v>833009.2</v>
      </c>
      <c r="F2865" s="104">
        <v>0</v>
      </c>
      <c r="G2865" s="104">
        <v>80011.25</v>
      </c>
      <c r="H2865" s="113">
        <v>0</v>
      </c>
      <c r="I2865" s="113">
        <v>75159.8</v>
      </c>
      <c r="J2865" s="31">
        <v>0</v>
      </c>
      <c r="K2865" s="32">
        <v>61738.8</v>
      </c>
      <c r="L2865" s="113">
        <v>0</v>
      </c>
      <c r="M2865" s="113">
        <v>58053.5</v>
      </c>
      <c r="N2865" s="31">
        <v>0</v>
      </c>
      <c r="O2865" s="32">
        <v>61273</v>
      </c>
      <c r="P2865" s="113">
        <v>0</v>
      </c>
      <c r="Q2865" s="113">
        <v>128056.5</v>
      </c>
      <c r="R2865" s="31">
        <v>0</v>
      </c>
      <c r="S2865" s="32">
        <v>82910</v>
      </c>
      <c r="T2865" s="113">
        <v>25300</v>
      </c>
      <c r="U2865" s="113">
        <v>46126</v>
      </c>
      <c r="V2865" s="31">
        <v>0</v>
      </c>
      <c r="W2865" s="32">
        <v>65139</v>
      </c>
      <c r="X2865" s="113">
        <v>530</v>
      </c>
      <c r="Y2865" s="113">
        <v>61854.25</v>
      </c>
      <c r="Z2865" s="31">
        <v>0</v>
      </c>
      <c r="AA2865" s="32">
        <v>56851.85</v>
      </c>
      <c r="AB2865" s="113">
        <v>0</v>
      </c>
      <c r="AC2865" s="113">
        <v>55835.25</v>
      </c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1703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434355</v>
      </c>
      <c r="F2866" s="104">
        <v>0</v>
      </c>
      <c r="G2866" s="104">
        <v>29072.25</v>
      </c>
      <c r="H2866" s="113">
        <v>0</v>
      </c>
      <c r="I2866" s="113">
        <v>14966.25</v>
      </c>
      <c r="J2866" s="31">
        <v>0</v>
      </c>
      <c r="K2866" s="32">
        <v>27184.5</v>
      </c>
      <c r="L2866" s="113">
        <v>0</v>
      </c>
      <c r="M2866" s="113">
        <v>24781.5</v>
      </c>
      <c r="N2866" s="31">
        <v>0</v>
      </c>
      <c r="O2866" s="32">
        <v>48249.5</v>
      </c>
      <c r="P2866" s="113">
        <v>0</v>
      </c>
      <c r="Q2866" s="113">
        <v>38644.5</v>
      </c>
      <c r="R2866" s="31">
        <v>0</v>
      </c>
      <c r="S2866" s="32">
        <v>13068.5</v>
      </c>
      <c r="T2866" s="113">
        <v>0</v>
      </c>
      <c r="U2866" s="113">
        <v>11113.5</v>
      </c>
      <c r="V2866" s="31">
        <v>0</v>
      </c>
      <c r="W2866" s="32">
        <v>26634.75</v>
      </c>
      <c r="X2866" s="113">
        <v>0</v>
      </c>
      <c r="Y2866" s="113">
        <v>47577.75</v>
      </c>
      <c r="Z2866" s="31">
        <v>0</v>
      </c>
      <c r="AA2866" s="32">
        <v>77230.5</v>
      </c>
      <c r="AB2866" s="113">
        <v>0</v>
      </c>
      <c r="AC2866" s="113">
        <v>75831.5</v>
      </c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1703</v>
      </c>
      <c r="B2867" s="111" t="s">
        <v>731</v>
      </c>
      <c r="C2867" s="112" t="s">
        <v>732</v>
      </c>
      <c r="D2867" s="21">
        <f t="shared" si="48"/>
        <v>4867</v>
      </c>
      <c r="E2867" s="24">
        <f t="shared" si="48"/>
        <v>217027.75</v>
      </c>
      <c r="F2867" s="104">
        <v>0</v>
      </c>
      <c r="G2867" s="104">
        <v>4471.5</v>
      </c>
      <c r="H2867" s="113">
        <v>0</v>
      </c>
      <c r="I2867" s="113">
        <v>17610.5</v>
      </c>
      <c r="J2867" s="31">
        <v>2621</v>
      </c>
      <c r="K2867" s="32">
        <v>12051</v>
      </c>
      <c r="L2867" s="113">
        <v>864</v>
      </c>
      <c r="M2867" s="113">
        <v>1059</v>
      </c>
      <c r="N2867" s="31">
        <v>0</v>
      </c>
      <c r="O2867" s="32">
        <v>4876</v>
      </c>
      <c r="P2867" s="113">
        <v>224</v>
      </c>
      <c r="Q2867" s="113">
        <v>5060</v>
      </c>
      <c r="R2867" s="31">
        <v>0</v>
      </c>
      <c r="S2867" s="32">
        <v>15528.5</v>
      </c>
      <c r="T2867" s="113">
        <v>50</v>
      </c>
      <c r="U2867" s="113">
        <v>7267</v>
      </c>
      <c r="V2867" s="31">
        <v>224</v>
      </c>
      <c r="W2867" s="32">
        <v>6711.75</v>
      </c>
      <c r="X2867" s="113">
        <v>452</v>
      </c>
      <c r="Y2867" s="113">
        <v>20594.5</v>
      </c>
      <c r="Z2867" s="31">
        <v>0</v>
      </c>
      <c r="AA2867" s="32">
        <v>97800.5</v>
      </c>
      <c r="AB2867" s="113">
        <v>432</v>
      </c>
      <c r="AC2867" s="113">
        <v>23997.5</v>
      </c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1703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0</v>
      </c>
      <c r="F2868" s="104"/>
      <c r="G2868" s="104"/>
      <c r="H2868" s="113"/>
      <c r="I2868" s="113"/>
      <c r="J2868" s="31"/>
      <c r="K2868" s="32"/>
      <c r="L2868" s="113"/>
      <c r="M2868" s="113"/>
      <c r="N2868" s="31"/>
      <c r="O2868" s="32"/>
      <c r="P2868" s="113"/>
      <c r="Q2868" s="113"/>
      <c r="R2868" s="31"/>
      <c r="S2868" s="32"/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1703</v>
      </c>
      <c r="B2869" s="111" t="s">
        <v>1602</v>
      </c>
      <c r="C2869" s="112" t="s">
        <v>1603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1703</v>
      </c>
      <c r="B2870" s="111" t="s">
        <v>1604</v>
      </c>
      <c r="C2870" s="112" t="s">
        <v>1605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1703</v>
      </c>
      <c r="B2871" s="111" t="s">
        <v>735</v>
      </c>
      <c r="C2871" s="112" t="s">
        <v>736</v>
      </c>
      <c r="D2871" s="21">
        <f t="shared" si="48"/>
        <v>5028.1000000000004</v>
      </c>
      <c r="E2871" s="24">
        <f t="shared" si="48"/>
        <v>121857</v>
      </c>
      <c r="F2871" s="104">
        <v>0</v>
      </c>
      <c r="G2871" s="104">
        <v>29839</v>
      </c>
      <c r="H2871" s="105">
        <v>0</v>
      </c>
      <c r="I2871" s="105">
        <v>22410</v>
      </c>
      <c r="J2871" s="106">
        <v>378.1</v>
      </c>
      <c r="K2871" s="107">
        <v>19931</v>
      </c>
      <c r="L2871" s="105">
        <v>1120</v>
      </c>
      <c r="M2871" s="105">
        <v>4753</v>
      </c>
      <c r="N2871" s="106">
        <v>100</v>
      </c>
      <c r="O2871" s="107">
        <v>8559</v>
      </c>
      <c r="P2871" s="113">
        <v>2230</v>
      </c>
      <c r="Q2871" s="113">
        <v>14383</v>
      </c>
      <c r="R2871" s="106">
        <v>0</v>
      </c>
      <c r="S2871" s="107">
        <v>1907</v>
      </c>
      <c r="T2871" s="105">
        <v>0</v>
      </c>
      <c r="U2871" s="105">
        <v>5978</v>
      </c>
      <c r="V2871" s="106">
        <v>0</v>
      </c>
      <c r="W2871" s="107">
        <v>3972</v>
      </c>
      <c r="X2871" s="105">
        <v>1200</v>
      </c>
      <c r="Y2871" s="105">
        <v>3367</v>
      </c>
      <c r="Z2871" s="106">
        <v>0</v>
      </c>
      <c r="AA2871" s="107">
        <v>1719</v>
      </c>
      <c r="AB2871" s="105">
        <v>0</v>
      </c>
      <c r="AC2871" s="105">
        <v>5039</v>
      </c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1703</v>
      </c>
      <c r="B2872" s="111" t="s">
        <v>737</v>
      </c>
      <c r="C2872" s="112" t="s">
        <v>738</v>
      </c>
      <c r="D2872" s="21">
        <f t="shared" si="48"/>
        <v>8836</v>
      </c>
      <c r="E2872" s="24">
        <f t="shared" si="48"/>
        <v>3046718</v>
      </c>
      <c r="F2872" s="104">
        <v>600</v>
      </c>
      <c r="G2872" s="104">
        <v>25847</v>
      </c>
      <c r="H2872" s="113">
        <v>0</v>
      </c>
      <c r="I2872" s="113">
        <v>31598</v>
      </c>
      <c r="J2872" s="31">
        <v>2980</v>
      </c>
      <c r="K2872" s="32">
        <v>29842</v>
      </c>
      <c r="L2872" s="113">
        <v>0</v>
      </c>
      <c r="M2872" s="113">
        <v>9964</v>
      </c>
      <c r="N2872" s="31">
        <v>0</v>
      </c>
      <c r="O2872" s="32">
        <v>9040</v>
      </c>
      <c r="P2872" s="105">
        <v>0</v>
      </c>
      <c r="Q2872" s="105">
        <v>8290</v>
      </c>
      <c r="R2872" s="31">
        <v>0</v>
      </c>
      <c r="S2872" s="32">
        <v>0</v>
      </c>
      <c r="T2872" s="113">
        <v>0</v>
      </c>
      <c r="U2872" s="113">
        <v>17197</v>
      </c>
      <c r="V2872" s="31">
        <v>0</v>
      </c>
      <c r="W2872" s="32">
        <v>13325</v>
      </c>
      <c r="X2872" s="113">
        <v>0</v>
      </c>
      <c r="Y2872" s="113">
        <v>132645</v>
      </c>
      <c r="Z2872" s="31">
        <v>0</v>
      </c>
      <c r="AA2872" s="32">
        <v>2004764</v>
      </c>
      <c r="AB2872" s="113">
        <v>5256</v>
      </c>
      <c r="AC2872" s="113">
        <v>764206</v>
      </c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1703</v>
      </c>
      <c r="B2873" s="111" t="s">
        <v>739</v>
      </c>
      <c r="C2873" s="112" t="s">
        <v>740</v>
      </c>
      <c r="D2873" s="21">
        <f t="shared" si="48"/>
        <v>6610</v>
      </c>
      <c r="E2873" s="24">
        <f t="shared" si="48"/>
        <v>854310</v>
      </c>
      <c r="F2873" s="104">
        <v>0</v>
      </c>
      <c r="G2873" s="104">
        <v>69198</v>
      </c>
      <c r="H2873" s="113">
        <v>6610</v>
      </c>
      <c r="I2873" s="113">
        <v>70765</v>
      </c>
      <c r="J2873" s="31">
        <v>0</v>
      </c>
      <c r="K2873" s="32">
        <v>53630</v>
      </c>
      <c r="L2873" s="113">
        <v>0</v>
      </c>
      <c r="M2873" s="113">
        <v>42258</v>
      </c>
      <c r="N2873" s="31">
        <v>0</v>
      </c>
      <c r="O2873" s="32">
        <v>39235</v>
      </c>
      <c r="P2873" s="113">
        <v>0</v>
      </c>
      <c r="Q2873" s="113">
        <v>59030</v>
      </c>
      <c r="R2873" s="31">
        <v>0</v>
      </c>
      <c r="S2873" s="32">
        <v>68910</v>
      </c>
      <c r="T2873" s="113">
        <v>0</v>
      </c>
      <c r="U2873" s="113">
        <v>69743</v>
      </c>
      <c r="V2873" s="31">
        <v>0</v>
      </c>
      <c r="W2873" s="32">
        <v>75500</v>
      </c>
      <c r="X2873" s="113">
        <v>0</v>
      </c>
      <c r="Y2873" s="113">
        <v>91750</v>
      </c>
      <c r="Z2873" s="31">
        <v>0</v>
      </c>
      <c r="AA2873" s="32">
        <v>101299</v>
      </c>
      <c r="AB2873" s="113">
        <v>0</v>
      </c>
      <c r="AC2873" s="113">
        <v>112992</v>
      </c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1703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1703</v>
      </c>
      <c r="B2875" s="111" t="s">
        <v>743</v>
      </c>
      <c r="C2875" s="112" t="s">
        <v>744</v>
      </c>
      <c r="D2875" s="21">
        <f t="shared" si="48"/>
        <v>322342.76</v>
      </c>
      <c r="E2875" s="24">
        <f t="shared" si="48"/>
        <v>153528.66</v>
      </c>
      <c r="F2875" s="104">
        <v>21194.93</v>
      </c>
      <c r="G2875" s="104">
        <v>0</v>
      </c>
      <c r="H2875" s="113">
        <v>16343.48</v>
      </c>
      <c r="I2875" s="113">
        <v>0</v>
      </c>
      <c r="J2875" s="31">
        <v>2922.48</v>
      </c>
      <c r="K2875" s="32">
        <v>0</v>
      </c>
      <c r="L2875" s="113">
        <v>22330.39</v>
      </c>
      <c r="M2875" s="113">
        <v>12987.22</v>
      </c>
      <c r="N2875" s="31">
        <v>25549.89</v>
      </c>
      <c r="O2875" s="32">
        <v>0</v>
      </c>
      <c r="P2875" s="113">
        <v>92333.39</v>
      </c>
      <c r="Q2875" s="113">
        <v>0</v>
      </c>
      <c r="R2875" s="31">
        <v>47186.89</v>
      </c>
      <c r="S2875" s="32">
        <v>0</v>
      </c>
      <c r="T2875" s="113">
        <v>10104.25</v>
      </c>
      <c r="U2875" s="113">
        <v>0</v>
      </c>
      <c r="V2875" s="31">
        <v>29117.25</v>
      </c>
      <c r="W2875" s="32">
        <v>0</v>
      </c>
      <c r="X2875" s="113">
        <v>36416.97</v>
      </c>
      <c r="Y2875" s="113">
        <v>0</v>
      </c>
      <c r="Z2875" s="31">
        <v>6456.42</v>
      </c>
      <c r="AA2875" s="32">
        <v>140541.44</v>
      </c>
      <c r="AB2875" s="113">
        <v>12386.42</v>
      </c>
      <c r="AC2875" s="113">
        <v>0</v>
      </c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1703</v>
      </c>
      <c r="B2876" s="111" t="s">
        <v>745</v>
      </c>
      <c r="C2876" s="112" t="s">
        <v>746</v>
      </c>
      <c r="D2876" s="21">
        <f t="shared" si="48"/>
        <v>260437.25999999998</v>
      </c>
      <c r="E2876" s="24">
        <f t="shared" si="48"/>
        <v>5154.8100000000004</v>
      </c>
      <c r="F2876" s="104">
        <v>13227.26</v>
      </c>
      <c r="G2876" s="104">
        <v>0</v>
      </c>
      <c r="H2876" s="113">
        <v>907.76</v>
      </c>
      <c r="I2876" s="113">
        <v>0</v>
      </c>
      <c r="J2876" s="31">
        <v>11339.51</v>
      </c>
      <c r="K2876" s="32">
        <v>0</v>
      </c>
      <c r="L2876" s="113">
        <v>12254.01</v>
      </c>
      <c r="M2876" s="113">
        <v>0</v>
      </c>
      <c r="N2876" s="31">
        <v>34089</v>
      </c>
      <c r="O2876" s="32">
        <v>0</v>
      </c>
      <c r="P2876" s="113">
        <v>22799.51</v>
      </c>
      <c r="Q2876" s="113">
        <v>0</v>
      </c>
      <c r="R2876" s="31">
        <v>7080.01</v>
      </c>
      <c r="S2876" s="32">
        <v>0</v>
      </c>
      <c r="T2876" s="113">
        <v>5752.79</v>
      </c>
      <c r="U2876" s="113">
        <v>0</v>
      </c>
      <c r="V2876" s="31">
        <v>11587.04</v>
      </c>
      <c r="W2876" s="32">
        <v>0</v>
      </c>
      <c r="X2876" s="113">
        <v>30013.49</v>
      </c>
      <c r="Y2876" s="113">
        <v>5154.8100000000004</v>
      </c>
      <c r="Z2876" s="31">
        <v>56392.94</v>
      </c>
      <c r="AA2876" s="32">
        <v>0</v>
      </c>
      <c r="AB2876" s="113">
        <v>54993.94</v>
      </c>
      <c r="AC2876" s="113">
        <v>0</v>
      </c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1703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1703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1703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1703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1703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0</v>
      </c>
      <c r="F2881" s="104"/>
      <c r="G2881" s="104"/>
      <c r="H2881" s="105"/>
      <c r="I2881" s="105"/>
      <c r="J2881" s="106"/>
      <c r="K2881" s="107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1703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52957</v>
      </c>
      <c r="F2882" s="104">
        <v>0</v>
      </c>
      <c r="G2882" s="104">
        <v>949</v>
      </c>
      <c r="H2882" s="105">
        <v>0</v>
      </c>
      <c r="I2882" s="105">
        <v>1773</v>
      </c>
      <c r="J2882" s="106">
        <v>0</v>
      </c>
      <c r="K2882" s="107">
        <v>3112</v>
      </c>
      <c r="L2882" s="105">
        <v>0</v>
      </c>
      <c r="M2882" s="105">
        <v>1940</v>
      </c>
      <c r="N2882" s="106">
        <v>0</v>
      </c>
      <c r="O2882" s="107">
        <v>4505</v>
      </c>
      <c r="P2882" s="105">
        <v>0</v>
      </c>
      <c r="Q2882" s="105">
        <v>8094</v>
      </c>
      <c r="R2882" s="106">
        <v>0</v>
      </c>
      <c r="S2882" s="107">
        <v>4414</v>
      </c>
      <c r="T2882" s="105">
        <v>0</v>
      </c>
      <c r="U2882" s="105">
        <v>7073</v>
      </c>
      <c r="V2882" s="106">
        <v>0</v>
      </c>
      <c r="W2882" s="107">
        <v>7376</v>
      </c>
      <c r="X2882" s="105">
        <v>0</v>
      </c>
      <c r="Y2882" s="105">
        <v>3662</v>
      </c>
      <c r="Z2882" s="106">
        <v>0</v>
      </c>
      <c r="AA2882" s="107">
        <v>4544</v>
      </c>
      <c r="AB2882" s="105">
        <v>0</v>
      </c>
      <c r="AC2882" s="105">
        <v>5515</v>
      </c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1703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1786</v>
      </c>
      <c r="F2883" s="104">
        <v>0</v>
      </c>
      <c r="G2883" s="104">
        <v>1786</v>
      </c>
      <c r="H2883" s="105">
        <v>0</v>
      </c>
      <c r="I2883" s="105">
        <v>0</v>
      </c>
      <c r="J2883" s="106">
        <v>0</v>
      </c>
      <c r="K2883" s="107">
        <v>0</v>
      </c>
      <c r="L2883" s="105">
        <v>0</v>
      </c>
      <c r="M2883" s="105">
        <v>0</v>
      </c>
      <c r="N2883" s="106">
        <v>0</v>
      </c>
      <c r="O2883" s="107">
        <v>0</v>
      </c>
      <c r="P2883" s="105">
        <v>0</v>
      </c>
      <c r="Q2883" s="105">
        <v>0</v>
      </c>
      <c r="R2883" s="106">
        <v>0</v>
      </c>
      <c r="S2883" s="107">
        <v>0</v>
      </c>
      <c r="T2883" s="105">
        <v>0</v>
      </c>
      <c r="U2883" s="105">
        <v>0</v>
      </c>
      <c r="V2883" s="106">
        <v>0</v>
      </c>
      <c r="W2883" s="107">
        <v>0</v>
      </c>
      <c r="X2883" s="105">
        <v>0</v>
      </c>
      <c r="Y2883" s="105">
        <v>0</v>
      </c>
      <c r="Z2883" s="106">
        <v>0</v>
      </c>
      <c r="AA2883" s="107">
        <v>0</v>
      </c>
      <c r="AB2883" s="105">
        <v>0</v>
      </c>
      <c r="AC2883" s="105">
        <v>0</v>
      </c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1703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12249.04</v>
      </c>
      <c r="E2884" s="24">
        <f t="shared" si="49"/>
        <v>1833.2799999999997</v>
      </c>
      <c r="F2884" s="104">
        <v>403.87</v>
      </c>
      <c r="G2884" s="104">
        <v>0</v>
      </c>
      <c r="H2884" s="105">
        <v>201.94</v>
      </c>
      <c r="I2884" s="105">
        <v>0</v>
      </c>
      <c r="J2884" s="106">
        <v>1540.98</v>
      </c>
      <c r="K2884" s="107">
        <v>0</v>
      </c>
      <c r="L2884" s="105">
        <v>0</v>
      </c>
      <c r="M2884" s="105">
        <v>164.25</v>
      </c>
      <c r="N2884" s="106">
        <v>420.33</v>
      </c>
      <c r="O2884" s="107">
        <v>0</v>
      </c>
      <c r="P2884" s="105">
        <v>3754.65</v>
      </c>
      <c r="Q2884" s="105">
        <v>0</v>
      </c>
      <c r="R2884" s="106">
        <v>0</v>
      </c>
      <c r="S2884" s="107">
        <v>306.12</v>
      </c>
      <c r="T2884" s="105">
        <v>2605.1799999999998</v>
      </c>
      <c r="U2884" s="105">
        <v>0</v>
      </c>
      <c r="V2884" s="106">
        <v>2629.63</v>
      </c>
      <c r="W2884" s="107">
        <v>0</v>
      </c>
      <c r="X2884" s="105">
        <v>0</v>
      </c>
      <c r="Y2884" s="105">
        <v>1084.3699999999999</v>
      </c>
      <c r="Z2884" s="106">
        <v>0</v>
      </c>
      <c r="AA2884" s="107">
        <v>278.54000000000002</v>
      </c>
      <c r="AB2884" s="105">
        <v>692.46</v>
      </c>
      <c r="AC2884" s="105">
        <v>0</v>
      </c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1703</v>
      </c>
      <c r="B2885" s="111" t="s">
        <v>763</v>
      </c>
      <c r="C2885" s="112" t="s">
        <v>764</v>
      </c>
      <c r="D2885" s="21">
        <f t="shared" si="49"/>
        <v>760.07</v>
      </c>
      <c r="E2885" s="24">
        <f t="shared" si="49"/>
        <v>0</v>
      </c>
      <c r="F2885" s="104">
        <v>760.07</v>
      </c>
      <c r="G2885" s="104">
        <v>0</v>
      </c>
      <c r="H2885" s="113">
        <v>0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>
        <v>0</v>
      </c>
      <c r="Y2885" s="113">
        <v>0</v>
      </c>
      <c r="Z2885" s="31">
        <v>0</v>
      </c>
      <c r="AA2885" s="32">
        <v>0</v>
      </c>
      <c r="AB2885" s="113">
        <v>0</v>
      </c>
      <c r="AC2885" s="113">
        <v>0</v>
      </c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1703</v>
      </c>
      <c r="B2886" s="111" t="s">
        <v>765</v>
      </c>
      <c r="C2886" s="112" t="s">
        <v>1670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1703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1703</v>
      </c>
      <c r="B2888" s="111" t="s">
        <v>768</v>
      </c>
      <c r="C2888" s="112" t="s">
        <v>1671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1703</v>
      </c>
      <c r="B2889" s="111" t="s">
        <v>769</v>
      </c>
      <c r="C2889" s="112" t="s">
        <v>1672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1703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1703</v>
      </c>
      <c r="B2891" s="111" t="s">
        <v>772</v>
      </c>
      <c r="C2891" s="112" t="s">
        <v>1673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1703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1703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46000</v>
      </c>
      <c r="F2893" s="104"/>
      <c r="G2893" s="104"/>
      <c r="H2893" s="105"/>
      <c r="I2893" s="105"/>
      <c r="J2893" s="106"/>
      <c r="K2893" s="107"/>
      <c r="L2893" s="105">
        <v>0</v>
      </c>
      <c r="M2893" s="105">
        <v>8000</v>
      </c>
      <c r="N2893" s="106">
        <v>0</v>
      </c>
      <c r="O2893" s="107">
        <v>26000</v>
      </c>
      <c r="P2893" s="113">
        <v>0</v>
      </c>
      <c r="Q2893" s="113">
        <v>4500</v>
      </c>
      <c r="R2893" s="106">
        <v>0</v>
      </c>
      <c r="S2893" s="107">
        <v>5000</v>
      </c>
      <c r="T2893" s="105">
        <v>0</v>
      </c>
      <c r="U2893" s="105">
        <v>0</v>
      </c>
      <c r="V2893" s="106">
        <v>0</v>
      </c>
      <c r="W2893" s="107">
        <v>2000</v>
      </c>
      <c r="X2893" s="105">
        <v>0</v>
      </c>
      <c r="Y2893" s="105">
        <v>0</v>
      </c>
      <c r="Z2893" s="106">
        <v>0</v>
      </c>
      <c r="AA2893" s="107">
        <v>500</v>
      </c>
      <c r="AB2893" s="105">
        <v>0</v>
      </c>
      <c r="AC2893" s="105">
        <v>0</v>
      </c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1703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1703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1703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5075</v>
      </c>
      <c r="F2896" s="104"/>
      <c r="G2896" s="104"/>
      <c r="H2896" s="105">
        <v>0</v>
      </c>
      <c r="I2896" s="105">
        <v>5075</v>
      </c>
      <c r="J2896" s="106">
        <v>0</v>
      </c>
      <c r="K2896" s="107">
        <v>0</v>
      </c>
      <c r="L2896" s="105">
        <v>0</v>
      </c>
      <c r="M2896" s="105">
        <v>0</v>
      </c>
      <c r="N2896" s="106">
        <v>0</v>
      </c>
      <c r="O2896" s="107">
        <v>0</v>
      </c>
      <c r="P2896" s="105">
        <v>0</v>
      </c>
      <c r="Q2896" s="105">
        <v>0</v>
      </c>
      <c r="R2896" s="106">
        <v>0</v>
      </c>
      <c r="S2896" s="107">
        <v>0</v>
      </c>
      <c r="T2896" s="105">
        <v>0</v>
      </c>
      <c r="U2896" s="105">
        <v>0</v>
      </c>
      <c r="V2896" s="106">
        <v>0</v>
      </c>
      <c r="W2896" s="107">
        <v>0</v>
      </c>
      <c r="X2896" s="105">
        <v>0</v>
      </c>
      <c r="Y2896" s="105">
        <v>0</v>
      </c>
      <c r="Z2896" s="106">
        <v>0</v>
      </c>
      <c r="AA2896" s="107">
        <v>0</v>
      </c>
      <c r="AB2896" s="105">
        <v>0</v>
      </c>
      <c r="AC2896" s="105">
        <v>0</v>
      </c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1703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1703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98947.63</v>
      </c>
      <c r="F2898" s="104"/>
      <c r="G2898" s="104"/>
      <c r="H2898" s="105">
        <v>0</v>
      </c>
      <c r="I2898" s="105">
        <v>27858.43</v>
      </c>
      <c r="J2898" s="106">
        <v>0</v>
      </c>
      <c r="K2898" s="107">
        <v>10717</v>
      </c>
      <c r="L2898" s="105">
        <v>0</v>
      </c>
      <c r="M2898" s="105">
        <v>10565</v>
      </c>
      <c r="N2898" s="106">
        <v>0</v>
      </c>
      <c r="O2898" s="107">
        <v>0</v>
      </c>
      <c r="P2898" s="105">
        <v>0</v>
      </c>
      <c r="Q2898" s="105">
        <v>0</v>
      </c>
      <c r="R2898" s="106">
        <v>0</v>
      </c>
      <c r="S2898" s="107">
        <v>8562</v>
      </c>
      <c r="T2898" s="105">
        <v>0</v>
      </c>
      <c r="U2898" s="105">
        <v>16637.18</v>
      </c>
      <c r="V2898" s="106">
        <v>0</v>
      </c>
      <c r="W2898" s="107">
        <v>0</v>
      </c>
      <c r="X2898" s="105">
        <v>0</v>
      </c>
      <c r="Y2898" s="105">
        <v>0</v>
      </c>
      <c r="Z2898" s="106">
        <v>0</v>
      </c>
      <c r="AA2898" s="107">
        <v>24122.02</v>
      </c>
      <c r="AB2898" s="105">
        <v>0</v>
      </c>
      <c r="AC2898" s="105">
        <v>486</v>
      </c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1703</v>
      </c>
      <c r="B2899" s="111" t="s">
        <v>787</v>
      </c>
      <c r="C2899" s="112" t="s">
        <v>788</v>
      </c>
      <c r="D2899" s="21">
        <f t="shared" si="49"/>
        <v>14682.759999999998</v>
      </c>
      <c r="E2899" s="24">
        <f t="shared" si="49"/>
        <v>0</v>
      </c>
      <c r="F2899" s="104"/>
      <c r="G2899" s="104"/>
      <c r="H2899" s="113">
        <v>4209.59</v>
      </c>
      <c r="I2899" s="113">
        <v>0</v>
      </c>
      <c r="J2899" s="31">
        <v>2273.39</v>
      </c>
      <c r="K2899" s="32">
        <v>0</v>
      </c>
      <c r="L2899" s="113">
        <v>2121.39</v>
      </c>
      <c r="M2899" s="113">
        <v>0</v>
      </c>
      <c r="N2899" s="31">
        <v>0</v>
      </c>
      <c r="O2899" s="32">
        <v>0</v>
      </c>
      <c r="P2899" s="105">
        <v>0</v>
      </c>
      <c r="Q2899" s="105">
        <v>0</v>
      </c>
      <c r="R2899" s="31">
        <v>1857.12</v>
      </c>
      <c r="S2899" s="32">
        <v>0</v>
      </c>
      <c r="T2899" s="113">
        <v>0</v>
      </c>
      <c r="U2899" s="113">
        <v>0</v>
      </c>
      <c r="V2899" s="31">
        <v>0</v>
      </c>
      <c r="W2899" s="32">
        <v>0</v>
      </c>
      <c r="X2899" s="113">
        <v>0</v>
      </c>
      <c r="Y2899" s="113">
        <v>0</v>
      </c>
      <c r="Z2899" s="31">
        <v>4221.2700000000004</v>
      </c>
      <c r="AA2899" s="32">
        <v>0</v>
      </c>
      <c r="AB2899" s="113">
        <v>0</v>
      </c>
      <c r="AC2899" s="113">
        <v>0</v>
      </c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1703</v>
      </c>
      <c r="B2900" s="111" t="s">
        <v>789</v>
      </c>
      <c r="C2900" s="112" t="s">
        <v>790</v>
      </c>
      <c r="D2900" s="21">
        <f t="shared" si="49"/>
        <v>7329.33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>
        <v>7329.33</v>
      </c>
      <c r="AA2900" s="32">
        <v>0</v>
      </c>
      <c r="AB2900" s="113">
        <v>0</v>
      </c>
      <c r="AC2900" s="113">
        <v>0</v>
      </c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1703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40756.729999999996</v>
      </c>
      <c r="F2901" s="104">
        <v>0</v>
      </c>
      <c r="G2901" s="104">
        <v>28029.919999999998</v>
      </c>
      <c r="H2901" s="105">
        <v>0</v>
      </c>
      <c r="I2901" s="105">
        <v>0</v>
      </c>
      <c r="J2901" s="106">
        <v>0</v>
      </c>
      <c r="K2901" s="107">
        <v>0</v>
      </c>
      <c r="L2901" s="105">
        <v>0</v>
      </c>
      <c r="M2901" s="105">
        <v>0</v>
      </c>
      <c r="N2901" s="106">
        <v>0</v>
      </c>
      <c r="O2901" s="107">
        <v>0</v>
      </c>
      <c r="P2901" s="113">
        <v>0</v>
      </c>
      <c r="Q2901" s="113">
        <v>0</v>
      </c>
      <c r="R2901" s="106">
        <v>0</v>
      </c>
      <c r="S2901" s="107">
        <v>0</v>
      </c>
      <c r="T2901" s="105">
        <v>0</v>
      </c>
      <c r="U2901" s="105">
        <v>0</v>
      </c>
      <c r="V2901" s="106">
        <v>0</v>
      </c>
      <c r="W2901" s="107">
        <v>0</v>
      </c>
      <c r="X2901" s="105">
        <v>0</v>
      </c>
      <c r="Y2901" s="105">
        <v>0</v>
      </c>
      <c r="Z2901" s="106">
        <v>0</v>
      </c>
      <c r="AA2901" s="107">
        <v>12726.81</v>
      </c>
      <c r="AB2901" s="105">
        <v>0</v>
      </c>
      <c r="AC2901" s="105">
        <v>0</v>
      </c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1703</v>
      </c>
      <c r="B2902" s="111" t="s">
        <v>793</v>
      </c>
      <c r="C2902" s="112" t="s">
        <v>794</v>
      </c>
      <c r="D2902" s="21">
        <f t="shared" si="49"/>
        <v>48238</v>
      </c>
      <c r="E2902" s="24">
        <f t="shared" si="49"/>
        <v>160590</v>
      </c>
      <c r="F2902" s="104">
        <v>0</v>
      </c>
      <c r="G2902" s="104">
        <v>13569</v>
      </c>
      <c r="H2902" s="105">
        <v>10717</v>
      </c>
      <c r="I2902" s="105">
        <v>19903</v>
      </c>
      <c r="J2902" s="106">
        <v>10717</v>
      </c>
      <c r="K2902" s="107">
        <v>14460</v>
      </c>
      <c r="L2902" s="105">
        <v>10565</v>
      </c>
      <c r="M2902" s="105">
        <v>13380</v>
      </c>
      <c r="N2902" s="106">
        <v>0</v>
      </c>
      <c r="O2902" s="107">
        <v>15152</v>
      </c>
      <c r="P2902" s="105">
        <v>0</v>
      </c>
      <c r="Q2902" s="105">
        <v>12473</v>
      </c>
      <c r="R2902" s="106">
        <v>8562</v>
      </c>
      <c r="S2902" s="107">
        <v>15513</v>
      </c>
      <c r="T2902" s="105">
        <v>0</v>
      </c>
      <c r="U2902" s="105">
        <v>14184</v>
      </c>
      <c r="V2902" s="106">
        <v>0</v>
      </c>
      <c r="W2902" s="107">
        <v>1525</v>
      </c>
      <c r="X2902" s="105">
        <v>0</v>
      </c>
      <c r="Y2902" s="105">
        <v>15374</v>
      </c>
      <c r="Z2902" s="106">
        <v>7677</v>
      </c>
      <c r="AA2902" s="107">
        <v>13877</v>
      </c>
      <c r="AB2902" s="105">
        <v>0</v>
      </c>
      <c r="AC2902" s="105">
        <v>11180</v>
      </c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1703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80625</v>
      </c>
      <c r="F2903" s="104">
        <v>0</v>
      </c>
      <c r="G2903" s="104">
        <v>3417</v>
      </c>
      <c r="H2903" s="113">
        <v>0</v>
      </c>
      <c r="I2903" s="113">
        <v>0</v>
      </c>
      <c r="J2903" s="31">
        <v>0</v>
      </c>
      <c r="K2903" s="32">
        <v>2115</v>
      </c>
      <c r="L2903" s="113">
        <v>0</v>
      </c>
      <c r="M2903" s="113">
        <v>18996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6397</v>
      </c>
      <c r="T2903" s="113">
        <v>0</v>
      </c>
      <c r="U2903" s="113">
        <v>11525</v>
      </c>
      <c r="V2903" s="31">
        <v>0</v>
      </c>
      <c r="W2903" s="32">
        <v>6321</v>
      </c>
      <c r="X2903" s="113">
        <v>0</v>
      </c>
      <c r="Y2903" s="113">
        <v>0</v>
      </c>
      <c r="Z2903" s="31">
        <v>0</v>
      </c>
      <c r="AA2903" s="32">
        <v>7134</v>
      </c>
      <c r="AB2903" s="113">
        <v>0</v>
      </c>
      <c r="AC2903" s="113">
        <v>24720</v>
      </c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1703</v>
      </c>
      <c r="B2904" s="111" t="s">
        <v>797</v>
      </c>
      <c r="C2904" s="112" t="s">
        <v>798</v>
      </c>
      <c r="D2904" s="21">
        <f t="shared" si="49"/>
        <v>110292</v>
      </c>
      <c r="E2904" s="24">
        <f t="shared" si="49"/>
        <v>110292</v>
      </c>
      <c r="F2904" s="104">
        <v>13569</v>
      </c>
      <c r="G2904" s="104">
        <v>0</v>
      </c>
      <c r="H2904" s="113">
        <v>18306</v>
      </c>
      <c r="I2904" s="113">
        <v>9120</v>
      </c>
      <c r="J2904" s="31">
        <v>3743</v>
      </c>
      <c r="K2904" s="32">
        <v>0</v>
      </c>
      <c r="L2904" s="113">
        <v>2815</v>
      </c>
      <c r="M2904" s="113">
        <v>0</v>
      </c>
      <c r="N2904" s="31">
        <v>15152</v>
      </c>
      <c r="O2904" s="32">
        <v>0</v>
      </c>
      <c r="P2904" s="113">
        <v>12473</v>
      </c>
      <c r="Q2904" s="113">
        <v>0</v>
      </c>
      <c r="R2904" s="31">
        <v>6951</v>
      </c>
      <c r="S2904" s="32">
        <v>0</v>
      </c>
      <c r="T2904" s="113">
        <v>14184</v>
      </c>
      <c r="U2904" s="113">
        <v>0</v>
      </c>
      <c r="V2904" s="31">
        <v>1525</v>
      </c>
      <c r="W2904" s="32">
        <v>0</v>
      </c>
      <c r="X2904" s="113">
        <v>15374</v>
      </c>
      <c r="Y2904" s="113">
        <v>0</v>
      </c>
      <c r="Z2904" s="31">
        <v>6200</v>
      </c>
      <c r="AA2904" s="32">
        <v>0</v>
      </c>
      <c r="AB2904" s="113">
        <v>0</v>
      </c>
      <c r="AC2904" s="113">
        <v>101172</v>
      </c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1703</v>
      </c>
      <c r="B2905" s="111" t="s">
        <v>799</v>
      </c>
      <c r="C2905" s="112" t="s">
        <v>800</v>
      </c>
      <c r="D2905" s="21">
        <f t="shared" si="49"/>
        <v>112352</v>
      </c>
      <c r="E2905" s="24">
        <f t="shared" si="49"/>
        <v>145546.13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>
        <v>112352</v>
      </c>
      <c r="AC2905" s="113">
        <v>145546.13</v>
      </c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1703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1703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1703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1703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450100</v>
      </c>
      <c r="F2909" s="104">
        <v>0</v>
      </c>
      <c r="G2909" s="104">
        <v>115600</v>
      </c>
      <c r="H2909" s="105">
        <v>0</v>
      </c>
      <c r="I2909" s="105">
        <v>58800</v>
      </c>
      <c r="J2909" s="106">
        <v>0</v>
      </c>
      <c r="K2909" s="107">
        <v>0</v>
      </c>
      <c r="L2909" s="105">
        <v>0</v>
      </c>
      <c r="M2909" s="105">
        <v>0</v>
      </c>
      <c r="N2909" s="106">
        <v>0</v>
      </c>
      <c r="O2909" s="107">
        <v>43500</v>
      </c>
      <c r="P2909" s="113">
        <v>0</v>
      </c>
      <c r="Q2909" s="113">
        <v>33400</v>
      </c>
      <c r="R2909" s="106">
        <v>0</v>
      </c>
      <c r="S2909" s="107">
        <v>22500</v>
      </c>
      <c r="T2909" s="105">
        <v>0</v>
      </c>
      <c r="U2909" s="105">
        <v>53800</v>
      </c>
      <c r="V2909" s="106">
        <v>0</v>
      </c>
      <c r="W2909" s="107">
        <v>0</v>
      </c>
      <c r="X2909" s="105">
        <v>0</v>
      </c>
      <c r="Y2909" s="105">
        <v>0</v>
      </c>
      <c r="Z2909" s="106">
        <v>0</v>
      </c>
      <c r="AA2909" s="107">
        <v>33000</v>
      </c>
      <c r="AB2909" s="105">
        <v>0</v>
      </c>
      <c r="AC2909" s="105">
        <v>89500</v>
      </c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1703</v>
      </c>
      <c r="B2910" s="111" t="s">
        <v>809</v>
      </c>
      <c r="C2910" s="112" t="s">
        <v>1674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1703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1703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1703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752387.08</v>
      </c>
      <c r="F2913" s="104">
        <v>0</v>
      </c>
      <c r="G2913" s="104">
        <v>319408</v>
      </c>
      <c r="H2913" s="113">
        <v>0</v>
      </c>
      <c r="I2913" s="113">
        <v>2500</v>
      </c>
      <c r="J2913" s="31">
        <v>0</v>
      </c>
      <c r="K2913" s="32">
        <v>6422</v>
      </c>
      <c r="L2913" s="113">
        <v>0</v>
      </c>
      <c r="M2913" s="113">
        <v>107553</v>
      </c>
      <c r="N2913" s="31">
        <v>0</v>
      </c>
      <c r="O2913" s="32">
        <v>62210</v>
      </c>
      <c r="P2913" s="105">
        <v>0</v>
      </c>
      <c r="Q2913" s="105">
        <v>500</v>
      </c>
      <c r="R2913" s="31">
        <v>0</v>
      </c>
      <c r="S2913" s="32">
        <v>825.99</v>
      </c>
      <c r="T2913" s="113">
        <v>0</v>
      </c>
      <c r="U2913" s="113">
        <v>204040.09</v>
      </c>
      <c r="V2913" s="31">
        <v>0</v>
      </c>
      <c r="W2913" s="32">
        <v>15561</v>
      </c>
      <c r="X2913" s="113">
        <v>0</v>
      </c>
      <c r="Y2913" s="113">
        <v>14569</v>
      </c>
      <c r="Z2913" s="31">
        <v>0</v>
      </c>
      <c r="AA2913" s="32">
        <v>8298</v>
      </c>
      <c r="AB2913" s="113">
        <v>0</v>
      </c>
      <c r="AC2913" s="113">
        <v>10500</v>
      </c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1703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9924759.959999999</v>
      </c>
      <c r="F2914" s="104">
        <v>0</v>
      </c>
      <c r="G2914" s="104">
        <v>827063.33</v>
      </c>
      <c r="H2914" s="105">
        <v>0</v>
      </c>
      <c r="I2914" s="105">
        <v>827063.33</v>
      </c>
      <c r="J2914" s="106">
        <v>0</v>
      </c>
      <c r="K2914" s="107">
        <v>827063.33</v>
      </c>
      <c r="L2914" s="105">
        <v>0</v>
      </c>
      <c r="M2914" s="105">
        <v>827063.33</v>
      </c>
      <c r="N2914" s="106">
        <v>0</v>
      </c>
      <c r="O2914" s="107">
        <v>827063.33</v>
      </c>
      <c r="P2914" s="113">
        <v>0</v>
      </c>
      <c r="Q2914" s="113">
        <v>827063.33</v>
      </c>
      <c r="R2914" s="106">
        <v>0</v>
      </c>
      <c r="S2914" s="107">
        <v>827063.33</v>
      </c>
      <c r="T2914" s="105">
        <v>0</v>
      </c>
      <c r="U2914" s="105">
        <v>827063.33</v>
      </c>
      <c r="V2914" s="106">
        <v>0</v>
      </c>
      <c r="W2914" s="107">
        <v>827063.33</v>
      </c>
      <c r="X2914" s="105">
        <v>0</v>
      </c>
      <c r="Y2914" s="105">
        <v>827063.33</v>
      </c>
      <c r="Z2914" s="106">
        <v>0</v>
      </c>
      <c r="AA2914" s="107">
        <v>827063.33</v>
      </c>
      <c r="AB2914" s="105">
        <v>0</v>
      </c>
      <c r="AC2914" s="105">
        <v>827063.33</v>
      </c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1703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1703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37422.449999999997</v>
      </c>
      <c r="F2916" s="104">
        <v>0</v>
      </c>
      <c r="G2916" s="104">
        <v>3101.43</v>
      </c>
      <c r="H2916" s="105">
        <v>0</v>
      </c>
      <c r="I2916" s="105">
        <v>0</v>
      </c>
      <c r="J2916" s="106">
        <v>0</v>
      </c>
      <c r="K2916" s="107">
        <v>3571.19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15738.25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3591.6</v>
      </c>
      <c r="X2916" s="105">
        <v>0</v>
      </c>
      <c r="Y2916" s="105">
        <v>0</v>
      </c>
      <c r="Z2916" s="106">
        <v>0</v>
      </c>
      <c r="AA2916" s="107">
        <v>0</v>
      </c>
      <c r="AB2916" s="105">
        <v>0</v>
      </c>
      <c r="AC2916" s="105">
        <v>11419.98</v>
      </c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1703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1703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1703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5400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>
        <v>0</v>
      </c>
      <c r="Q2919" s="105">
        <v>5400</v>
      </c>
      <c r="R2919" s="31">
        <v>0</v>
      </c>
      <c r="S2919" s="32">
        <v>0</v>
      </c>
      <c r="T2919" s="113">
        <v>0</v>
      </c>
      <c r="U2919" s="113">
        <v>0</v>
      </c>
      <c r="V2919" s="31">
        <v>0</v>
      </c>
      <c r="W2919" s="32">
        <v>0</v>
      </c>
      <c r="X2919" s="113">
        <v>0</v>
      </c>
      <c r="Y2919" s="113">
        <v>0</v>
      </c>
      <c r="Z2919" s="31">
        <v>0</v>
      </c>
      <c r="AA2919" s="32">
        <v>0</v>
      </c>
      <c r="AB2919" s="113">
        <v>0</v>
      </c>
      <c r="AC2919" s="113">
        <v>0</v>
      </c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1703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26795474.329999998</v>
      </c>
      <c r="F2920" s="104">
        <v>0</v>
      </c>
      <c r="G2920" s="104">
        <v>2077700</v>
      </c>
      <c r="H2920" s="105">
        <v>0</v>
      </c>
      <c r="I2920" s="105">
        <v>2101220</v>
      </c>
      <c r="J2920" s="106">
        <v>0</v>
      </c>
      <c r="K2920" s="107">
        <v>2222870</v>
      </c>
      <c r="L2920" s="105">
        <v>0</v>
      </c>
      <c r="M2920" s="105">
        <v>2244765.48</v>
      </c>
      <c r="N2920" s="106">
        <v>0</v>
      </c>
      <c r="O2920" s="107">
        <v>2154960</v>
      </c>
      <c r="P2920" s="113">
        <v>0</v>
      </c>
      <c r="Q2920" s="113">
        <v>2150640</v>
      </c>
      <c r="R2920" s="106">
        <v>0</v>
      </c>
      <c r="S2920" s="107">
        <v>2239746.4500000002</v>
      </c>
      <c r="T2920" s="105">
        <v>0</v>
      </c>
      <c r="U2920" s="105">
        <v>2271690</v>
      </c>
      <c r="V2920" s="106">
        <v>0</v>
      </c>
      <c r="W2920" s="107">
        <v>2298405.31</v>
      </c>
      <c r="X2920" s="105">
        <v>0</v>
      </c>
      <c r="Y2920" s="105">
        <v>2270065</v>
      </c>
      <c r="Z2920" s="106">
        <v>0</v>
      </c>
      <c r="AA2920" s="107">
        <v>2424792.09</v>
      </c>
      <c r="AB2920" s="105">
        <v>0</v>
      </c>
      <c r="AC2920" s="105">
        <v>2338620</v>
      </c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1703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1703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1703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1703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1703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1031543.9100000001</v>
      </c>
      <c r="F2925" s="104">
        <v>0</v>
      </c>
      <c r="G2925" s="104">
        <v>78660.600000000006</v>
      </c>
      <c r="H2925" s="113">
        <v>0</v>
      </c>
      <c r="I2925" s="113">
        <v>79643.399999999994</v>
      </c>
      <c r="J2925" s="31">
        <v>0</v>
      </c>
      <c r="K2925" s="32">
        <v>84940.5</v>
      </c>
      <c r="L2925" s="113">
        <v>0</v>
      </c>
      <c r="M2925" s="113">
        <v>87075.27</v>
      </c>
      <c r="N2925" s="31">
        <v>0</v>
      </c>
      <c r="O2925" s="32">
        <v>82585</v>
      </c>
      <c r="P2925" s="113">
        <v>0</v>
      </c>
      <c r="Q2925" s="113">
        <v>82369</v>
      </c>
      <c r="R2925" s="31">
        <v>0</v>
      </c>
      <c r="S2925" s="32">
        <v>87004.82</v>
      </c>
      <c r="T2925" s="113">
        <v>0</v>
      </c>
      <c r="U2925" s="113">
        <v>87756.5</v>
      </c>
      <c r="V2925" s="31">
        <v>0</v>
      </c>
      <c r="W2925" s="32">
        <v>89515.02</v>
      </c>
      <c r="X2925" s="113">
        <v>0</v>
      </c>
      <c r="Y2925" s="113">
        <v>87923</v>
      </c>
      <c r="Z2925" s="31">
        <v>0</v>
      </c>
      <c r="AA2925" s="32">
        <v>94520.4</v>
      </c>
      <c r="AB2925" s="113">
        <v>0</v>
      </c>
      <c r="AC2925" s="113">
        <v>89550.399999999994</v>
      </c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1703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1703</v>
      </c>
      <c r="B2927" s="111" t="s">
        <v>1606</v>
      </c>
      <c r="C2927" s="112" t="s">
        <v>1607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1703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1703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1703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1703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1703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1703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1703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1703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40260</v>
      </c>
      <c r="F2935" s="104"/>
      <c r="G2935" s="104"/>
      <c r="H2935" s="113"/>
      <c r="I2935" s="113"/>
      <c r="J2935" s="31">
        <v>0</v>
      </c>
      <c r="K2935" s="32">
        <v>10560</v>
      </c>
      <c r="L2935" s="113">
        <v>0</v>
      </c>
      <c r="M2935" s="113">
        <v>0</v>
      </c>
      <c r="N2935" s="31">
        <v>0</v>
      </c>
      <c r="O2935" s="32">
        <v>0</v>
      </c>
      <c r="P2935" s="113">
        <v>0</v>
      </c>
      <c r="Q2935" s="113">
        <v>0</v>
      </c>
      <c r="R2935" s="31">
        <v>0</v>
      </c>
      <c r="S2935" s="32">
        <v>0</v>
      </c>
      <c r="T2935" s="113">
        <v>0</v>
      </c>
      <c r="U2935" s="113">
        <v>29700</v>
      </c>
      <c r="V2935" s="31">
        <v>0</v>
      </c>
      <c r="W2935" s="32">
        <v>0</v>
      </c>
      <c r="X2935" s="113">
        <v>0</v>
      </c>
      <c r="Y2935" s="113">
        <v>0</v>
      </c>
      <c r="Z2935" s="31">
        <v>0</v>
      </c>
      <c r="AA2935" s="32">
        <v>0</v>
      </c>
      <c r="AB2935" s="113">
        <v>0</v>
      </c>
      <c r="AC2935" s="113">
        <v>0</v>
      </c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1703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0</v>
      </c>
      <c r="F2936" s="104"/>
      <c r="G2936" s="104"/>
      <c r="H2936" s="105"/>
      <c r="I2936" s="105"/>
      <c r="J2936" s="106"/>
      <c r="K2936" s="107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1703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1703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1703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1703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1703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22326.720000000001</v>
      </c>
      <c r="F2941" s="104">
        <v>0</v>
      </c>
      <c r="G2941" s="104">
        <v>4798</v>
      </c>
      <c r="H2941" s="113">
        <v>0</v>
      </c>
      <c r="I2941" s="113">
        <v>805</v>
      </c>
      <c r="J2941" s="31">
        <v>0</v>
      </c>
      <c r="K2941" s="32">
        <v>545</v>
      </c>
      <c r="L2941" s="113">
        <v>0</v>
      </c>
      <c r="M2941" s="113">
        <v>1640</v>
      </c>
      <c r="N2941" s="31">
        <v>0</v>
      </c>
      <c r="O2941" s="32">
        <v>1200</v>
      </c>
      <c r="P2941" s="113">
        <v>0</v>
      </c>
      <c r="Q2941" s="113">
        <v>2760</v>
      </c>
      <c r="R2941" s="31">
        <v>0</v>
      </c>
      <c r="S2941" s="32">
        <v>5536</v>
      </c>
      <c r="T2941" s="113">
        <v>0</v>
      </c>
      <c r="U2941" s="113">
        <v>1227</v>
      </c>
      <c r="V2941" s="31">
        <v>0</v>
      </c>
      <c r="W2941" s="32">
        <v>2105.7199999999998</v>
      </c>
      <c r="X2941" s="113">
        <v>0</v>
      </c>
      <c r="Y2941" s="113">
        <v>300</v>
      </c>
      <c r="Z2941" s="31">
        <v>0</v>
      </c>
      <c r="AA2941" s="32">
        <v>890</v>
      </c>
      <c r="AB2941" s="113">
        <v>0</v>
      </c>
      <c r="AC2941" s="113">
        <v>520</v>
      </c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1703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19785</v>
      </c>
      <c r="F2942" s="104">
        <v>0</v>
      </c>
      <c r="G2942" s="104">
        <v>120</v>
      </c>
      <c r="H2942" s="113">
        <v>0</v>
      </c>
      <c r="I2942" s="113">
        <v>15695</v>
      </c>
      <c r="J2942" s="31">
        <v>0</v>
      </c>
      <c r="K2942" s="32">
        <v>180</v>
      </c>
      <c r="L2942" s="113">
        <v>0</v>
      </c>
      <c r="M2942" s="113">
        <v>120</v>
      </c>
      <c r="N2942" s="31">
        <v>0</v>
      </c>
      <c r="O2942" s="32">
        <v>1020</v>
      </c>
      <c r="P2942" s="113">
        <v>0</v>
      </c>
      <c r="Q2942" s="113">
        <v>520</v>
      </c>
      <c r="R2942" s="31">
        <v>0</v>
      </c>
      <c r="S2942" s="32">
        <v>270</v>
      </c>
      <c r="T2942" s="113">
        <v>0</v>
      </c>
      <c r="U2942" s="113">
        <v>390</v>
      </c>
      <c r="V2942" s="31">
        <v>0</v>
      </c>
      <c r="W2942" s="32">
        <v>810</v>
      </c>
      <c r="X2942" s="113">
        <v>0</v>
      </c>
      <c r="Y2942" s="113">
        <v>360</v>
      </c>
      <c r="Z2942" s="31">
        <v>0</v>
      </c>
      <c r="AA2942" s="32">
        <v>120</v>
      </c>
      <c r="AB2942" s="113">
        <v>0</v>
      </c>
      <c r="AC2942" s="113">
        <v>180</v>
      </c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1703</v>
      </c>
      <c r="B2943" s="111" t="s">
        <v>870</v>
      </c>
      <c r="C2943" s="112" t="s">
        <v>1675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1703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1703</v>
      </c>
      <c r="B2945" s="111" t="s">
        <v>873</v>
      </c>
      <c r="C2945" s="112" t="s">
        <v>1676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1703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1703</v>
      </c>
      <c r="B2947" s="111" t="s">
        <v>876</v>
      </c>
      <c r="C2947" s="112" t="s">
        <v>1677</v>
      </c>
      <c r="D2947" s="21">
        <f t="shared" si="49"/>
        <v>0</v>
      </c>
      <c r="E2947" s="24">
        <f t="shared" si="49"/>
        <v>4390816.66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>
        <v>0</v>
      </c>
      <c r="Q2947" s="113">
        <v>929750</v>
      </c>
      <c r="R2947" s="31">
        <v>0</v>
      </c>
      <c r="S2947" s="32">
        <v>254166.66</v>
      </c>
      <c r="T2947" s="113">
        <v>0</v>
      </c>
      <c r="U2947" s="113">
        <v>0</v>
      </c>
      <c r="V2947" s="31">
        <v>0</v>
      </c>
      <c r="W2947" s="32">
        <v>35000</v>
      </c>
      <c r="X2947" s="113">
        <v>0</v>
      </c>
      <c r="Y2947" s="113">
        <v>619000</v>
      </c>
      <c r="Z2947" s="31">
        <v>0</v>
      </c>
      <c r="AA2947" s="32">
        <v>2548000</v>
      </c>
      <c r="AB2947" s="113">
        <v>0</v>
      </c>
      <c r="AC2947" s="113">
        <v>4900</v>
      </c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1703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4826716.28</v>
      </c>
      <c r="F2948" s="104">
        <v>0</v>
      </c>
      <c r="G2948" s="104">
        <v>3000</v>
      </c>
      <c r="H2948" s="113">
        <v>0</v>
      </c>
      <c r="I2948" s="113">
        <v>1500</v>
      </c>
      <c r="J2948" s="31">
        <v>0</v>
      </c>
      <c r="K2948" s="32">
        <v>237000</v>
      </c>
      <c r="L2948" s="113">
        <v>0</v>
      </c>
      <c r="M2948" s="113">
        <v>613427</v>
      </c>
      <c r="N2948" s="31">
        <v>0</v>
      </c>
      <c r="O2948" s="32">
        <v>130685</v>
      </c>
      <c r="P2948" s="113">
        <v>0</v>
      </c>
      <c r="Q2948" s="113">
        <v>375</v>
      </c>
      <c r="R2948" s="31">
        <v>0</v>
      </c>
      <c r="S2948" s="32">
        <v>415850</v>
      </c>
      <c r="T2948" s="113">
        <v>0</v>
      </c>
      <c r="U2948" s="113">
        <v>181125</v>
      </c>
      <c r="V2948" s="31">
        <v>0</v>
      </c>
      <c r="W2948" s="32">
        <v>131041</v>
      </c>
      <c r="X2948" s="113">
        <v>0</v>
      </c>
      <c r="Y2948" s="113">
        <v>122875</v>
      </c>
      <c r="Z2948" s="31">
        <v>0</v>
      </c>
      <c r="AA2948" s="32">
        <v>1046371</v>
      </c>
      <c r="AB2948" s="113">
        <v>0</v>
      </c>
      <c r="AC2948" s="113">
        <v>1943467.28</v>
      </c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1703</v>
      </c>
      <c r="B2949" s="111" t="s">
        <v>879</v>
      </c>
      <c r="C2949" s="112" t="s">
        <v>1678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1703</v>
      </c>
      <c r="B2950" s="111" t="s">
        <v>880</v>
      </c>
      <c r="C2950" s="112" t="s">
        <v>1679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1703</v>
      </c>
      <c r="B2951" s="111" t="s">
        <v>881</v>
      </c>
      <c r="C2951" s="112" t="s">
        <v>1680</v>
      </c>
      <c r="D2951" s="21">
        <f t="shared" si="50"/>
        <v>0</v>
      </c>
      <c r="E2951" s="24">
        <f t="shared" si="50"/>
        <v>1781460</v>
      </c>
      <c r="F2951" s="104">
        <v>0</v>
      </c>
      <c r="G2951" s="104">
        <v>61335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27200</v>
      </c>
      <c r="N2951" s="31">
        <v>0</v>
      </c>
      <c r="O2951" s="32">
        <v>0</v>
      </c>
      <c r="P2951" s="113">
        <v>0</v>
      </c>
      <c r="Q2951" s="113">
        <v>43300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93100</v>
      </c>
      <c r="X2951" s="113">
        <v>0</v>
      </c>
      <c r="Y2951" s="113">
        <v>0</v>
      </c>
      <c r="Z2951" s="31">
        <v>0</v>
      </c>
      <c r="AA2951" s="32">
        <v>46125</v>
      </c>
      <c r="AB2951" s="113">
        <v>0</v>
      </c>
      <c r="AC2951" s="113">
        <v>1510400</v>
      </c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1703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230670</v>
      </c>
      <c r="F2952" s="104">
        <v>0</v>
      </c>
      <c r="G2952" s="104">
        <v>23340</v>
      </c>
      <c r="H2952" s="105">
        <v>0</v>
      </c>
      <c r="I2952" s="105">
        <v>20640</v>
      </c>
      <c r="J2952" s="106">
        <v>0</v>
      </c>
      <c r="K2952" s="107">
        <v>23790</v>
      </c>
      <c r="L2952" s="105">
        <v>0</v>
      </c>
      <c r="M2952" s="105">
        <v>19980</v>
      </c>
      <c r="N2952" s="106">
        <v>0</v>
      </c>
      <c r="O2952" s="107">
        <v>18660</v>
      </c>
      <c r="P2952" s="113">
        <v>0</v>
      </c>
      <c r="Q2952" s="113">
        <v>26190</v>
      </c>
      <c r="R2952" s="106">
        <v>0</v>
      </c>
      <c r="S2952" s="107">
        <v>18570</v>
      </c>
      <c r="T2952" s="105">
        <v>0</v>
      </c>
      <c r="U2952" s="105">
        <v>15990</v>
      </c>
      <c r="V2952" s="106">
        <v>0</v>
      </c>
      <c r="W2952" s="107">
        <v>17550</v>
      </c>
      <c r="X2952" s="105">
        <v>0</v>
      </c>
      <c r="Y2952" s="105">
        <v>16290</v>
      </c>
      <c r="Z2952" s="106">
        <v>0</v>
      </c>
      <c r="AA2952" s="107">
        <v>14250</v>
      </c>
      <c r="AB2952" s="105">
        <v>0</v>
      </c>
      <c r="AC2952" s="105">
        <v>15420</v>
      </c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1703</v>
      </c>
      <c r="B2953" s="111" t="s">
        <v>884</v>
      </c>
      <c r="C2953" s="112" t="s">
        <v>885</v>
      </c>
      <c r="D2953" s="21">
        <f t="shared" si="50"/>
        <v>21667609.98</v>
      </c>
      <c r="E2953" s="24">
        <f t="shared" si="50"/>
        <v>0</v>
      </c>
      <c r="F2953" s="104">
        <v>1666450</v>
      </c>
      <c r="G2953" s="104">
        <v>0</v>
      </c>
      <c r="H2953" s="113">
        <v>1682470</v>
      </c>
      <c r="I2953" s="113">
        <v>0</v>
      </c>
      <c r="J2953" s="31">
        <v>1790170</v>
      </c>
      <c r="K2953" s="32">
        <v>0</v>
      </c>
      <c r="L2953" s="113">
        <v>1823865.48</v>
      </c>
      <c r="M2953" s="113">
        <v>0</v>
      </c>
      <c r="N2953" s="31">
        <v>1734060</v>
      </c>
      <c r="O2953" s="32">
        <v>0</v>
      </c>
      <c r="P2953" s="105">
        <v>1729740</v>
      </c>
      <c r="Q2953" s="105">
        <v>0</v>
      </c>
      <c r="R2953" s="31">
        <v>1822456.45</v>
      </c>
      <c r="S2953" s="32">
        <v>0</v>
      </c>
      <c r="T2953" s="113">
        <v>1844810</v>
      </c>
      <c r="U2953" s="113">
        <v>0</v>
      </c>
      <c r="V2953" s="31">
        <v>1876320.31</v>
      </c>
      <c r="W2953" s="32">
        <v>0</v>
      </c>
      <c r="X2953" s="113">
        <v>1844480</v>
      </c>
      <c r="Y2953" s="113">
        <v>0</v>
      </c>
      <c r="Z2953" s="31">
        <v>1968387.74</v>
      </c>
      <c r="AA2953" s="32">
        <v>0</v>
      </c>
      <c r="AB2953" s="113">
        <v>1884400</v>
      </c>
      <c r="AC2953" s="113">
        <v>0</v>
      </c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1703</v>
      </c>
      <c r="B2954" s="111" t="s">
        <v>886</v>
      </c>
      <c r="C2954" s="112" t="s">
        <v>887</v>
      </c>
      <c r="D2954" s="21">
        <f t="shared" si="50"/>
        <v>1136480</v>
      </c>
      <c r="E2954" s="24">
        <f t="shared" si="50"/>
        <v>0</v>
      </c>
      <c r="F2954" s="104">
        <v>91940</v>
      </c>
      <c r="G2954" s="104">
        <v>0</v>
      </c>
      <c r="H2954" s="113">
        <v>91940</v>
      </c>
      <c r="I2954" s="113">
        <v>0</v>
      </c>
      <c r="J2954" s="31">
        <v>98810</v>
      </c>
      <c r="K2954" s="32">
        <v>0</v>
      </c>
      <c r="L2954" s="113">
        <v>94230</v>
      </c>
      <c r="M2954" s="113">
        <v>0</v>
      </c>
      <c r="N2954" s="31">
        <v>94230</v>
      </c>
      <c r="O2954" s="32">
        <v>0</v>
      </c>
      <c r="P2954" s="113">
        <v>94230</v>
      </c>
      <c r="Q2954" s="113">
        <v>0</v>
      </c>
      <c r="R2954" s="31">
        <v>94230</v>
      </c>
      <c r="S2954" s="32">
        <v>0</v>
      </c>
      <c r="T2954" s="113">
        <v>99130</v>
      </c>
      <c r="U2954" s="113">
        <v>0</v>
      </c>
      <c r="V2954" s="31">
        <v>96680</v>
      </c>
      <c r="W2954" s="32">
        <v>0</v>
      </c>
      <c r="X2954" s="113">
        <v>96680</v>
      </c>
      <c r="Y2954" s="113">
        <v>0</v>
      </c>
      <c r="Z2954" s="31">
        <v>96680</v>
      </c>
      <c r="AA2954" s="32">
        <v>0</v>
      </c>
      <c r="AB2954" s="113">
        <v>87700</v>
      </c>
      <c r="AC2954" s="113">
        <v>0</v>
      </c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1703</v>
      </c>
      <c r="B2955" s="111" t="s">
        <v>888</v>
      </c>
      <c r="C2955" s="112" t="s">
        <v>1681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1703</v>
      </c>
      <c r="B2956" s="111" t="s">
        <v>889</v>
      </c>
      <c r="C2956" s="112" t="s">
        <v>890</v>
      </c>
      <c r="D2956" s="21">
        <f t="shared" si="50"/>
        <v>819100</v>
      </c>
      <c r="E2956" s="24">
        <f t="shared" si="50"/>
        <v>0</v>
      </c>
      <c r="F2956" s="104">
        <v>72100</v>
      </c>
      <c r="G2956" s="104">
        <v>0</v>
      </c>
      <c r="H2956" s="113">
        <v>72100</v>
      </c>
      <c r="I2956" s="113">
        <v>0</v>
      </c>
      <c r="J2956" s="31">
        <v>72100</v>
      </c>
      <c r="K2956" s="32">
        <v>0</v>
      </c>
      <c r="L2956" s="113">
        <v>72100</v>
      </c>
      <c r="M2956" s="113">
        <v>0</v>
      </c>
      <c r="N2956" s="31">
        <v>72100</v>
      </c>
      <c r="O2956" s="32">
        <v>0</v>
      </c>
      <c r="P2956" s="113">
        <v>72100</v>
      </c>
      <c r="Q2956" s="113">
        <v>0</v>
      </c>
      <c r="R2956" s="31">
        <v>72100</v>
      </c>
      <c r="S2956" s="32">
        <v>0</v>
      </c>
      <c r="T2956" s="113">
        <v>15500</v>
      </c>
      <c r="U2956" s="113">
        <v>0</v>
      </c>
      <c r="V2956" s="31">
        <v>72100</v>
      </c>
      <c r="W2956" s="32">
        <v>0</v>
      </c>
      <c r="X2956" s="113">
        <v>75600</v>
      </c>
      <c r="Y2956" s="113">
        <v>0</v>
      </c>
      <c r="Z2956" s="31">
        <v>75600</v>
      </c>
      <c r="AA2956" s="32">
        <v>0</v>
      </c>
      <c r="AB2956" s="113">
        <v>75600</v>
      </c>
      <c r="AC2956" s="113">
        <v>0</v>
      </c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1703</v>
      </c>
      <c r="B2957" s="111" t="s">
        <v>891</v>
      </c>
      <c r="C2957" s="112" t="s">
        <v>892</v>
      </c>
      <c r="D2957" s="21">
        <f t="shared" si="50"/>
        <v>108900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0</v>
      </c>
      <c r="U2957" s="113">
        <v>0</v>
      </c>
      <c r="V2957" s="31">
        <v>9900</v>
      </c>
      <c r="W2957" s="32">
        <v>0</v>
      </c>
      <c r="X2957" s="113">
        <v>9900</v>
      </c>
      <c r="Y2957" s="113">
        <v>0</v>
      </c>
      <c r="Z2957" s="31">
        <v>9900</v>
      </c>
      <c r="AA2957" s="32">
        <v>0</v>
      </c>
      <c r="AB2957" s="113">
        <v>9900</v>
      </c>
      <c r="AC2957" s="113">
        <v>0</v>
      </c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1703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1703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1703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1703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1703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1703</v>
      </c>
      <c r="B2963" s="111" t="s">
        <v>903</v>
      </c>
      <c r="C2963" s="112" t="s">
        <v>904</v>
      </c>
      <c r="D2963" s="21">
        <f t="shared" si="50"/>
        <v>1155300</v>
      </c>
      <c r="E2963" s="24">
        <f t="shared" si="50"/>
        <v>0</v>
      </c>
      <c r="F2963" s="104">
        <v>92310</v>
      </c>
      <c r="G2963" s="104">
        <v>0</v>
      </c>
      <c r="H2963" s="105">
        <v>98330</v>
      </c>
      <c r="I2963" s="105">
        <v>0</v>
      </c>
      <c r="J2963" s="106">
        <v>95320</v>
      </c>
      <c r="K2963" s="107">
        <v>0</v>
      </c>
      <c r="L2963" s="105">
        <v>95320</v>
      </c>
      <c r="M2963" s="105">
        <v>0</v>
      </c>
      <c r="N2963" s="106">
        <v>95320</v>
      </c>
      <c r="O2963" s="107">
        <v>0</v>
      </c>
      <c r="P2963" s="105">
        <v>95320</v>
      </c>
      <c r="Q2963" s="105">
        <v>0</v>
      </c>
      <c r="R2963" s="106">
        <v>95320</v>
      </c>
      <c r="S2963" s="107">
        <v>0</v>
      </c>
      <c r="T2963" s="105">
        <v>95320</v>
      </c>
      <c r="U2963" s="105">
        <v>0</v>
      </c>
      <c r="V2963" s="106">
        <v>95320</v>
      </c>
      <c r="W2963" s="107">
        <v>0</v>
      </c>
      <c r="X2963" s="105">
        <v>95320</v>
      </c>
      <c r="Y2963" s="105">
        <v>0</v>
      </c>
      <c r="Z2963" s="106">
        <v>104870</v>
      </c>
      <c r="AA2963" s="107">
        <v>0</v>
      </c>
      <c r="AB2963" s="105">
        <v>97230</v>
      </c>
      <c r="AC2963" s="105">
        <v>0</v>
      </c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1703</v>
      </c>
      <c r="B2964" s="111" t="s">
        <v>905</v>
      </c>
      <c r="C2964" s="112" t="s">
        <v>906</v>
      </c>
      <c r="D2964" s="21">
        <f t="shared" si="50"/>
        <v>293580</v>
      </c>
      <c r="E2964" s="24">
        <f t="shared" si="50"/>
        <v>0</v>
      </c>
      <c r="F2964" s="104">
        <v>23340</v>
      </c>
      <c r="G2964" s="104">
        <v>0</v>
      </c>
      <c r="H2964" s="105">
        <v>24820</v>
      </c>
      <c r="I2964" s="105">
        <v>0</v>
      </c>
      <c r="J2964" s="106">
        <v>24080</v>
      </c>
      <c r="K2964" s="107">
        <v>0</v>
      </c>
      <c r="L2964" s="105">
        <v>24080</v>
      </c>
      <c r="M2964" s="105">
        <v>0</v>
      </c>
      <c r="N2964" s="106">
        <v>24080</v>
      </c>
      <c r="O2964" s="107">
        <v>0</v>
      </c>
      <c r="P2964" s="105">
        <v>24080</v>
      </c>
      <c r="Q2964" s="105">
        <v>0</v>
      </c>
      <c r="R2964" s="106">
        <v>24080</v>
      </c>
      <c r="S2964" s="107">
        <v>0</v>
      </c>
      <c r="T2964" s="105">
        <v>24080</v>
      </c>
      <c r="U2964" s="105">
        <v>0</v>
      </c>
      <c r="V2964" s="106">
        <v>24080</v>
      </c>
      <c r="W2964" s="107">
        <v>0</v>
      </c>
      <c r="X2964" s="105">
        <v>24080</v>
      </c>
      <c r="Y2964" s="105">
        <v>0</v>
      </c>
      <c r="Z2964" s="106">
        <v>27930</v>
      </c>
      <c r="AA2964" s="107">
        <v>0</v>
      </c>
      <c r="AB2964" s="105">
        <v>24850</v>
      </c>
      <c r="AC2964" s="105">
        <v>0</v>
      </c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1703</v>
      </c>
      <c r="B2965" s="111" t="s">
        <v>907</v>
      </c>
      <c r="C2965" s="112" t="s">
        <v>908</v>
      </c>
      <c r="D2965" s="21">
        <f t="shared" si="50"/>
        <v>1752595.8599999999</v>
      </c>
      <c r="E2965" s="24">
        <f t="shared" si="50"/>
        <v>1920</v>
      </c>
      <c r="F2965" s="104">
        <v>121502.2</v>
      </c>
      <c r="G2965" s="104">
        <v>0</v>
      </c>
      <c r="H2965" s="105">
        <v>208601.66</v>
      </c>
      <c r="I2965" s="105">
        <v>1920</v>
      </c>
      <c r="J2965" s="106">
        <v>126282</v>
      </c>
      <c r="K2965" s="107">
        <v>0</v>
      </c>
      <c r="L2965" s="105">
        <v>194340</v>
      </c>
      <c r="M2965" s="105">
        <v>0</v>
      </c>
      <c r="N2965" s="106">
        <v>155790</v>
      </c>
      <c r="O2965" s="107">
        <v>0</v>
      </c>
      <c r="P2965" s="105">
        <v>165152</v>
      </c>
      <c r="Q2965" s="105">
        <v>0</v>
      </c>
      <c r="R2965" s="106">
        <v>177200</v>
      </c>
      <c r="S2965" s="107">
        <v>0</v>
      </c>
      <c r="T2965" s="105">
        <v>120145</v>
      </c>
      <c r="U2965" s="105">
        <v>0</v>
      </c>
      <c r="V2965" s="106">
        <v>103190</v>
      </c>
      <c r="W2965" s="107">
        <v>0</v>
      </c>
      <c r="X2965" s="105">
        <v>48860</v>
      </c>
      <c r="Y2965" s="105">
        <v>0</v>
      </c>
      <c r="Z2965" s="106">
        <v>172100</v>
      </c>
      <c r="AA2965" s="107">
        <v>0</v>
      </c>
      <c r="AB2965" s="105">
        <v>159433</v>
      </c>
      <c r="AC2965" s="105">
        <v>0</v>
      </c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1703</v>
      </c>
      <c r="B2966" s="111" t="s">
        <v>909</v>
      </c>
      <c r="C2966" s="112" t="s">
        <v>910</v>
      </c>
      <c r="D2966" s="21">
        <f t="shared" si="50"/>
        <v>3890848</v>
      </c>
      <c r="E2966" s="24">
        <f t="shared" si="50"/>
        <v>0</v>
      </c>
      <c r="F2966" s="104">
        <v>338547</v>
      </c>
      <c r="G2966" s="104">
        <v>0</v>
      </c>
      <c r="H2966" s="105">
        <v>373149</v>
      </c>
      <c r="I2966" s="105">
        <v>0</v>
      </c>
      <c r="J2966" s="106">
        <v>354248</v>
      </c>
      <c r="K2966" s="107">
        <v>0</v>
      </c>
      <c r="L2966" s="105">
        <v>354470</v>
      </c>
      <c r="M2966" s="105">
        <v>0</v>
      </c>
      <c r="N2966" s="106">
        <v>292489</v>
      </c>
      <c r="O2966" s="107">
        <v>0</v>
      </c>
      <c r="P2966" s="105">
        <v>364359</v>
      </c>
      <c r="Q2966" s="105">
        <v>0</v>
      </c>
      <c r="R2966" s="106">
        <v>276902</v>
      </c>
      <c r="S2966" s="107">
        <v>0</v>
      </c>
      <c r="T2966" s="105">
        <v>289388</v>
      </c>
      <c r="U2966" s="105">
        <v>0</v>
      </c>
      <c r="V2966" s="106">
        <v>329163</v>
      </c>
      <c r="W2966" s="107">
        <v>0</v>
      </c>
      <c r="X2966" s="105">
        <v>322510</v>
      </c>
      <c r="Y2966" s="105">
        <v>0</v>
      </c>
      <c r="Z2966" s="106">
        <v>318163</v>
      </c>
      <c r="AA2966" s="107">
        <v>0</v>
      </c>
      <c r="AB2966" s="105">
        <v>277460</v>
      </c>
      <c r="AC2966" s="105">
        <v>0</v>
      </c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1703</v>
      </c>
      <c r="B2967" s="111" t="s">
        <v>911</v>
      </c>
      <c r="C2967" s="112" t="s">
        <v>912</v>
      </c>
      <c r="D2967" s="21">
        <f t="shared" si="50"/>
        <v>4367330</v>
      </c>
      <c r="E2967" s="24">
        <f t="shared" si="50"/>
        <v>0</v>
      </c>
      <c r="F2967" s="104">
        <v>349730</v>
      </c>
      <c r="G2967" s="104">
        <v>0</v>
      </c>
      <c r="H2967" s="105">
        <v>349730</v>
      </c>
      <c r="I2967" s="105">
        <v>0</v>
      </c>
      <c r="J2967" s="106">
        <v>365690</v>
      </c>
      <c r="K2967" s="107">
        <v>0</v>
      </c>
      <c r="L2967" s="105">
        <v>365690</v>
      </c>
      <c r="M2967" s="105">
        <v>0</v>
      </c>
      <c r="N2967" s="106">
        <v>365690</v>
      </c>
      <c r="O2967" s="107">
        <v>0</v>
      </c>
      <c r="P2967" s="105">
        <v>365690</v>
      </c>
      <c r="Q2967" s="105">
        <v>0</v>
      </c>
      <c r="R2967" s="106">
        <v>365690</v>
      </c>
      <c r="S2967" s="107">
        <v>0</v>
      </c>
      <c r="T2967" s="105">
        <v>365690</v>
      </c>
      <c r="U2967" s="105">
        <v>0</v>
      </c>
      <c r="V2967" s="106">
        <v>344930</v>
      </c>
      <c r="W2967" s="107">
        <v>0</v>
      </c>
      <c r="X2967" s="105">
        <v>392730</v>
      </c>
      <c r="Y2967" s="105">
        <v>0</v>
      </c>
      <c r="Z2967" s="106">
        <v>368380</v>
      </c>
      <c r="AA2967" s="107">
        <v>0</v>
      </c>
      <c r="AB2967" s="105">
        <v>367690</v>
      </c>
      <c r="AC2967" s="105">
        <v>0</v>
      </c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1703</v>
      </c>
      <c r="B2968" s="111" t="s">
        <v>913</v>
      </c>
      <c r="C2968" s="112" t="s">
        <v>914</v>
      </c>
      <c r="D2968" s="21">
        <f t="shared" si="50"/>
        <v>1542776</v>
      </c>
      <c r="E2968" s="24">
        <f t="shared" si="50"/>
        <v>0</v>
      </c>
      <c r="F2968" s="104">
        <v>131010</v>
      </c>
      <c r="G2968" s="104">
        <v>0</v>
      </c>
      <c r="H2968" s="105">
        <v>131010</v>
      </c>
      <c r="I2968" s="105">
        <v>0</v>
      </c>
      <c r="J2968" s="106">
        <v>131010</v>
      </c>
      <c r="K2968" s="107">
        <v>0</v>
      </c>
      <c r="L2968" s="105">
        <v>131010</v>
      </c>
      <c r="M2968" s="105">
        <v>0</v>
      </c>
      <c r="N2968" s="106">
        <v>131010</v>
      </c>
      <c r="O2968" s="107">
        <v>0</v>
      </c>
      <c r="P2968" s="105">
        <v>131010</v>
      </c>
      <c r="Q2968" s="105">
        <v>0</v>
      </c>
      <c r="R2968" s="106">
        <v>131010</v>
      </c>
      <c r="S2968" s="107">
        <v>0</v>
      </c>
      <c r="T2968" s="105">
        <v>131010</v>
      </c>
      <c r="U2968" s="105">
        <v>0</v>
      </c>
      <c r="V2968" s="106">
        <v>131010</v>
      </c>
      <c r="W2968" s="107">
        <v>0</v>
      </c>
      <c r="X2968" s="105">
        <v>131010</v>
      </c>
      <c r="Y2968" s="105">
        <v>0</v>
      </c>
      <c r="Z2968" s="106">
        <v>116510</v>
      </c>
      <c r="AA2968" s="107">
        <v>0</v>
      </c>
      <c r="AB2968" s="105">
        <v>116166</v>
      </c>
      <c r="AC2968" s="105">
        <v>0</v>
      </c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1703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1703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1703</v>
      </c>
      <c r="B2971" s="111" t="s">
        <v>919</v>
      </c>
      <c r="C2971" s="112" t="s">
        <v>920</v>
      </c>
      <c r="D2971" s="21">
        <f t="shared" si="50"/>
        <v>507000</v>
      </c>
      <c r="E2971" s="24">
        <f t="shared" si="50"/>
        <v>0</v>
      </c>
      <c r="F2971" s="104">
        <v>40750</v>
      </c>
      <c r="G2971" s="104">
        <v>0</v>
      </c>
      <c r="H2971" s="105">
        <v>40750</v>
      </c>
      <c r="I2971" s="105">
        <v>0</v>
      </c>
      <c r="J2971" s="106">
        <v>40750</v>
      </c>
      <c r="K2971" s="107">
        <v>0</v>
      </c>
      <c r="L2971" s="105">
        <v>40750</v>
      </c>
      <c r="M2971" s="105">
        <v>0</v>
      </c>
      <c r="N2971" s="106">
        <v>40750</v>
      </c>
      <c r="O2971" s="107">
        <v>0</v>
      </c>
      <c r="P2971" s="105">
        <v>40750</v>
      </c>
      <c r="Q2971" s="105">
        <v>0</v>
      </c>
      <c r="R2971" s="106">
        <v>40750</v>
      </c>
      <c r="S2971" s="107">
        <v>0</v>
      </c>
      <c r="T2971" s="105">
        <v>40750</v>
      </c>
      <c r="U2971" s="105">
        <v>0</v>
      </c>
      <c r="V2971" s="106">
        <v>58750</v>
      </c>
      <c r="W2971" s="107">
        <v>0</v>
      </c>
      <c r="X2971" s="105">
        <v>40750</v>
      </c>
      <c r="Y2971" s="105">
        <v>0</v>
      </c>
      <c r="Z2971" s="106">
        <v>40750</v>
      </c>
      <c r="AA2971" s="107">
        <v>0</v>
      </c>
      <c r="AB2971" s="105">
        <v>40750</v>
      </c>
      <c r="AC2971" s="105">
        <v>0</v>
      </c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1703</v>
      </c>
      <c r="B2972" s="111" t="s">
        <v>921</v>
      </c>
      <c r="C2972" s="112" t="s">
        <v>922</v>
      </c>
      <c r="D2972" s="21">
        <f t="shared" si="50"/>
        <v>820339.35</v>
      </c>
      <c r="E2972" s="24">
        <f t="shared" si="50"/>
        <v>0</v>
      </c>
      <c r="F2972" s="104">
        <v>65410</v>
      </c>
      <c r="G2972" s="104">
        <v>0</v>
      </c>
      <c r="H2972" s="105">
        <v>65410</v>
      </c>
      <c r="I2972" s="105">
        <v>0</v>
      </c>
      <c r="J2972" s="106">
        <v>65410</v>
      </c>
      <c r="K2972" s="107">
        <v>0</v>
      </c>
      <c r="L2972" s="105">
        <v>65410</v>
      </c>
      <c r="M2972" s="105">
        <v>0</v>
      </c>
      <c r="N2972" s="106">
        <v>65410</v>
      </c>
      <c r="O2972" s="107">
        <v>0</v>
      </c>
      <c r="P2972" s="105">
        <v>65410</v>
      </c>
      <c r="Q2972" s="105">
        <v>0</v>
      </c>
      <c r="R2972" s="106">
        <v>65410</v>
      </c>
      <c r="S2972" s="107">
        <v>0</v>
      </c>
      <c r="T2972" s="105">
        <v>65410</v>
      </c>
      <c r="U2972" s="105">
        <v>0</v>
      </c>
      <c r="V2972" s="106">
        <v>47410</v>
      </c>
      <c r="W2972" s="107">
        <v>0</v>
      </c>
      <c r="X2972" s="105">
        <v>65410</v>
      </c>
      <c r="Y2972" s="105">
        <v>0</v>
      </c>
      <c r="Z2972" s="106">
        <v>82829.350000000006</v>
      </c>
      <c r="AA2972" s="107">
        <v>0</v>
      </c>
      <c r="AB2972" s="105">
        <v>101410</v>
      </c>
      <c r="AC2972" s="105">
        <v>0</v>
      </c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1703</v>
      </c>
      <c r="B2973" s="111" t="s">
        <v>923</v>
      </c>
      <c r="C2973" s="112" t="s">
        <v>924</v>
      </c>
      <c r="D2973" s="21">
        <f t="shared" si="50"/>
        <v>116665</v>
      </c>
      <c r="E2973" s="24">
        <f t="shared" si="50"/>
        <v>0</v>
      </c>
      <c r="F2973" s="104"/>
      <c r="G2973" s="104"/>
      <c r="H2973" s="113"/>
      <c r="I2973" s="113"/>
      <c r="J2973" s="31">
        <v>10830</v>
      </c>
      <c r="K2973" s="32">
        <v>0</v>
      </c>
      <c r="L2973" s="113">
        <v>3610</v>
      </c>
      <c r="M2973" s="113">
        <v>0</v>
      </c>
      <c r="N2973" s="31">
        <v>3610</v>
      </c>
      <c r="O2973" s="32">
        <v>0</v>
      </c>
      <c r="P2973" s="105">
        <v>3610</v>
      </c>
      <c r="Q2973" s="105">
        <v>0</v>
      </c>
      <c r="R2973" s="31">
        <v>0</v>
      </c>
      <c r="S2973" s="32">
        <v>0</v>
      </c>
      <c r="T2973" s="113">
        <v>86690</v>
      </c>
      <c r="U2973" s="113">
        <v>0</v>
      </c>
      <c r="V2973" s="31">
        <v>2345</v>
      </c>
      <c r="W2973" s="32">
        <v>0</v>
      </c>
      <c r="X2973" s="113">
        <v>2345</v>
      </c>
      <c r="Y2973" s="113">
        <v>0</v>
      </c>
      <c r="Z2973" s="31">
        <v>2345</v>
      </c>
      <c r="AA2973" s="32">
        <v>0</v>
      </c>
      <c r="AB2973" s="113">
        <v>1280</v>
      </c>
      <c r="AC2973" s="113">
        <v>0</v>
      </c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1703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1703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1703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1703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1703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1703</v>
      </c>
      <c r="B2979" s="111" t="s">
        <v>935</v>
      </c>
      <c r="C2979" s="112" t="s">
        <v>936</v>
      </c>
      <c r="D2979" s="21">
        <f t="shared" si="50"/>
        <v>170500</v>
      </c>
      <c r="E2979" s="24">
        <f t="shared" si="50"/>
        <v>0</v>
      </c>
      <c r="F2979" s="104">
        <v>15500</v>
      </c>
      <c r="G2979" s="104">
        <v>0</v>
      </c>
      <c r="H2979" s="113">
        <v>15500</v>
      </c>
      <c r="I2979" s="113">
        <v>0</v>
      </c>
      <c r="J2979" s="31">
        <v>15500</v>
      </c>
      <c r="K2979" s="32">
        <v>0</v>
      </c>
      <c r="L2979" s="113">
        <v>15500</v>
      </c>
      <c r="M2979" s="113">
        <v>0</v>
      </c>
      <c r="N2979" s="31">
        <v>15500</v>
      </c>
      <c r="O2979" s="32">
        <v>0</v>
      </c>
      <c r="P2979" s="113">
        <v>15500</v>
      </c>
      <c r="Q2979" s="113">
        <v>0</v>
      </c>
      <c r="R2979" s="31">
        <v>15500</v>
      </c>
      <c r="S2979" s="32">
        <v>0</v>
      </c>
      <c r="T2979" s="113">
        <v>0</v>
      </c>
      <c r="U2979" s="113">
        <v>0</v>
      </c>
      <c r="V2979" s="31">
        <v>15500</v>
      </c>
      <c r="W2979" s="32">
        <v>0</v>
      </c>
      <c r="X2979" s="113">
        <v>15500</v>
      </c>
      <c r="Y2979" s="113">
        <v>0</v>
      </c>
      <c r="Z2979" s="31">
        <v>15500</v>
      </c>
      <c r="AA2979" s="32">
        <v>0</v>
      </c>
      <c r="AB2979" s="113">
        <v>15500</v>
      </c>
      <c r="AC2979" s="113">
        <v>0</v>
      </c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1703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1703</v>
      </c>
      <c r="B2981" s="111" t="s">
        <v>939</v>
      </c>
      <c r="C2981" s="112" t="s">
        <v>940</v>
      </c>
      <c r="D2981" s="21">
        <f t="shared" si="50"/>
        <v>490000</v>
      </c>
      <c r="E2981" s="24">
        <f t="shared" si="50"/>
        <v>0</v>
      </c>
      <c r="F2981" s="104">
        <v>40000</v>
      </c>
      <c r="G2981" s="104">
        <v>0</v>
      </c>
      <c r="H2981" s="113">
        <v>40000</v>
      </c>
      <c r="I2981" s="113">
        <v>0</v>
      </c>
      <c r="J2981" s="31">
        <v>40000</v>
      </c>
      <c r="K2981" s="32">
        <v>0</v>
      </c>
      <c r="L2981" s="113">
        <v>40000</v>
      </c>
      <c r="M2981" s="113">
        <v>0</v>
      </c>
      <c r="N2981" s="31">
        <v>40000</v>
      </c>
      <c r="O2981" s="32">
        <v>0</v>
      </c>
      <c r="P2981" s="105">
        <v>40000</v>
      </c>
      <c r="Q2981" s="105">
        <v>0</v>
      </c>
      <c r="R2981" s="31">
        <v>40000</v>
      </c>
      <c r="S2981" s="32">
        <v>0</v>
      </c>
      <c r="T2981" s="113">
        <v>40000</v>
      </c>
      <c r="U2981" s="113">
        <v>0</v>
      </c>
      <c r="V2981" s="31">
        <v>40000</v>
      </c>
      <c r="W2981" s="32">
        <v>0</v>
      </c>
      <c r="X2981" s="113">
        <v>40000</v>
      </c>
      <c r="Y2981" s="113">
        <v>0</v>
      </c>
      <c r="Z2981" s="31">
        <v>40000</v>
      </c>
      <c r="AA2981" s="32">
        <v>0</v>
      </c>
      <c r="AB2981" s="113">
        <v>50000</v>
      </c>
      <c r="AC2981" s="113">
        <v>0</v>
      </c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1703</v>
      </c>
      <c r="B2982" s="111" t="s">
        <v>941</v>
      </c>
      <c r="C2982" s="112" t="s">
        <v>1608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1703</v>
      </c>
      <c r="B2983" s="111" t="s">
        <v>1609</v>
      </c>
      <c r="C2983" s="112" t="s">
        <v>1610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1703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1703</v>
      </c>
      <c r="B2985" s="111" t="s">
        <v>944</v>
      </c>
      <c r="C2985" s="112" t="s">
        <v>945</v>
      </c>
      <c r="D2985" s="21">
        <f t="shared" si="50"/>
        <v>395773.42000000004</v>
      </c>
      <c r="E2985" s="24">
        <f t="shared" si="50"/>
        <v>0</v>
      </c>
      <c r="F2985" s="104">
        <v>30339</v>
      </c>
      <c r="G2985" s="104">
        <v>0</v>
      </c>
      <c r="H2985" s="113">
        <v>30659.4</v>
      </c>
      <c r="I2985" s="113">
        <v>0</v>
      </c>
      <c r="J2985" s="31">
        <v>32543.4</v>
      </c>
      <c r="K2985" s="32">
        <v>0</v>
      </c>
      <c r="L2985" s="113">
        <v>33397.31</v>
      </c>
      <c r="M2985" s="113">
        <v>0</v>
      </c>
      <c r="N2985" s="31">
        <v>31601.200000000001</v>
      </c>
      <c r="O2985" s="32">
        <v>0</v>
      </c>
      <c r="P2985" s="105">
        <v>31514.799999999999</v>
      </c>
      <c r="Q2985" s="105">
        <v>0</v>
      </c>
      <c r="R2985" s="31">
        <v>33369.129999999997</v>
      </c>
      <c r="S2985" s="32">
        <v>0</v>
      </c>
      <c r="T2985" s="113">
        <v>33669.800000000003</v>
      </c>
      <c r="U2985" s="113">
        <v>0</v>
      </c>
      <c r="V2985" s="31">
        <v>34373.22</v>
      </c>
      <c r="W2985" s="32">
        <v>0</v>
      </c>
      <c r="X2985" s="113">
        <v>33736.400000000001</v>
      </c>
      <c r="Y2985" s="113">
        <v>0</v>
      </c>
      <c r="Z2985" s="31">
        <v>36214.559999999998</v>
      </c>
      <c r="AA2985" s="32">
        <v>0</v>
      </c>
      <c r="AB2985" s="113">
        <v>34355.199999999997</v>
      </c>
      <c r="AC2985" s="113">
        <v>0</v>
      </c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1703</v>
      </c>
      <c r="B2986" s="111" t="s">
        <v>946</v>
      </c>
      <c r="C2986" s="112" t="s">
        <v>947</v>
      </c>
      <c r="D2986" s="21">
        <f t="shared" si="50"/>
        <v>593660.09000000008</v>
      </c>
      <c r="E2986" s="24">
        <f t="shared" si="50"/>
        <v>0</v>
      </c>
      <c r="F2986" s="104">
        <v>45508.5</v>
      </c>
      <c r="G2986" s="104">
        <v>0</v>
      </c>
      <c r="H2986" s="113">
        <v>45989.1</v>
      </c>
      <c r="I2986" s="113">
        <v>0</v>
      </c>
      <c r="J2986" s="31">
        <v>48815.1</v>
      </c>
      <c r="K2986" s="32">
        <v>0</v>
      </c>
      <c r="L2986" s="113">
        <v>50095.96</v>
      </c>
      <c r="M2986" s="113">
        <v>0</v>
      </c>
      <c r="N2986" s="31">
        <v>47401.8</v>
      </c>
      <c r="O2986" s="32">
        <v>0</v>
      </c>
      <c r="P2986" s="113">
        <v>47272.2</v>
      </c>
      <c r="Q2986" s="113">
        <v>0</v>
      </c>
      <c r="R2986" s="31">
        <v>50053.69</v>
      </c>
      <c r="S2986" s="32">
        <v>0</v>
      </c>
      <c r="T2986" s="113">
        <v>50504.7</v>
      </c>
      <c r="U2986" s="113">
        <v>0</v>
      </c>
      <c r="V2986" s="31">
        <v>51559.8</v>
      </c>
      <c r="W2986" s="32">
        <v>0</v>
      </c>
      <c r="X2986" s="113">
        <v>50604.6</v>
      </c>
      <c r="Y2986" s="113">
        <v>0</v>
      </c>
      <c r="Z2986" s="31">
        <v>54321.84</v>
      </c>
      <c r="AA2986" s="32">
        <v>0</v>
      </c>
      <c r="AB2986" s="113">
        <v>51532.800000000003</v>
      </c>
      <c r="AC2986" s="113">
        <v>0</v>
      </c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1703</v>
      </c>
      <c r="B2987" s="111" t="s">
        <v>948</v>
      </c>
      <c r="C2987" s="112" t="s">
        <v>949</v>
      </c>
      <c r="D2987" s="21">
        <f t="shared" si="50"/>
        <v>42110.400000000001</v>
      </c>
      <c r="E2987" s="24">
        <f t="shared" si="50"/>
        <v>0</v>
      </c>
      <c r="F2987" s="104">
        <v>2813.1</v>
      </c>
      <c r="G2987" s="104">
        <v>0</v>
      </c>
      <c r="H2987" s="113">
        <v>2994.9</v>
      </c>
      <c r="I2987" s="113">
        <v>0</v>
      </c>
      <c r="J2987" s="31">
        <v>3582</v>
      </c>
      <c r="K2987" s="32">
        <v>0</v>
      </c>
      <c r="L2987" s="113">
        <v>3582</v>
      </c>
      <c r="M2987" s="113">
        <v>0</v>
      </c>
      <c r="N2987" s="31">
        <v>3582</v>
      </c>
      <c r="O2987" s="32">
        <v>0</v>
      </c>
      <c r="P2987" s="113">
        <v>3582</v>
      </c>
      <c r="Q2987" s="113">
        <v>0</v>
      </c>
      <c r="R2987" s="31">
        <v>3582</v>
      </c>
      <c r="S2987" s="32">
        <v>0</v>
      </c>
      <c r="T2987" s="113">
        <v>3582</v>
      </c>
      <c r="U2987" s="113">
        <v>0</v>
      </c>
      <c r="V2987" s="31">
        <v>3582</v>
      </c>
      <c r="W2987" s="32">
        <v>0</v>
      </c>
      <c r="X2987" s="113">
        <v>3582</v>
      </c>
      <c r="Y2987" s="113">
        <v>0</v>
      </c>
      <c r="Z2987" s="31">
        <v>3984</v>
      </c>
      <c r="AA2987" s="32">
        <v>0</v>
      </c>
      <c r="AB2987" s="113">
        <v>3662.4</v>
      </c>
      <c r="AC2987" s="113">
        <v>0</v>
      </c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1703</v>
      </c>
      <c r="B2988" s="111" t="s">
        <v>950</v>
      </c>
      <c r="C2988" s="112" t="s">
        <v>951</v>
      </c>
      <c r="D2988" s="21">
        <f t="shared" si="50"/>
        <v>24832</v>
      </c>
      <c r="E2988" s="24">
        <f t="shared" si="50"/>
        <v>0</v>
      </c>
      <c r="F2988" s="104">
        <v>1500</v>
      </c>
      <c r="G2988" s="104">
        <v>0</v>
      </c>
      <c r="H2988" s="113">
        <v>1500</v>
      </c>
      <c r="I2988" s="113">
        <v>0</v>
      </c>
      <c r="J2988" s="31">
        <v>3000</v>
      </c>
      <c r="K2988" s="32">
        <v>0</v>
      </c>
      <c r="L2988" s="113">
        <v>2250</v>
      </c>
      <c r="M2988" s="113">
        <v>0</v>
      </c>
      <c r="N2988" s="31">
        <v>375</v>
      </c>
      <c r="O2988" s="32">
        <v>0</v>
      </c>
      <c r="P2988" s="113">
        <v>375</v>
      </c>
      <c r="Q2988" s="113">
        <v>0</v>
      </c>
      <c r="R2988" s="31">
        <v>3750</v>
      </c>
      <c r="S2988" s="32">
        <v>0</v>
      </c>
      <c r="T2988" s="113">
        <v>3750</v>
      </c>
      <c r="U2988" s="113">
        <v>0</v>
      </c>
      <c r="V2988" s="31">
        <v>1541</v>
      </c>
      <c r="W2988" s="32">
        <v>0</v>
      </c>
      <c r="X2988" s="113">
        <v>1875</v>
      </c>
      <c r="Y2988" s="113">
        <v>0</v>
      </c>
      <c r="Z2988" s="31">
        <v>2291</v>
      </c>
      <c r="AA2988" s="32">
        <v>0</v>
      </c>
      <c r="AB2988" s="113">
        <v>2625</v>
      </c>
      <c r="AC2988" s="113">
        <v>0</v>
      </c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1703</v>
      </c>
      <c r="B2989" s="111" t="s">
        <v>952</v>
      </c>
      <c r="C2989" s="112" t="s">
        <v>953</v>
      </c>
      <c r="D2989" s="21">
        <f t="shared" si="50"/>
        <v>352085</v>
      </c>
      <c r="E2989" s="24">
        <f t="shared" si="50"/>
        <v>0</v>
      </c>
      <c r="F2989" s="104">
        <v>18435</v>
      </c>
      <c r="G2989" s="104">
        <v>0</v>
      </c>
      <c r="H2989" s="105">
        <v>18882</v>
      </c>
      <c r="I2989" s="105">
        <v>0</v>
      </c>
      <c r="J2989" s="106">
        <v>20066</v>
      </c>
      <c r="K2989" s="107">
        <v>0</v>
      </c>
      <c r="L2989" s="105">
        <v>49138</v>
      </c>
      <c r="M2989" s="105">
        <v>0</v>
      </c>
      <c r="N2989" s="106">
        <v>29692</v>
      </c>
      <c r="O2989" s="107">
        <v>0</v>
      </c>
      <c r="P2989" s="113">
        <v>27764</v>
      </c>
      <c r="Q2989" s="113">
        <v>0</v>
      </c>
      <c r="R2989" s="106">
        <v>29791</v>
      </c>
      <c r="S2989" s="107">
        <v>0</v>
      </c>
      <c r="T2989" s="105">
        <v>46563</v>
      </c>
      <c r="U2989" s="105">
        <v>0</v>
      </c>
      <c r="V2989" s="106">
        <v>44573</v>
      </c>
      <c r="W2989" s="107">
        <v>0</v>
      </c>
      <c r="X2989" s="105">
        <v>22256</v>
      </c>
      <c r="Y2989" s="105">
        <v>0</v>
      </c>
      <c r="Z2989" s="106">
        <v>21952</v>
      </c>
      <c r="AA2989" s="107">
        <v>0</v>
      </c>
      <c r="AB2989" s="105">
        <v>22973</v>
      </c>
      <c r="AC2989" s="105">
        <v>0</v>
      </c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1703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1703</v>
      </c>
      <c r="B2991" s="111" t="s">
        <v>956</v>
      </c>
      <c r="C2991" s="112" t="s">
        <v>1611</v>
      </c>
      <c r="D2991" s="21">
        <f t="shared" si="50"/>
        <v>59872.400000000009</v>
      </c>
      <c r="E2991" s="24">
        <f t="shared" si="50"/>
        <v>0</v>
      </c>
      <c r="F2991" s="104">
        <v>4900.8</v>
      </c>
      <c r="G2991" s="104">
        <v>0</v>
      </c>
      <c r="H2991" s="105">
        <v>5093.2</v>
      </c>
      <c r="I2991" s="105">
        <v>0</v>
      </c>
      <c r="J2991" s="106">
        <v>5093.2</v>
      </c>
      <c r="K2991" s="107">
        <v>0</v>
      </c>
      <c r="L2991" s="105">
        <v>5093.2</v>
      </c>
      <c r="M2991" s="105">
        <v>0</v>
      </c>
      <c r="N2991" s="106">
        <v>5093.2</v>
      </c>
      <c r="O2991" s="107">
        <v>0</v>
      </c>
      <c r="P2991" s="105">
        <v>5093.2</v>
      </c>
      <c r="Q2991" s="105">
        <v>0</v>
      </c>
      <c r="R2991" s="106">
        <v>5093.2</v>
      </c>
      <c r="S2991" s="107">
        <v>0</v>
      </c>
      <c r="T2991" s="105">
        <v>5093.2</v>
      </c>
      <c r="U2991" s="105">
        <v>0</v>
      </c>
      <c r="V2991" s="106">
        <v>4829.8</v>
      </c>
      <c r="W2991" s="107">
        <v>0</v>
      </c>
      <c r="X2991" s="105">
        <v>4829.8</v>
      </c>
      <c r="Y2991" s="105">
        <v>0</v>
      </c>
      <c r="Z2991" s="106">
        <v>4829.8</v>
      </c>
      <c r="AA2991" s="107">
        <v>0</v>
      </c>
      <c r="AB2991" s="105">
        <v>4829.8</v>
      </c>
      <c r="AC2991" s="105">
        <v>0</v>
      </c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1703</v>
      </c>
      <c r="B2992" s="111" t="s">
        <v>957</v>
      </c>
      <c r="C2992" s="112" t="s">
        <v>1682</v>
      </c>
      <c r="D2992" s="21">
        <f t="shared" si="50"/>
        <v>1483177</v>
      </c>
      <c r="E2992" s="24">
        <f t="shared" si="50"/>
        <v>0</v>
      </c>
      <c r="F2992" s="104">
        <v>1500</v>
      </c>
      <c r="G2992" s="104">
        <v>0</v>
      </c>
      <c r="H2992" s="105">
        <v>0</v>
      </c>
      <c r="I2992" s="105">
        <v>0</v>
      </c>
      <c r="J2992" s="106">
        <v>234000</v>
      </c>
      <c r="K2992" s="107">
        <v>0</v>
      </c>
      <c r="L2992" s="105">
        <v>135177</v>
      </c>
      <c r="M2992" s="105">
        <v>0</v>
      </c>
      <c r="N2992" s="106">
        <v>120000</v>
      </c>
      <c r="O2992" s="107">
        <v>0</v>
      </c>
      <c r="P2992" s="105">
        <v>0</v>
      </c>
      <c r="Q2992" s="105">
        <v>0</v>
      </c>
      <c r="R2992" s="106">
        <v>3000</v>
      </c>
      <c r="S2992" s="107">
        <v>0</v>
      </c>
      <c r="T2992" s="105">
        <v>243500</v>
      </c>
      <c r="U2992" s="105">
        <v>0</v>
      </c>
      <c r="V2992" s="106">
        <v>129500</v>
      </c>
      <c r="W2992" s="107">
        <v>0</v>
      </c>
      <c r="X2992" s="105">
        <v>121000</v>
      </c>
      <c r="Y2992" s="105">
        <v>0</v>
      </c>
      <c r="Z2992" s="106">
        <v>118000</v>
      </c>
      <c r="AA2992" s="107">
        <v>0</v>
      </c>
      <c r="AB2992" s="105">
        <v>377500</v>
      </c>
      <c r="AC2992" s="105">
        <v>0</v>
      </c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1703</v>
      </c>
      <c r="B2993" s="111" t="s">
        <v>958</v>
      </c>
      <c r="C2993" s="112" t="s">
        <v>1683</v>
      </c>
      <c r="D2993" s="21">
        <f t="shared" si="50"/>
        <v>189000</v>
      </c>
      <c r="E2993" s="24">
        <f t="shared" si="50"/>
        <v>500</v>
      </c>
      <c r="F2993" s="104">
        <v>6000</v>
      </c>
      <c r="G2993" s="104">
        <v>0</v>
      </c>
      <c r="H2993" s="105">
        <v>20000</v>
      </c>
      <c r="I2993" s="105">
        <v>0</v>
      </c>
      <c r="J2993" s="106">
        <v>14000</v>
      </c>
      <c r="K2993" s="107">
        <v>0</v>
      </c>
      <c r="L2993" s="105">
        <v>13500</v>
      </c>
      <c r="M2993" s="105">
        <v>0</v>
      </c>
      <c r="N2993" s="106">
        <v>28500</v>
      </c>
      <c r="O2993" s="107">
        <v>500</v>
      </c>
      <c r="P2993" s="105">
        <v>19000</v>
      </c>
      <c r="Q2993" s="105">
        <v>0</v>
      </c>
      <c r="R2993" s="106">
        <v>21000</v>
      </c>
      <c r="S2993" s="107">
        <v>0</v>
      </c>
      <c r="T2993" s="105">
        <v>21000</v>
      </c>
      <c r="U2993" s="105">
        <v>0</v>
      </c>
      <c r="V2993" s="106">
        <v>11500</v>
      </c>
      <c r="W2993" s="107">
        <v>0</v>
      </c>
      <c r="X2993" s="105">
        <v>11500</v>
      </c>
      <c r="Y2993" s="105">
        <v>0</v>
      </c>
      <c r="Z2993" s="106">
        <v>11500</v>
      </c>
      <c r="AA2993" s="107">
        <v>0</v>
      </c>
      <c r="AB2993" s="105">
        <v>11500</v>
      </c>
      <c r="AC2993" s="105">
        <v>0</v>
      </c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1703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1703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1703</v>
      </c>
      <c r="B2996" s="111" t="s">
        <v>963</v>
      </c>
      <c r="C2996" s="112" t="s">
        <v>1684</v>
      </c>
      <c r="D2996" s="21">
        <f t="shared" si="50"/>
        <v>0</v>
      </c>
      <c r="E2996" s="24">
        <f t="shared" si="50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/>
      <c r="Q2996" s="105"/>
      <c r="R2996" s="106"/>
      <c r="S2996" s="107"/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1703</v>
      </c>
      <c r="B2997" s="111" t="s">
        <v>964</v>
      </c>
      <c r="C2997" s="112" t="s">
        <v>1685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1703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1703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1703</v>
      </c>
      <c r="B3000" s="111" t="s">
        <v>969</v>
      </c>
      <c r="C3000" s="112" t="s">
        <v>970</v>
      </c>
      <c r="D3000" s="21">
        <f t="shared" si="50"/>
        <v>7312200</v>
      </c>
      <c r="E3000" s="24">
        <f t="shared" si="50"/>
        <v>0</v>
      </c>
      <c r="F3000" s="104">
        <v>615500</v>
      </c>
      <c r="G3000" s="104">
        <v>0</v>
      </c>
      <c r="H3000" s="105">
        <v>605800</v>
      </c>
      <c r="I3000" s="105">
        <v>0</v>
      </c>
      <c r="J3000" s="106">
        <v>605200</v>
      </c>
      <c r="K3000" s="107">
        <v>0</v>
      </c>
      <c r="L3000" s="105">
        <v>612700</v>
      </c>
      <c r="M3000" s="105">
        <v>0</v>
      </c>
      <c r="N3000" s="106">
        <v>610300</v>
      </c>
      <c r="O3000" s="107">
        <v>0</v>
      </c>
      <c r="P3000" s="105">
        <v>610000</v>
      </c>
      <c r="Q3000" s="105">
        <v>0</v>
      </c>
      <c r="R3000" s="106">
        <v>629000</v>
      </c>
      <c r="S3000" s="107">
        <v>0</v>
      </c>
      <c r="T3000" s="105">
        <v>618000</v>
      </c>
      <c r="U3000" s="105">
        <v>0</v>
      </c>
      <c r="V3000" s="106">
        <v>605900</v>
      </c>
      <c r="W3000" s="107">
        <v>0</v>
      </c>
      <c r="X3000" s="105">
        <v>602000</v>
      </c>
      <c r="Y3000" s="105">
        <v>0</v>
      </c>
      <c r="Z3000" s="106">
        <v>592400</v>
      </c>
      <c r="AA3000" s="107">
        <v>0</v>
      </c>
      <c r="AB3000" s="105">
        <v>605400</v>
      </c>
      <c r="AC3000" s="105">
        <v>0</v>
      </c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1703</v>
      </c>
      <c r="B3001" s="111" t="s">
        <v>971</v>
      </c>
      <c r="C3001" s="112" t="s">
        <v>972</v>
      </c>
      <c r="D3001" s="21">
        <f t="shared" si="50"/>
        <v>0</v>
      </c>
      <c r="E3001" s="24">
        <f t="shared" si="50"/>
        <v>0</v>
      </c>
      <c r="F3001" s="104"/>
      <c r="G3001" s="104"/>
      <c r="H3001" s="113"/>
      <c r="I3001" s="113"/>
      <c r="J3001" s="31"/>
      <c r="K3001" s="32"/>
      <c r="L3001" s="113"/>
      <c r="M3001" s="113"/>
      <c r="N3001" s="31"/>
      <c r="O3001" s="32"/>
      <c r="P3001" s="105"/>
      <c r="Q3001" s="105"/>
      <c r="R3001" s="31"/>
      <c r="S3001" s="32"/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1703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1703</v>
      </c>
      <c r="B3003" s="111" t="s">
        <v>975</v>
      </c>
      <c r="C3003" s="112" t="s">
        <v>1612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1703</v>
      </c>
      <c r="B3004" s="111" t="s">
        <v>976</v>
      </c>
      <c r="C3004" s="112" t="s">
        <v>1613</v>
      </c>
      <c r="D3004" s="21">
        <f t="shared" si="50"/>
        <v>28472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26200</v>
      </c>
      <c r="M3004" s="105">
        <v>0</v>
      </c>
      <c r="N3004" s="106">
        <v>2272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>
        <v>0</v>
      </c>
      <c r="AA3004" s="107">
        <v>0</v>
      </c>
      <c r="AB3004" s="105">
        <v>0</v>
      </c>
      <c r="AC3004" s="105">
        <v>0</v>
      </c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1703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1703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1703</v>
      </c>
      <c r="B3007" s="111" t="s">
        <v>981</v>
      </c>
      <c r="C3007" s="112" t="s">
        <v>982</v>
      </c>
      <c r="D3007" s="21">
        <f t="shared" si="50"/>
        <v>188785</v>
      </c>
      <c r="E3007" s="24">
        <f t="shared" si="50"/>
        <v>0</v>
      </c>
      <c r="F3007" s="104">
        <v>58585</v>
      </c>
      <c r="G3007" s="104">
        <v>0</v>
      </c>
      <c r="H3007" s="105">
        <v>0</v>
      </c>
      <c r="I3007" s="105">
        <v>0</v>
      </c>
      <c r="J3007" s="106">
        <v>0</v>
      </c>
      <c r="K3007" s="107">
        <v>0</v>
      </c>
      <c r="L3007" s="105">
        <v>16700</v>
      </c>
      <c r="M3007" s="105">
        <v>0</v>
      </c>
      <c r="N3007" s="106">
        <v>0</v>
      </c>
      <c r="O3007" s="107">
        <v>0</v>
      </c>
      <c r="P3007" s="105">
        <v>43300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42300</v>
      </c>
      <c r="W3007" s="107">
        <v>0</v>
      </c>
      <c r="X3007" s="105">
        <v>0</v>
      </c>
      <c r="Y3007" s="105">
        <v>0</v>
      </c>
      <c r="Z3007" s="106">
        <v>0</v>
      </c>
      <c r="AA3007" s="107">
        <v>0</v>
      </c>
      <c r="AB3007" s="105">
        <v>27900</v>
      </c>
      <c r="AC3007" s="105">
        <v>0</v>
      </c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1703</v>
      </c>
      <c r="B3008" s="111" t="s">
        <v>983</v>
      </c>
      <c r="C3008" s="112" t="s">
        <v>1614</v>
      </c>
      <c r="D3008" s="21">
        <f t="shared" si="50"/>
        <v>13250</v>
      </c>
      <c r="E3008" s="24">
        <f t="shared" si="50"/>
        <v>0</v>
      </c>
      <c r="F3008" s="104">
        <v>2750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10500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>
        <v>0</v>
      </c>
      <c r="Y3008" s="105">
        <v>0</v>
      </c>
      <c r="Z3008" s="106">
        <v>0</v>
      </c>
      <c r="AA3008" s="107">
        <v>0</v>
      </c>
      <c r="AB3008" s="105">
        <v>0</v>
      </c>
      <c r="AC3008" s="105">
        <v>0</v>
      </c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1703</v>
      </c>
      <c r="B3009" s="111" t="s">
        <v>984</v>
      </c>
      <c r="C3009" s="112" t="s">
        <v>1615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1703</v>
      </c>
      <c r="B3010" s="111" t="s">
        <v>985</v>
      </c>
      <c r="C3010" s="112" t="s">
        <v>1616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1703</v>
      </c>
      <c r="B3011" s="111" t="s">
        <v>986</v>
      </c>
      <c r="C3011" s="112" t="s">
        <v>1617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1703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1703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1703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1703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1703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1703</v>
      </c>
      <c r="B3017" s="111" t="s">
        <v>996</v>
      </c>
      <c r="C3017" s="112" t="s">
        <v>1686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1703</v>
      </c>
      <c r="B3018" s="111" t="s">
        <v>997</v>
      </c>
      <c r="C3018" s="112" t="s">
        <v>1687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1703</v>
      </c>
      <c r="B3019" s="111" t="s">
        <v>998</v>
      </c>
      <c r="C3019" s="112" t="s">
        <v>1688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1703</v>
      </c>
      <c r="B3020" s="111" t="s">
        <v>999</v>
      </c>
      <c r="C3020" s="112" t="s">
        <v>1689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1703</v>
      </c>
      <c r="B3021" s="111" t="s">
        <v>1000</v>
      </c>
      <c r="C3021" s="112" t="s">
        <v>1618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1703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1703</v>
      </c>
      <c r="B3023" s="111" t="s">
        <v>1003</v>
      </c>
      <c r="C3023" s="112" t="s">
        <v>1619</v>
      </c>
      <c r="D3023" s="21">
        <f t="shared" si="51"/>
        <v>251862.72999999998</v>
      </c>
      <c r="E3023" s="24">
        <f t="shared" si="51"/>
        <v>0</v>
      </c>
      <c r="F3023" s="104">
        <v>80300.92</v>
      </c>
      <c r="G3023" s="104">
        <v>0</v>
      </c>
      <c r="H3023" s="105">
        <v>600</v>
      </c>
      <c r="I3023" s="105">
        <v>0</v>
      </c>
      <c r="J3023" s="106">
        <v>5920</v>
      </c>
      <c r="K3023" s="107">
        <v>0</v>
      </c>
      <c r="L3023" s="105">
        <v>82167.81</v>
      </c>
      <c r="M3023" s="105">
        <v>0</v>
      </c>
      <c r="N3023" s="106">
        <v>0</v>
      </c>
      <c r="O3023" s="107">
        <v>0</v>
      </c>
      <c r="P3023" s="113">
        <v>1000</v>
      </c>
      <c r="Q3023" s="113">
        <v>0</v>
      </c>
      <c r="R3023" s="106">
        <v>27506</v>
      </c>
      <c r="S3023" s="107">
        <v>0</v>
      </c>
      <c r="T3023" s="105">
        <v>2980</v>
      </c>
      <c r="U3023" s="105">
        <v>0</v>
      </c>
      <c r="V3023" s="106">
        <v>10980</v>
      </c>
      <c r="W3023" s="107">
        <v>0</v>
      </c>
      <c r="X3023" s="105">
        <v>0</v>
      </c>
      <c r="Y3023" s="105">
        <v>0</v>
      </c>
      <c r="Z3023" s="106">
        <v>0</v>
      </c>
      <c r="AA3023" s="107">
        <v>0</v>
      </c>
      <c r="AB3023" s="105">
        <v>40408</v>
      </c>
      <c r="AC3023" s="105">
        <v>0</v>
      </c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1703</v>
      </c>
      <c r="B3024" s="111" t="s">
        <v>1004</v>
      </c>
      <c r="C3024" s="112" t="s">
        <v>1620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1703</v>
      </c>
      <c r="B3025" s="111" t="s">
        <v>1005</v>
      </c>
      <c r="C3025" s="112" t="s">
        <v>1621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1703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1703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1703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1703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1703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1703</v>
      </c>
      <c r="B3031" s="111" t="s">
        <v>1016</v>
      </c>
      <c r="C3031" s="112" t="s">
        <v>1017</v>
      </c>
      <c r="D3031" s="21">
        <f t="shared" si="51"/>
        <v>0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/>
      <c r="Q3031" s="105"/>
      <c r="R3031" s="106"/>
      <c r="S3031" s="107"/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1703</v>
      </c>
      <c r="B3032" s="111" t="s">
        <v>1018</v>
      </c>
      <c r="C3032" s="112" t="s">
        <v>1019</v>
      </c>
      <c r="D3032" s="21">
        <f t="shared" si="51"/>
        <v>275515.09999999998</v>
      </c>
      <c r="E3032" s="24">
        <f t="shared" si="51"/>
        <v>0</v>
      </c>
      <c r="F3032" s="104">
        <v>10527.15</v>
      </c>
      <c r="G3032" s="104">
        <v>0</v>
      </c>
      <c r="H3032" s="113">
        <v>39007.870000000003</v>
      </c>
      <c r="I3032" s="113">
        <v>0</v>
      </c>
      <c r="J3032" s="31">
        <v>1617</v>
      </c>
      <c r="K3032" s="32">
        <v>0</v>
      </c>
      <c r="L3032" s="113">
        <v>52689.95</v>
      </c>
      <c r="M3032" s="113">
        <v>0</v>
      </c>
      <c r="N3032" s="31">
        <v>4690.58</v>
      </c>
      <c r="O3032" s="32">
        <v>0</v>
      </c>
      <c r="P3032" s="105">
        <v>17435.27</v>
      </c>
      <c r="Q3032" s="105">
        <v>0</v>
      </c>
      <c r="R3032" s="31">
        <v>10929.87</v>
      </c>
      <c r="S3032" s="32">
        <v>0</v>
      </c>
      <c r="T3032" s="113">
        <v>12209.24</v>
      </c>
      <c r="U3032" s="113">
        <v>0</v>
      </c>
      <c r="V3032" s="31">
        <v>55512.55</v>
      </c>
      <c r="W3032" s="32">
        <v>0</v>
      </c>
      <c r="X3032" s="113">
        <v>18461.68</v>
      </c>
      <c r="Y3032" s="113">
        <v>0</v>
      </c>
      <c r="Z3032" s="31">
        <v>35867.78</v>
      </c>
      <c r="AA3032" s="32">
        <v>0</v>
      </c>
      <c r="AB3032" s="113">
        <v>16566.16</v>
      </c>
      <c r="AC3032" s="113">
        <v>0</v>
      </c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1703</v>
      </c>
      <c r="B3033" s="111" t="s">
        <v>1020</v>
      </c>
      <c r="C3033" s="112" t="s">
        <v>1021</v>
      </c>
      <c r="D3033" s="21">
        <f t="shared" si="51"/>
        <v>86753</v>
      </c>
      <c r="E3033" s="24">
        <f t="shared" si="51"/>
        <v>0</v>
      </c>
      <c r="F3033" s="104">
        <v>12950</v>
      </c>
      <c r="G3033" s="104">
        <v>0</v>
      </c>
      <c r="H3033" s="113">
        <v>11200</v>
      </c>
      <c r="I3033" s="113">
        <v>0</v>
      </c>
      <c r="J3033" s="31">
        <v>3531</v>
      </c>
      <c r="K3033" s="32">
        <v>0</v>
      </c>
      <c r="L3033" s="113">
        <v>0</v>
      </c>
      <c r="M3033" s="113">
        <v>0</v>
      </c>
      <c r="N3033" s="31">
        <v>31672</v>
      </c>
      <c r="O3033" s="32">
        <v>0</v>
      </c>
      <c r="P3033" s="113">
        <v>2400</v>
      </c>
      <c r="Q3033" s="113">
        <v>0</v>
      </c>
      <c r="R3033" s="31">
        <v>12800</v>
      </c>
      <c r="S3033" s="32">
        <v>0</v>
      </c>
      <c r="T3033" s="113">
        <v>12200</v>
      </c>
      <c r="U3033" s="113">
        <v>0</v>
      </c>
      <c r="V3033" s="31">
        <v>0</v>
      </c>
      <c r="W3033" s="32">
        <v>0</v>
      </c>
      <c r="X3033" s="113">
        <v>0</v>
      </c>
      <c r="Y3033" s="113">
        <v>0</v>
      </c>
      <c r="Z3033" s="31">
        <v>0</v>
      </c>
      <c r="AA3033" s="32">
        <v>0</v>
      </c>
      <c r="AB3033" s="113">
        <v>0</v>
      </c>
      <c r="AC3033" s="113">
        <v>0</v>
      </c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1703</v>
      </c>
      <c r="B3034" s="111" t="s">
        <v>1022</v>
      </c>
      <c r="C3034" s="112" t="s">
        <v>1023</v>
      </c>
      <c r="D3034" s="21">
        <f t="shared" si="51"/>
        <v>191786.72999999998</v>
      </c>
      <c r="E3034" s="24">
        <f t="shared" si="51"/>
        <v>0</v>
      </c>
      <c r="F3034" s="104">
        <v>554.29999999999995</v>
      </c>
      <c r="G3034" s="104">
        <v>0</v>
      </c>
      <c r="H3034" s="113">
        <v>87683.59</v>
      </c>
      <c r="I3034" s="113">
        <v>0</v>
      </c>
      <c r="J3034" s="31">
        <v>0</v>
      </c>
      <c r="K3034" s="32">
        <v>0</v>
      </c>
      <c r="L3034" s="113">
        <v>19677.12</v>
      </c>
      <c r="M3034" s="113">
        <v>0</v>
      </c>
      <c r="N3034" s="31">
        <v>18324.68</v>
      </c>
      <c r="O3034" s="32">
        <v>0</v>
      </c>
      <c r="P3034" s="113">
        <v>0</v>
      </c>
      <c r="Q3034" s="113">
        <v>0</v>
      </c>
      <c r="R3034" s="31">
        <v>23602.5</v>
      </c>
      <c r="S3034" s="32">
        <v>0</v>
      </c>
      <c r="T3034" s="113">
        <v>1477.5</v>
      </c>
      <c r="U3034" s="113">
        <v>0</v>
      </c>
      <c r="V3034" s="31">
        <v>0</v>
      </c>
      <c r="W3034" s="32">
        <v>0</v>
      </c>
      <c r="X3034" s="113">
        <v>24542.75</v>
      </c>
      <c r="Y3034" s="113">
        <v>0</v>
      </c>
      <c r="Z3034" s="31">
        <v>7220.52</v>
      </c>
      <c r="AA3034" s="32">
        <v>0</v>
      </c>
      <c r="AB3034" s="113">
        <v>8703.77</v>
      </c>
      <c r="AC3034" s="113">
        <v>0</v>
      </c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1703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1703</v>
      </c>
      <c r="B3036" s="111" t="s">
        <v>1026</v>
      </c>
      <c r="C3036" s="112" t="s">
        <v>1027</v>
      </c>
      <c r="D3036" s="21">
        <f t="shared" si="51"/>
        <v>270449.7</v>
      </c>
      <c r="E3036" s="24">
        <f t="shared" si="51"/>
        <v>0</v>
      </c>
      <c r="F3036" s="104"/>
      <c r="G3036" s="104"/>
      <c r="H3036" s="105">
        <v>44681.7</v>
      </c>
      <c r="I3036" s="105">
        <v>0</v>
      </c>
      <c r="J3036" s="106">
        <v>14980</v>
      </c>
      <c r="K3036" s="107">
        <v>0</v>
      </c>
      <c r="L3036" s="105">
        <v>14664</v>
      </c>
      <c r="M3036" s="105">
        <v>0</v>
      </c>
      <c r="N3036" s="106">
        <v>32200</v>
      </c>
      <c r="O3036" s="107">
        <v>0</v>
      </c>
      <c r="P3036" s="105">
        <v>1992</v>
      </c>
      <c r="Q3036" s="105">
        <v>0</v>
      </c>
      <c r="R3036" s="106">
        <v>57360</v>
      </c>
      <c r="S3036" s="107">
        <v>0</v>
      </c>
      <c r="T3036" s="105">
        <v>430</v>
      </c>
      <c r="U3036" s="105">
        <v>0</v>
      </c>
      <c r="V3036" s="106">
        <v>647</v>
      </c>
      <c r="W3036" s="107">
        <v>0</v>
      </c>
      <c r="X3036" s="105">
        <v>45294</v>
      </c>
      <c r="Y3036" s="105">
        <v>0</v>
      </c>
      <c r="Z3036" s="106">
        <v>37125</v>
      </c>
      <c r="AA3036" s="107">
        <v>0</v>
      </c>
      <c r="AB3036" s="105">
        <v>21076</v>
      </c>
      <c r="AC3036" s="105">
        <v>0</v>
      </c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1703</v>
      </c>
      <c r="B3037" s="111" t="s">
        <v>1028</v>
      </c>
      <c r="C3037" s="112" t="s">
        <v>1029</v>
      </c>
      <c r="D3037" s="21">
        <f t="shared" si="51"/>
        <v>792034.33</v>
      </c>
      <c r="E3037" s="24">
        <f t="shared" si="51"/>
        <v>0</v>
      </c>
      <c r="F3037" s="104">
        <v>34489.08</v>
      </c>
      <c r="G3037" s="104">
        <v>0</v>
      </c>
      <c r="H3037" s="105">
        <v>77196.62</v>
      </c>
      <c r="I3037" s="105">
        <v>0</v>
      </c>
      <c r="J3037" s="106">
        <v>58833.68</v>
      </c>
      <c r="K3037" s="107">
        <v>0</v>
      </c>
      <c r="L3037" s="105">
        <v>34117.58</v>
      </c>
      <c r="M3037" s="105">
        <v>0</v>
      </c>
      <c r="N3037" s="106">
        <v>92615.44</v>
      </c>
      <c r="O3037" s="107">
        <v>0</v>
      </c>
      <c r="P3037" s="105">
        <v>22234.54</v>
      </c>
      <c r="Q3037" s="105">
        <v>0</v>
      </c>
      <c r="R3037" s="106">
        <v>65315.06</v>
      </c>
      <c r="S3037" s="107">
        <v>0</v>
      </c>
      <c r="T3037" s="105">
        <v>31447.62</v>
      </c>
      <c r="U3037" s="105">
        <v>0</v>
      </c>
      <c r="V3037" s="106">
        <v>58270.78</v>
      </c>
      <c r="W3037" s="107">
        <v>0</v>
      </c>
      <c r="X3037" s="105">
        <v>145431.48000000001</v>
      </c>
      <c r="Y3037" s="105">
        <v>0</v>
      </c>
      <c r="Z3037" s="106">
        <v>137070.38</v>
      </c>
      <c r="AA3037" s="107">
        <v>0</v>
      </c>
      <c r="AB3037" s="105">
        <v>35012.07</v>
      </c>
      <c r="AC3037" s="105">
        <v>0</v>
      </c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1703</v>
      </c>
      <c r="B3038" s="111" t="s">
        <v>1030</v>
      </c>
      <c r="C3038" s="112" t="s">
        <v>1031</v>
      </c>
      <c r="D3038" s="21">
        <f t="shared" si="51"/>
        <v>260314.04</v>
      </c>
      <c r="E3038" s="24">
        <f t="shared" si="51"/>
        <v>0</v>
      </c>
      <c r="F3038" s="104">
        <v>28569</v>
      </c>
      <c r="G3038" s="104">
        <v>0</v>
      </c>
      <c r="H3038" s="105">
        <v>32955.279999999999</v>
      </c>
      <c r="I3038" s="105">
        <v>0</v>
      </c>
      <c r="J3038" s="106">
        <v>1216</v>
      </c>
      <c r="K3038" s="107">
        <v>0</v>
      </c>
      <c r="L3038" s="105">
        <v>5035</v>
      </c>
      <c r="M3038" s="105">
        <v>0</v>
      </c>
      <c r="N3038" s="106">
        <v>21825</v>
      </c>
      <c r="O3038" s="107">
        <v>0</v>
      </c>
      <c r="P3038" s="105">
        <v>8129.6</v>
      </c>
      <c r="Q3038" s="105">
        <v>0</v>
      </c>
      <c r="R3038" s="106">
        <v>1091.4000000000001</v>
      </c>
      <c r="S3038" s="107">
        <v>0</v>
      </c>
      <c r="T3038" s="105">
        <v>12651</v>
      </c>
      <c r="U3038" s="105">
        <v>0</v>
      </c>
      <c r="V3038" s="106">
        <v>909.5</v>
      </c>
      <c r="W3038" s="107">
        <v>0</v>
      </c>
      <c r="X3038" s="105">
        <v>13698.15</v>
      </c>
      <c r="Y3038" s="105">
        <v>0</v>
      </c>
      <c r="Z3038" s="106">
        <v>119805.66</v>
      </c>
      <c r="AA3038" s="107">
        <v>0</v>
      </c>
      <c r="AB3038" s="105">
        <v>14428.45</v>
      </c>
      <c r="AC3038" s="105">
        <v>0</v>
      </c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1703</v>
      </c>
      <c r="B3039" s="111" t="s">
        <v>1032</v>
      </c>
      <c r="C3039" s="112" t="s">
        <v>1033</v>
      </c>
      <c r="D3039" s="21">
        <f t="shared" si="51"/>
        <v>100445.5</v>
      </c>
      <c r="E3039" s="24">
        <f t="shared" si="51"/>
        <v>0</v>
      </c>
      <c r="F3039" s="104"/>
      <c r="G3039" s="104"/>
      <c r="H3039" s="113">
        <v>10945</v>
      </c>
      <c r="I3039" s="113">
        <v>0</v>
      </c>
      <c r="J3039" s="31">
        <v>11150</v>
      </c>
      <c r="K3039" s="32">
        <v>0</v>
      </c>
      <c r="L3039" s="113">
        <v>200</v>
      </c>
      <c r="M3039" s="113">
        <v>0</v>
      </c>
      <c r="N3039" s="31">
        <v>32498</v>
      </c>
      <c r="O3039" s="32">
        <v>0</v>
      </c>
      <c r="P3039" s="105">
        <v>583</v>
      </c>
      <c r="Q3039" s="105">
        <v>0</v>
      </c>
      <c r="R3039" s="31">
        <v>0</v>
      </c>
      <c r="S3039" s="32">
        <v>0</v>
      </c>
      <c r="T3039" s="113">
        <v>4754</v>
      </c>
      <c r="U3039" s="113">
        <v>0</v>
      </c>
      <c r="V3039" s="31">
        <v>6584</v>
      </c>
      <c r="W3039" s="32">
        <v>0</v>
      </c>
      <c r="X3039" s="113">
        <v>17651.5</v>
      </c>
      <c r="Y3039" s="113">
        <v>0</v>
      </c>
      <c r="Z3039" s="31">
        <v>11564</v>
      </c>
      <c r="AA3039" s="32">
        <v>0</v>
      </c>
      <c r="AB3039" s="113">
        <v>4516</v>
      </c>
      <c r="AC3039" s="113">
        <v>0</v>
      </c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1703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1703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1703</v>
      </c>
      <c r="B3042" s="111" t="s">
        <v>1038</v>
      </c>
      <c r="C3042" s="112" t="s">
        <v>1039</v>
      </c>
      <c r="D3042" s="21">
        <f t="shared" si="51"/>
        <v>0</v>
      </c>
      <c r="E3042" s="24">
        <f t="shared" si="51"/>
        <v>0</v>
      </c>
      <c r="F3042" s="104"/>
      <c r="G3042" s="104"/>
      <c r="H3042" s="113"/>
      <c r="I3042" s="113"/>
      <c r="J3042" s="31"/>
      <c r="K3042" s="32"/>
      <c r="L3042" s="113"/>
      <c r="M3042" s="113"/>
      <c r="N3042" s="31"/>
      <c r="O3042" s="32"/>
      <c r="P3042" s="105"/>
      <c r="Q3042" s="105"/>
      <c r="R3042" s="31"/>
      <c r="S3042" s="32"/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1703</v>
      </c>
      <c r="B3043" s="111" t="s">
        <v>1040</v>
      </c>
      <c r="C3043" s="112" t="s">
        <v>1041</v>
      </c>
      <c r="D3043" s="21">
        <f t="shared" si="51"/>
        <v>131188.12999999998</v>
      </c>
      <c r="E3043" s="24">
        <f t="shared" si="51"/>
        <v>0</v>
      </c>
      <c r="F3043" s="104">
        <v>9941.31</v>
      </c>
      <c r="G3043" s="104">
        <v>0</v>
      </c>
      <c r="H3043" s="105">
        <v>0</v>
      </c>
      <c r="I3043" s="105">
        <v>0</v>
      </c>
      <c r="J3043" s="106">
        <v>19710.95</v>
      </c>
      <c r="K3043" s="107">
        <v>0</v>
      </c>
      <c r="L3043" s="105">
        <v>22698.880000000001</v>
      </c>
      <c r="M3043" s="105">
        <v>0</v>
      </c>
      <c r="N3043" s="106">
        <v>8500.98</v>
      </c>
      <c r="O3043" s="107">
        <v>0</v>
      </c>
      <c r="P3043" s="113">
        <v>100</v>
      </c>
      <c r="Q3043" s="113">
        <v>0</v>
      </c>
      <c r="R3043" s="106">
        <v>14862.71</v>
      </c>
      <c r="S3043" s="107">
        <v>0</v>
      </c>
      <c r="T3043" s="105">
        <v>12029.18</v>
      </c>
      <c r="U3043" s="105">
        <v>0</v>
      </c>
      <c r="V3043" s="106">
        <v>0</v>
      </c>
      <c r="W3043" s="107">
        <v>0</v>
      </c>
      <c r="X3043" s="105">
        <v>2750</v>
      </c>
      <c r="Y3043" s="105">
        <v>0</v>
      </c>
      <c r="Z3043" s="106">
        <v>27814.12</v>
      </c>
      <c r="AA3043" s="107">
        <v>0</v>
      </c>
      <c r="AB3043" s="105">
        <v>12780</v>
      </c>
      <c r="AC3043" s="105">
        <v>0</v>
      </c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1703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1703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1703</v>
      </c>
      <c r="B3046" s="111" t="s">
        <v>1046</v>
      </c>
      <c r="C3046" s="112" t="s">
        <v>1047</v>
      </c>
      <c r="D3046" s="21">
        <f t="shared" si="51"/>
        <v>23400</v>
      </c>
      <c r="E3046" s="24">
        <f t="shared" si="51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>
        <v>23400</v>
      </c>
      <c r="AC3046" s="113">
        <v>0</v>
      </c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1703</v>
      </c>
      <c r="B3047" s="111" t="s">
        <v>1048</v>
      </c>
      <c r="C3047" s="112" t="s">
        <v>1049</v>
      </c>
      <c r="D3047" s="21">
        <f t="shared" si="51"/>
        <v>1800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>
        <v>1800</v>
      </c>
      <c r="AC3047" s="113">
        <v>0</v>
      </c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1703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1703</v>
      </c>
      <c r="B3049" s="111" t="s">
        <v>1052</v>
      </c>
      <c r="C3049" s="112" t="s">
        <v>1053</v>
      </c>
      <c r="D3049" s="21">
        <f t="shared" si="51"/>
        <v>83995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>
        <v>83995</v>
      </c>
      <c r="Y3049" s="105">
        <v>0</v>
      </c>
      <c r="Z3049" s="106">
        <v>0</v>
      </c>
      <c r="AA3049" s="107">
        <v>0</v>
      </c>
      <c r="AB3049" s="105">
        <v>0</v>
      </c>
      <c r="AC3049" s="105">
        <v>0</v>
      </c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1703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1703</v>
      </c>
      <c r="B3051" s="111" t="s">
        <v>1056</v>
      </c>
      <c r="C3051" s="112" t="s">
        <v>1057</v>
      </c>
      <c r="D3051" s="21">
        <f t="shared" si="51"/>
        <v>102400</v>
      </c>
      <c r="E3051" s="24">
        <f t="shared" si="51"/>
        <v>0</v>
      </c>
      <c r="F3051" s="104">
        <v>99900</v>
      </c>
      <c r="G3051" s="104">
        <v>0</v>
      </c>
      <c r="H3051" s="105">
        <v>0</v>
      </c>
      <c r="I3051" s="105">
        <v>0</v>
      </c>
      <c r="J3051" s="106">
        <v>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2500</v>
      </c>
      <c r="S3051" s="107">
        <v>0</v>
      </c>
      <c r="T3051" s="105">
        <v>0</v>
      </c>
      <c r="U3051" s="105">
        <v>0</v>
      </c>
      <c r="V3051" s="106">
        <v>0</v>
      </c>
      <c r="W3051" s="107">
        <v>0</v>
      </c>
      <c r="X3051" s="105">
        <v>0</v>
      </c>
      <c r="Y3051" s="105">
        <v>0</v>
      </c>
      <c r="Z3051" s="106">
        <v>0</v>
      </c>
      <c r="AA3051" s="107">
        <v>0</v>
      </c>
      <c r="AB3051" s="105">
        <v>0</v>
      </c>
      <c r="AC3051" s="105">
        <v>0</v>
      </c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1703</v>
      </c>
      <c r="B3052" s="111" t="s">
        <v>1058</v>
      </c>
      <c r="C3052" s="112" t="s">
        <v>1059</v>
      </c>
      <c r="D3052" s="21">
        <f t="shared" si="51"/>
        <v>45000</v>
      </c>
      <c r="E3052" s="24">
        <f t="shared" si="51"/>
        <v>0</v>
      </c>
      <c r="F3052" s="104">
        <v>7400</v>
      </c>
      <c r="G3052" s="104">
        <v>0</v>
      </c>
      <c r="H3052" s="113">
        <v>0</v>
      </c>
      <c r="I3052" s="113">
        <v>0</v>
      </c>
      <c r="J3052" s="31">
        <v>500</v>
      </c>
      <c r="K3052" s="32">
        <v>0</v>
      </c>
      <c r="L3052" s="113">
        <v>0</v>
      </c>
      <c r="M3052" s="113">
        <v>0</v>
      </c>
      <c r="N3052" s="31">
        <v>500</v>
      </c>
      <c r="O3052" s="32">
        <v>0</v>
      </c>
      <c r="P3052" s="105">
        <v>4600</v>
      </c>
      <c r="Q3052" s="105">
        <v>0</v>
      </c>
      <c r="R3052" s="31">
        <v>0</v>
      </c>
      <c r="S3052" s="32">
        <v>0</v>
      </c>
      <c r="T3052" s="113">
        <v>12700</v>
      </c>
      <c r="U3052" s="113">
        <v>0</v>
      </c>
      <c r="V3052" s="31">
        <v>7700</v>
      </c>
      <c r="W3052" s="32">
        <v>0</v>
      </c>
      <c r="X3052" s="113">
        <v>0</v>
      </c>
      <c r="Y3052" s="113">
        <v>0</v>
      </c>
      <c r="Z3052" s="31">
        <v>7400</v>
      </c>
      <c r="AA3052" s="32">
        <v>0</v>
      </c>
      <c r="AB3052" s="113">
        <v>4200</v>
      </c>
      <c r="AC3052" s="113">
        <v>0</v>
      </c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1703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1703</v>
      </c>
      <c r="B3054" s="111" t="s">
        <v>1062</v>
      </c>
      <c r="C3054" s="112" t="s">
        <v>1063</v>
      </c>
      <c r="D3054" s="21">
        <f t="shared" si="51"/>
        <v>491398.94</v>
      </c>
      <c r="E3054" s="24">
        <f t="shared" si="51"/>
        <v>0</v>
      </c>
      <c r="F3054" s="104">
        <v>28212.48</v>
      </c>
      <c r="G3054" s="104">
        <v>0</v>
      </c>
      <c r="H3054" s="113">
        <v>29691.48</v>
      </c>
      <c r="I3054" s="113">
        <v>0</v>
      </c>
      <c r="J3054" s="31">
        <v>34902.959999999999</v>
      </c>
      <c r="K3054" s="32">
        <v>0</v>
      </c>
      <c r="L3054" s="113">
        <v>34421.9</v>
      </c>
      <c r="M3054" s="113">
        <v>0</v>
      </c>
      <c r="N3054" s="31">
        <v>33532.06</v>
      </c>
      <c r="O3054" s="32">
        <v>0</v>
      </c>
      <c r="P3054" s="113">
        <v>53979.839999999997</v>
      </c>
      <c r="Q3054" s="113">
        <v>0</v>
      </c>
      <c r="R3054" s="31">
        <v>42278.48</v>
      </c>
      <c r="S3054" s="32">
        <v>0</v>
      </c>
      <c r="T3054" s="113">
        <v>41979</v>
      </c>
      <c r="U3054" s="113">
        <v>0</v>
      </c>
      <c r="V3054" s="31">
        <v>33655.18</v>
      </c>
      <c r="W3054" s="32">
        <v>0</v>
      </c>
      <c r="X3054" s="113">
        <v>50561.2</v>
      </c>
      <c r="Y3054" s="113">
        <v>0</v>
      </c>
      <c r="Z3054" s="31">
        <v>51118.86</v>
      </c>
      <c r="AA3054" s="32">
        <v>0</v>
      </c>
      <c r="AB3054" s="113">
        <v>57065.5</v>
      </c>
      <c r="AC3054" s="113">
        <v>0</v>
      </c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1703</v>
      </c>
      <c r="B3055" s="111" t="s">
        <v>1064</v>
      </c>
      <c r="C3055" s="112" t="s">
        <v>1065</v>
      </c>
      <c r="D3055" s="21">
        <f t="shared" si="51"/>
        <v>121860</v>
      </c>
      <c r="E3055" s="24">
        <f t="shared" si="51"/>
        <v>880</v>
      </c>
      <c r="F3055" s="104">
        <v>8960</v>
      </c>
      <c r="G3055" s="104">
        <v>0</v>
      </c>
      <c r="H3055" s="113">
        <v>6320</v>
      </c>
      <c r="I3055" s="113">
        <v>0</v>
      </c>
      <c r="J3055" s="31">
        <v>7280</v>
      </c>
      <c r="K3055" s="32">
        <v>0</v>
      </c>
      <c r="L3055" s="113">
        <v>7450</v>
      </c>
      <c r="M3055" s="113">
        <v>0</v>
      </c>
      <c r="N3055" s="31">
        <v>7500</v>
      </c>
      <c r="O3055" s="32">
        <v>880</v>
      </c>
      <c r="P3055" s="113">
        <v>9800</v>
      </c>
      <c r="Q3055" s="113">
        <v>0</v>
      </c>
      <c r="R3055" s="31">
        <v>11900</v>
      </c>
      <c r="S3055" s="32">
        <v>0</v>
      </c>
      <c r="T3055" s="113">
        <v>13300</v>
      </c>
      <c r="U3055" s="113">
        <v>0</v>
      </c>
      <c r="V3055" s="31">
        <v>15400</v>
      </c>
      <c r="W3055" s="32">
        <v>0</v>
      </c>
      <c r="X3055" s="113">
        <v>14000</v>
      </c>
      <c r="Y3055" s="113">
        <v>0</v>
      </c>
      <c r="Z3055" s="31">
        <v>13650</v>
      </c>
      <c r="AA3055" s="32">
        <v>0</v>
      </c>
      <c r="AB3055" s="113">
        <v>6300</v>
      </c>
      <c r="AC3055" s="113">
        <v>0</v>
      </c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1703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1703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1703</v>
      </c>
      <c r="B3058" s="111" t="s">
        <v>1070</v>
      </c>
      <c r="C3058" s="112" t="s">
        <v>1071</v>
      </c>
      <c r="D3058" s="21">
        <f t="shared" si="51"/>
        <v>0</v>
      </c>
      <c r="E3058" s="24">
        <f t="shared" si="51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1703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1703</v>
      </c>
      <c r="B3060" s="111" t="s">
        <v>1074</v>
      </c>
      <c r="C3060" s="112" t="s">
        <v>1075</v>
      </c>
      <c r="D3060" s="21">
        <f t="shared" si="51"/>
        <v>136440.56</v>
      </c>
      <c r="E3060" s="24">
        <f t="shared" si="51"/>
        <v>0</v>
      </c>
      <c r="F3060" s="104">
        <v>12936</v>
      </c>
      <c r="G3060" s="104">
        <v>0</v>
      </c>
      <c r="H3060" s="113">
        <v>27044</v>
      </c>
      <c r="I3060" s="113">
        <v>0</v>
      </c>
      <c r="J3060" s="31">
        <v>9960</v>
      </c>
      <c r="K3060" s="32">
        <v>0</v>
      </c>
      <c r="L3060" s="113">
        <v>14688</v>
      </c>
      <c r="M3060" s="113">
        <v>0</v>
      </c>
      <c r="N3060" s="31">
        <v>10224</v>
      </c>
      <c r="O3060" s="32">
        <v>0</v>
      </c>
      <c r="P3060" s="113">
        <v>13044</v>
      </c>
      <c r="Q3060" s="113">
        <v>0</v>
      </c>
      <c r="R3060" s="31">
        <v>0</v>
      </c>
      <c r="S3060" s="32">
        <v>0</v>
      </c>
      <c r="T3060" s="113">
        <v>0</v>
      </c>
      <c r="U3060" s="113">
        <v>0</v>
      </c>
      <c r="V3060" s="31">
        <v>0</v>
      </c>
      <c r="W3060" s="32">
        <v>0</v>
      </c>
      <c r="X3060" s="113">
        <v>0</v>
      </c>
      <c r="Y3060" s="113">
        <v>0</v>
      </c>
      <c r="Z3060" s="31">
        <v>10038.959999999999</v>
      </c>
      <c r="AA3060" s="32">
        <v>0</v>
      </c>
      <c r="AB3060" s="113">
        <v>38505.599999999999</v>
      </c>
      <c r="AC3060" s="113">
        <v>0</v>
      </c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1703</v>
      </c>
      <c r="B3061" s="111" t="s">
        <v>1076</v>
      </c>
      <c r="C3061" s="112" t="s">
        <v>1077</v>
      </c>
      <c r="D3061" s="21">
        <f t="shared" si="51"/>
        <v>373700</v>
      </c>
      <c r="E3061" s="24">
        <f t="shared" si="51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>
        <v>206500</v>
      </c>
      <c r="AA3061" s="32">
        <v>0</v>
      </c>
      <c r="AB3061" s="113">
        <v>167200</v>
      </c>
      <c r="AC3061" s="113">
        <v>0</v>
      </c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1703</v>
      </c>
      <c r="B3062" s="111" t="s">
        <v>1078</v>
      </c>
      <c r="C3062" s="112" t="s">
        <v>1079</v>
      </c>
      <c r="D3062" s="21">
        <f t="shared" si="51"/>
        <v>1310306.3800000001</v>
      </c>
      <c r="E3062" s="24">
        <f t="shared" si="51"/>
        <v>0</v>
      </c>
      <c r="F3062" s="104">
        <v>97175.4</v>
      </c>
      <c r="G3062" s="104">
        <v>0</v>
      </c>
      <c r="H3062" s="113">
        <v>34622.559999999998</v>
      </c>
      <c r="I3062" s="113">
        <v>0</v>
      </c>
      <c r="J3062" s="31">
        <v>20301</v>
      </c>
      <c r="K3062" s="32">
        <v>0</v>
      </c>
      <c r="L3062" s="113">
        <v>27446</v>
      </c>
      <c r="M3062" s="113">
        <v>0</v>
      </c>
      <c r="N3062" s="31">
        <v>139275.4</v>
      </c>
      <c r="O3062" s="32">
        <v>0</v>
      </c>
      <c r="P3062" s="113">
        <v>23165.5</v>
      </c>
      <c r="Q3062" s="113">
        <v>0</v>
      </c>
      <c r="R3062" s="31">
        <v>59954.5</v>
      </c>
      <c r="S3062" s="32">
        <v>0</v>
      </c>
      <c r="T3062" s="113">
        <v>392153</v>
      </c>
      <c r="U3062" s="113">
        <v>0</v>
      </c>
      <c r="V3062" s="31">
        <v>19497.5</v>
      </c>
      <c r="W3062" s="32">
        <v>0</v>
      </c>
      <c r="X3062" s="113">
        <v>196090.26</v>
      </c>
      <c r="Y3062" s="113">
        <v>0</v>
      </c>
      <c r="Z3062" s="31">
        <v>171505.5</v>
      </c>
      <c r="AA3062" s="32">
        <v>0</v>
      </c>
      <c r="AB3062" s="113">
        <v>129119.76</v>
      </c>
      <c r="AC3062" s="113">
        <v>0</v>
      </c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1703</v>
      </c>
      <c r="B3063" s="111" t="s">
        <v>1080</v>
      </c>
      <c r="C3063" s="112" t="s">
        <v>1081</v>
      </c>
      <c r="D3063" s="21">
        <f t="shared" si="51"/>
        <v>241822</v>
      </c>
      <c r="E3063" s="24">
        <f t="shared" si="51"/>
        <v>0</v>
      </c>
      <c r="F3063" s="104">
        <v>44638</v>
      </c>
      <c r="G3063" s="104">
        <v>0</v>
      </c>
      <c r="H3063" s="113">
        <v>61185.5</v>
      </c>
      <c r="I3063" s="113">
        <v>0</v>
      </c>
      <c r="J3063" s="31">
        <v>7200</v>
      </c>
      <c r="K3063" s="32">
        <v>0</v>
      </c>
      <c r="L3063" s="113">
        <v>24512.5</v>
      </c>
      <c r="M3063" s="113">
        <v>0</v>
      </c>
      <c r="N3063" s="31">
        <v>0</v>
      </c>
      <c r="O3063" s="32">
        <v>0</v>
      </c>
      <c r="P3063" s="113">
        <v>360</v>
      </c>
      <c r="Q3063" s="113">
        <v>0</v>
      </c>
      <c r="R3063" s="31">
        <v>7600</v>
      </c>
      <c r="S3063" s="32">
        <v>0</v>
      </c>
      <c r="T3063" s="113">
        <v>17680</v>
      </c>
      <c r="U3063" s="113">
        <v>0</v>
      </c>
      <c r="V3063" s="31">
        <v>0</v>
      </c>
      <c r="W3063" s="32">
        <v>0</v>
      </c>
      <c r="X3063" s="113">
        <v>480</v>
      </c>
      <c r="Y3063" s="113">
        <v>0</v>
      </c>
      <c r="Z3063" s="31">
        <v>66115</v>
      </c>
      <c r="AA3063" s="32">
        <v>0</v>
      </c>
      <c r="AB3063" s="113">
        <v>12051</v>
      </c>
      <c r="AC3063" s="113">
        <v>0</v>
      </c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1703</v>
      </c>
      <c r="B3064" s="111" t="s">
        <v>1082</v>
      </c>
      <c r="C3064" s="112" t="s">
        <v>1083</v>
      </c>
      <c r="D3064" s="21">
        <f t="shared" si="51"/>
        <v>55650</v>
      </c>
      <c r="E3064" s="24">
        <f t="shared" si="51"/>
        <v>0</v>
      </c>
      <c r="F3064" s="104"/>
      <c r="G3064" s="104"/>
      <c r="H3064" s="113">
        <v>4500</v>
      </c>
      <c r="I3064" s="113">
        <v>0</v>
      </c>
      <c r="J3064" s="31">
        <v>10600</v>
      </c>
      <c r="K3064" s="32">
        <v>0</v>
      </c>
      <c r="L3064" s="113">
        <v>7000</v>
      </c>
      <c r="M3064" s="113">
        <v>0</v>
      </c>
      <c r="N3064" s="31">
        <v>0</v>
      </c>
      <c r="O3064" s="32">
        <v>0</v>
      </c>
      <c r="P3064" s="113">
        <v>0</v>
      </c>
      <c r="Q3064" s="113">
        <v>0</v>
      </c>
      <c r="R3064" s="31">
        <v>0</v>
      </c>
      <c r="S3064" s="32">
        <v>0</v>
      </c>
      <c r="T3064" s="113">
        <v>15300</v>
      </c>
      <c r="U3064" s="113">
        <v>0</v>
      </c>
      <c r="V3064" s="31">
        <v>4500</v>
      </c>
      <c r="W3064" s="32">
        <v>0</v>
      </c>
      <c r="X3064" s="113">
        <v>0</v>
      </c>
      <c r="Y3064" s="113">
        <v>0</v>
      </c>
      <c r="Z3064" s="31">
        <v>13750</v>
      </c>
      <c r="AA3064" s="32">
        <v>0</v>
      </c>
      <c r="AB3064" s="113">
        <v>0</v>
      </c>
      <c r="AC3064" s="113">
        <v>0</v>
      </c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1703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1703</v>
      </c>
      <c r="B3066" s="111" t="s">
        <v>1086</v>
      </c>
      <c r="C3066" s="112" t="s">
        <v>1087</v>
      </c>
      <c r="D3066" s="21">
        <f t="shared" si="51"/>
        <v>84</v>
      </c>
      <c r="E3066" s="24">
        <f t="shared" si="51"/>
        <v>0</v>
      </c>
      <c r="F3066" s="104">
        <v>6</v>
      </c>
      <c r="G3066" s="104">
        <v>0</v>
      </c>
      <c r="H3066" s="113">
        <v>6</v>
      </c>
      <c r="I3066" s="113">
        <v>0</v>
      </c>
      <c r="J3066" s="31">
        <v>12</v>
      </c>
      <c r="K3066" s="32">
        <v>0</v>
      </c>
      <c r="L3066" s="113">
        <v>6</v>
      </c>
      <c r="M3066" s="113">
        <v>0</v>
      </c>
      <c r="N3066" s="31">
        <v>6</v>
      </c>
      <c r="O3066" s="32">
        <v>0</v>
      </c>
      <c r="P3066" s="113">
        <v>6</v>
      </c>
      <c r="Q3066" s="113">
        <v>0</v>
      </c>
      <c r="R3066" s="31">
        <v>6</v>
      </c>
      <c r="S3066" s="32">
        <v>0</v>
      </c>
      <c r="T3066" s="113">
        <v>6</v>
      </c>
      <c r="U3066" s="113">
        <v>0</v>
      </c>
      <c r="V3066" s="31">
        <v>6</v>
      </c>
      <c r="W3066" s="32">
        <v>0</v>
      </c>
      <c r="X3066" s="113">
        <v>6</v>
      </c>
      <c r="Y3066" s="113">
        <v>0</v>
      </c>
      <c r="Z3066" s="31">
        <v>12</v>
      </c>
      <c r="AA3066" s="32">
        <v>0</v>
      </c>
      <c r="AB3066" s="113">
        <v>6</v>
      </c>
      <c r="AC3066" s="113">
        <v>0</v>
      </c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1703</v>
      </c>
      <c r="B3067" s="111" t="s">
        <v>1088</v>
      </c>
      <c r="C3067" s="112" t="s">
        <v>1089</v>
      </c>
      <c r="D3067" s="21">
        <f t="shared" si="51"/>
        <v>1763207.7199999997</v>
      </c>
      <c r="E3067" s="24">
        <f t="shared" si="51"/>
        <v>188464.38</v>
      </c>
      <c r="F3067" s="104">
        <v>150000</v>
      </c>
      <c r="G3067" s="104">
        <v>0</v>
      </c>
      <c r="H3067" s="113">
        <v>100000</v>
      </c>
      <c r="I3067" s="113">
        <v>2913.32</v>
      </c>
      <c r="J3067" s="31">
        <v>100000</v>
      </c>
      <c r="K3067" s="32">
        <v>42579.21</v>
      </c>
      <c r="L3067" s="113">
        <v>94695.13</v>
      </c>
      <c r="M3067" s="113">
        <v>11237.77</v>
      </c>
      <c r="N3067" s="31">
        <v>155375.29999999999</v>
      </c>
      <c r="O3067" s="32">
        <v>9976.7000000000007</v>
      </c>
      <c r="P3067" s="113">
        <v>175220.93</v>
      </c>
      <c r="Q3067" s="113">
        <v>2808.81</v>
      </c>
      <c r="R3067" s="31">
        <v>171637.42</v>
      </c>
      <c r="S3067" s="32">
        <v>4533.21</v>
      </c>
      <c r="T3067" s="113">
        <v>50000</v>
      </c>
      <c r="U3067" s="113">
        <v>47485.87</v>
      </c>
      <c r="V3067" s="31">
        <v>205395.38</v>
      </c>
      <c r="W3067" s="32">
        <v>1328.3</v>
      </c>
      <c r="X3067" s="113">
        <v>205520.42</v>
      </c>
      <c r="Y3067" s="113">
        <v>23889.599999999999</v>
      </c>
      <c r="Z3067" s="31">
        <v>255363.14</v>
      </c>
      <c r="AA3067" s="32">
        <v>25313.94</v>
      </c>
      <c r="AB3067" s="113">
        <v>100000</v>
      </c>
      <c r="AC3067" s="113">
        <v>16397.650000000001</v>
      </c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1703</v>
      </c>
      <c r="B3068" s="111" t="s">
        <v>1090</v>
      </c>
      <c r="C3068" s="112" t="s">
        <v>1091</v>
      </c>
      <c r="D3068" s="21">
        <f t="shared" si="51"/>
        <v>226704.5</v>
      </c>
      <c r="E3068" s="24">
        <f t="shared" si="51"/>
        <v>17672.919999999998</v>
      </c>
      <c r="F3068" s="104">
        <v>535</v>
      </c>
      <c r="G3068" s="104">
        <v>0</v>
      </c>
      <c r="H3068" s="113">
        <v>535</v>
      </c>
      <c r="I3068" s="113">
        <v>0</v>
      </c>
      <c r="J3068" s="31">
        <v>9856.6299999999992</v>
      </c>
      <c r="K3068" s="32">
        <v>0</v>
      </c>
      <c r="L3068" s="113">
        <v>25636.99</v>
      </c>
      <c r="M3068" s="113">
        <v>0</v>
      </c>
      <c r="N3068" s="31">
        <v>12366.79</v>
      </c>
      <c r="O3068" s="32">
        <v>0</v>
      </c>
      <c r="P3068" s="113">
        <v>28669.37</v>
      </c>
      <c r="Q3068" s="113">
        <v>0</v>
      </c>
      <c r="R3068" s="31">
        <v>29719.040000000001</v>
      </c>
      <c r="S3068" s="32">
        <v>0</v>
      </c>
      <c r="T3068" s="113">
        <v>535</v>
      </c>
      <c r="U3068" s="113">
        <v>0</v>
      </c>
      <c r="V3068" s="31">
        <v>535</v>
      </c>
      <c r="W3068" s="32">
        <v>0</v>
      </c>
      <c r="X3068" s="113">
        <v>61452.3</v>
      </c>
      <c r="Y3068" s="113">
        <v>0</v>
      </c>
      <c r="Z3068" s="31">
        <v>43216.6</v>
      </c>
      <c r="AA3068" s="32">
        <v>0</v>
      </c>
      <c r="AB3068" s="113">
        <v>13646.78</v>
      </c>
      <c r="AC3068" s="113">
        <v>17672.919999999998</v>
      </c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1703</v>
      </c>
      <c r="B3069" s="111" t="s">
        <v>1092</v>
      </c>
      <c r="C3069" s="112" t="s">
        <v>1093</v>
      </c>
      <c r="D3069" s="21">
        <f t="shared" si="51"/>
        <v>99447.44</v>
      </c>
      <c r="E3069" s="24">
        <f t="shared" si="51"/>
        <v>0</v>
      </c>
      <c r="F3069" s="104">
        <v>5000</v>
      </c>
      <c r="G3069" s="104">
        <v>0</v>
      </c>
      <c r="H3069" s="105">
        <v>5000</v>
      </c>
      <c r="I3069" s="105">
        <v>0</v>
      </c>
      <c r="J3069" s="106">
        <v>7991.77</v>
      </c>
      <c r="K3069" s="107">
        <v>0</v>
      </c>
      <c r="L3069" s="105">
        <v>5000</v>
      </c>
      <c r="M3069" s="105">
        <v>0</v>
      </c>
      <c r="N3069" s="106">
        <v>8332.7199999999993</v>
      </c>
      <c r="O3069" s="107">
        <v>0</v>
      </c>
      <c r="P3069" s="113">
        <v>9638.07</v>
      </c>
      <c r="Q3069" s="113">
        <v>0</v>
      </c>
      <c r="R3069" s="106">
        <v>18121.28</v>
      </c>
      <c r="S3069" s="107">
        <v>0</v>
      </c>
      <c r="T3069" s="105">
        <v>10398.129999999999</v>
      </c>
      <c r="U3069" s="105">
        <v>0</v>
      </c>
      <c r="V3069" s="106">
        <v>5000</v>
      </c>
      <c r="W3069" s="107">
        <v>0</v>
      </c>
      <c r="X3069" s="105">
        <v>5000</v>
      </c>
      <c r="Y3069" s="105">
        <v>0</v>
      </c>
      <c r="Z3069" s="106">
        <v>8397.8799999999992</v>
      </c>
      <c r="AA3069" s="107">
        <v>0</v>
      </c>
      <c r="AB3069" s="105">
        <v>11567.59</v>
      </c>
      <c r="AC3069" s="105">
        <v>0</v>
      </c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1703</v>
      </c>
      <c r="B3070" s="111" t="s">
        <v>1094</v>
      </c>
      <c r="C3070" s="112" t="s">
        <v>1095</v>
      </c>
      <c r="D3070" s="21">
        <f t="shared" si="51"/>
        <v>19260</v>
      </c>
      <c r="E3070" s="24">
        <f t="shared" si="51"/>
        <v>0</v>
      </c>
      <c r="F3070" s="104">
        <v>1605</v>
      </c>
      <c r="G3070" s="104">
        <v>0</v>
      </c>
      <c r="H3070" s="113">
        <v>1605</v>
      </c>
      <c r="I3070" s="113">
        <v>0</v>
      </c>
      <c r="J3070" s="31">
        <v>1605</v>
      </c>
      <c r="K3070" s="32">
        <v>0</v>
      </c>
      <c r="L3070" s="113">
        <v>1605</v>
      </c>
      <c r="M3070" s="113">
        <v>0</v>
      </c>
      <c r="N3070" s="31">
        <v>1605</v>
      </c>
      <c r="O3070" s="32">
        <v>0</v>
      </c>
      <c r="P3070" s="105">
        <v>1605</v>
      </c>
      <c r="Q3070" s="105">
        <v>0</v>
      </c>
      <c r="R3070" s="31">
        <v>1605</v>
      </c>
      <c r="S3070" s="32">
        <v>0</v>
      </c>
      <c r="T3070" s="113">
        <v>1605</v>
      </c>
      <c r="U3070" s="113">
        <v>0</v>
      </c>
      <c r="V3070" s="31">
        <v>1605</v>
      </c>
      <c r="W3070" s="32">
        <v>0</v>
      </c>
      <c r="X3070" s="113">
        <v>1605</v>
      </c>
      <c r="Y3070" s="113">
        <v>0</v>
      </c>
      <c r="Z3070" s="31">
        <v>1605</v>
      </c>
      <c r="AA3070" s="32">
        <v>0</v>
      </c>
      <c r="AB3070" s="113">
        <v>1605</v>
      </c>
      <c r="AC3070" s="113">
        <v>0</v>
      </c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1703</v>
      </c>
      <c r="B3071" s="111" t="s">
        <v>1096</v>
      </c>
      <c r="C3071" s="112" t="s">
        <v>1097</v>
      </c>
      <c r="D3071" s="21">
        <f t="shared" si="51"/>
        <v>0</v>
      </c>
      <c r="E3071" s="24">
        <f t="shared" si="51"/>
        <v>0</v>
      </c>
      <c r="F3071" s="104"/>
      <c r="G3071" s="104"/>
      <c r="H3071" s="113"/>
      <c r="I3071" s="113"/>
      <c r="J3071" s="31"/>
      <c r="K3071" s="32"/>
      <c r="L3071" s="113"/>
      <c r="M3071" s="113"/>
      <c r="N3071" s="31"/>
      <c r="O3071" s="32"/>
      <c r="P3071" s="113"/>
      <c r="Q3071" s="113"/>
      <c r="R3071" s="31"/>
      <c r="S3071" s="32"/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1703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1703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1703</v>
      </c>
      <c r="B3074" s="111" t="s">
        <v>1102</v>
      </c>
      <c r="C3074" s="112" t="s">
        <v>1103</v>
      </c>
      <c r="D3074" s="21">
        <f t="shared" si="51"/>
        <v>8374101.2399999993</v>
      </c>
      <c r="E3074" s="24">
        <f t="shared" si="51"/>
        <v>0</v>
      </c>
      <c r="F3074" s="104">
        <v>1368989.89</v>
      </c>
      <c r="G3074" s="104">
        <v>0</v>
      </c>
      <c r="H3074" s="113">
        <v>616895.09</v>
      </c>
      <c r="I3074" s="113">
        <v>0</v>
      </c>
      <c r="J3074" s="31">
        <v>849669.82</v>
      </c>
      <c r="K3074" s="32">
        <v>0</v>
      </c>
      <c r="L3074" s="113">
        <v>971028.85</v>
      </c>
      <c r="M3074" s="113">
        <v>0</v>
      </c>
      <c r="N3074" s="31">
        <v>516617.02</v>
      </c>
      <c r="O3074" s="32">
        <v>0</v>
      </c>
      <c r="P3074" s="113">
        <v>728534.13</v>
      </c>
      <c r="Q3074" s="113">
        <v>0</v>
      </c>
      <c r="R3074" s="31">
        <v>1065155.79</v>
      </c>
      <c r="S3074" s="32">
        <v>0</v>
      </c>
      <c r="T3074" s="113">
        <v>767110.19</v>
      </c>
      <c r="U3074" s="113">
        <v>0</v>
      </c>
      <c r="V3074" s="31">
        <v>314874.65999999997</v>
      </c>
      <c r="W3074" s="32">
        <v>0</v>
      </c>
      <c r="X3074" s="113">
        <v>739359.87</v>
      </c>
      <c r="Y3074" s="113">
        <v>0</v>
      </c>
      <c r="Z3074" s="31">
        <v>428981.35</v>
      </c>
      <c r="AA3074" s="32">
        <v>0</v>
      </c>
      <c r="AB3074" s="113">
        <v>6884.58</v>
      </c>
      <c r="AC3074" s="113">
        <v>0</v>
      </c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1703</v>
      </c>
      <c r="B3075" s="111" t="s">
        <v>1104</v>
      </c>
      <c r="C3075" s="112" t="s">
        <v>1105</v>
      </c>
      <c r="D3075" s="21">
        <f t="shared" si="51"/>
        <v>147486</v>
      </c>
      <c r="E3075" s="24">
        <f t="shared" si="51"/>
        <v>0</v>
      </c>
      <c r="F3075" s="104">
        <v>13460</v>
      </c>
      <c r="G3075" s="104">
        <v>0</v>
      </c>
      <c r="H3075" s="105">
        <v>16396</v>
      </c>
      <c r="I3075" s="105">
        <v>0</v>
      </c>
      <c r="J3075" s="106">
        <v>9570</v>
      </c>
      <c r="K3075" s="107">
        <v>0</v>
      </c>
      <c r="L3075" s="105">
        <v>13060</v>
      </c>
      <c r="M3075" s="105">
        <v>0</v>
      </c>
      <c r="N3075" s="106">
        <v>15560</v>
      </c>
      <c r="O3075" s="107">
        <v>0</v>
      </c>
      <c r="P3075" s="113">
        <v>18625</v>
      </c>
      <c r="Q3075" s="113">
        <v>0</v>
      </c>
      <c r="R3075" s="106">
        <v>6270</v>
      </c>
      <c r="S3075" s="107">
        <v>0</v>
      </c>
      <c r="T3075" s="105">
        <v>5720</v>
      </c>
      <c r="U3075" s="105">
        <v>0</v>
      </c>
      <c r="V3075" s="106">
        <v>6435</v>
      </c>
      <c r="W3075" s="107">
        <v>0</v>
      </c>
      <c r="X3075" s="105">
        <v>29330</v>
      </c>
      <c r="Y3075" s="105">
        <v>0</v>
      </c>
      <c r="Z3075" s="106">
        <v>13060</v>
      </c>
      <c r="AA3075" s="107">
        <v>0</v>
      </c>
      <c r="AB3075" s="105">
        <v>0</v>
      </c>
      <c r="AC3075" s="105">
        <v>0</v>
      </c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1703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2390685.3800000004</v>
      </c>
      <c r="E3076" s="24">
        <f t="shared" si="52"/>
        <v>0</v>
      </c>
      <c r="F3076" s="104">
        <v>204361.08</v>
      </c>
      <c r="G3076" s="104">
        <v>0</v>
      </c>
      <c r="H3076" s="105">
        <v>238203.69</v>
      </c>
      <c r="I3076" s="105">
        <v>0</v>
      </c>
      <c r="J3076" s="106">
        <v>197086.71</v>
      </c>
      <c r="K3076" s="107">
        <v>0</v>
      </c>
      <c r="L3076" s="105">
        <v>178537.77</v>
      </c>
      <c r="M3076" s="105">
        <v>0</v>
      </c>
      <c r="N3076" s="106">
        <v>131837.99</v>
      </c>
      <c r="O3076" s="107">
        <v>0</v>
      </c>
      <c r="P3076" s="105">
        <v>79240</v>
      </c>
      <c r="Q3076" s="105">
        <v>0</v>
      </c>
      <c r="R3076" s="106">
        <v>292712.3</v>
      </c>
      <c r="S3076" s="107">
        <v>0</v>
      </c>
      <c r="T3076" s="105">
        <v>102720.09</v>
      </c>
      <c r="U3076" s="105">
        <v>0</v>
      </c>
      <c r="V3076" s="106">
        <v>125498.54</v>
      </c>
      <c r="W3076" s="107">
        <v>0</v>
      </c>
      <c r="X3076" s="105">
        <v>347080.77</v>
      </c>
      <c r="Y3076" s="105">
        <v>0</v>
      </c>
      <c r="Z3076" s="106">
        <v>234910.15</v>
      </c>
      <c r="AA3076" s="107">
        <v>0</v>
      </c>
      <c r="AB3076" s="105">
        <v>258496.29</v>
      </c>
      <c r="AC3076" s="105">
        <v>0</v>
      </c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1703</v>
      </c>
      <c r="B3077" s="111" t="s">
        <v>1108</v>
      </c>
      <c r="C3077" s="112" t="s">
        <v>1109</v>
      </c>
      <c r="D3077" s="21">
        <f t="shared" si="52"/>
        <v>3631751.5999999996</v>
      </c>
      <c r="E3077" s="24">
        <f t="shared" si="52"/>
        <v>0</v>
      </c>
      <c r="F3077" s="104">
        <v>347077</v>
      </c>
      <c r="G3077" s="104">
        <v>0</v>
      </c>
      <c r="H3077" s="105">
        <v>347158</v>
      </c>
      <c r="I3077" s="105">
        <v>0</v>
      </c>
      <c r="J3077" s="106">
        <v>351441</v>
      </c>
      <c r="K3077" s="107">
        <v>0</v>
      </c>
      <c r="L3077" s="105">
        <v>348767</v>
      </c>
      <c r="M3077" s="105">
        <v>0</v>
      </c>
      <c r="N3077" s="106">
        <v>357349</v>
      </c>
      <c r="O3077" s="107">
        <v>0</v>
      </c>
      <c r="P3077" s="105">
        <v>158700.4</v>
      </c>
      <c r="Q3077" s="105">
        <v>0</v>
      </c>
      <c r="R3077" s="106">
        <v>173348.6</v>
      </c>
      <c r="S3077" s="107">
        <v>0</v>
      </c>
      <c r="T3077" s="105">
        <v>299233.40000000002</v>
      </c>
      <c r="U3077" s="105">
        <v>0</v>
      </c>
      <c r="V3077" s="106">
        <v>221636</v>
      </c>
      <c r="W3077" s="107">
        <v>0</v>
      </c>
      <c r="X3077" s="105">
        <v>284147.8</v>
      </c>
      <c r="Y3077" s="105">
        <v>0</v>
      </c>
      <c r="Z3077" s="106">
        <v>411561.6</v>
      </c>
      <c r="AA3077" s="107">
        <v>0</v>
      </c>
      <c r="AB3077" s="105">
        <v>331331.8</v>
      </c>
      <c r="AC3077" s="105">
        <v>0</v>
      </c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1703</v>
      </c>
      <c r="B3078" s="111" t="s">
        <v>1110</v>
      </c>
      <c r="C3078" s="112" t="s">
        <v>1111</v>
      </c>
      <c r="D3078" s="21">
        <f t="shared" si="52"/>
        <v>938250</v>
      </c>
      <c r="E3078" s="24">
        <f t="shared" si="52"/>
        <v>0</v>
      </c>
      <c r="F3078" s="104">
        <v>68390</v>
      </c>
      <c r="G3078" s="104">
        <v>0</v>
      </c>
      <c r="H3078" s="105">
        <v>66150</v>
      </c>
      <c r="I3078" s="105">
        <v>0</v>
      </c>
      <c r="J3078" s="106">
        <v>87095</v>
      </c>
      <c r="K3078" s="107">
        <v>0</v>
      </c>
      <c r="L3078" s="105">
        <v>74430</v>
      </c>
      <c r="M3078" s="105">
        <v>0</v>
      </c>
      <c r="N3078" s="106">
        <v>75075</v>
      </c>
      <c r="O3078" s="107">
        <v>0</v>
      </c>
      <c r="P3078" s="105">
        <v>87980</v>
      </c>
      <c r="Q3078" s="105">
        <v>0</v>
      </c>
      <c r="R3078" s="106">
        <v>74945</v>
      </c>
      <c r="S3078" s="107">
        <v>0</v>
      </c>
      <c r="T3078" s="105">
        <v>66970</v>
      </c>
      <c r="U3078" s="105">
        <v>0</v>
      </c>
      <c r="V3078" s="106">
        <v>66535</v>
      </c>
      <c r="W3078" s="107">
        <v>0</v>
      </c>
      <c r="X3078" s="105">
        <v>69860</v>
      </c>
      <c r="Y3078" s="105">
        <v>0</v>
      </c>
      <c r="Z3078" s="106">
        <v>119785</v>
      </c>
      <c r="AA3078" s="107">
        <v>0</v>
      </c>
      <c r="AB3078" s="105">
        <v>81035</v>
      </c>
      <c r="AC3078" s="105">
        <v>0</v>
      </c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1703</v>
      </c>
      <c r="B3079" s="111" t="s">
        <v>1112</v>
      </c>
      <c r="C3079" s="112" t="s">
        <v>1113</v>
      </c>
      <c r="D3079" s="21">
        <f t="shared" si="52"/>
        <v>0</v>
      </c>
      <c r="E3079" s="24">
        <f t="shared" si="52"/>
        <v>0</v>
      </c>
      <c r="F3079" s="104"/>
      <c r="G3079" s="104"/>
      <c r="H3079" s="105"/>
      <c r="I3079" s="105"/>
      <c r="J3079" s="106"/>
      <c r="K3079" s="107"/>
      <c r="L3079" s="105"/>
      <c r="M3079" s="105"/>
      <c r="N3079" s="106"/>
      <c r="O3079" s="107"/>
      <c r="P3079" s="105"/>
      <c r="Q3079" s="105"/>
      <c r="R3079" s="106"/>
      <c r="S3079" s="107"/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1703</v>
      </c>
      <c r="B3080" s="111" t="s">
        <v>1114</v>
      </c>
      <c r="C3080" s="112" t="s">
        <v>1115</v>
      </c>
      <c r="D3080" s="21">
        <f t="shared" si="52"/>
        <v>76608.5</v>
      </c>
      <c r="E3080" s="24">
        <f t="shared" si="52"/>
        <v>0</v>
      </c>
      <c r="F3080" s="104">
        <v>6334</v>
      </c>
      <c r="G3080" s="104">
        <v>0</v>
      </c>
      <c r="H3080" s="105">
        <v>21608</v>
      </c>
      <c r="I3080" s="105">
        <v>0</v>
      </c>
      <c r="J3080" s="106">
        <v>8585</v>
      </c>
      <c r="K3080" s="107">
        <v>0</v>
      </c>
      <c r="L3080" s="105">
        <v>2487</v>
      </c>
      <c r="M3080" s="105">
        <v>0</v>
      </c>
      <c r="N3080" s="106">
        <v>6189</v>
      </c>
      <c r="O3080" s="107">
        <v>0</v>
      </c>
      <c r="P3080" s="105">
        <v>12594</v>
      </c>
      <c r="Q3080" s="105">
        <v>0</v>
      </c>
      <c r="R3080" s="106">
        <v>8308</v>
      </c>
      <c r="S3080" s="107">
        <v>0</v>
      </c>
      <c r="T3080" s="105">
        <v>460</v>
      </c>
      <c r="U3080" s="105">
        <v>0</v>
      </c>
      <c r="V3080" s="106">
        <v>2544.5</v>
      </c>
      <c r="W3080" s="107">
        <v>0</v>
      </c>
      <c r="X3080" s="105">
        <v>3987</v>
      </c>
      <c r="Y3080" s="105">
        <v>0</v>
      </c>
      <c r="Z3080" s="106">
        <v>512</v>
      </c>
      <c r="AA3080" s="107">
        <v>0</v>
      </c>
      <c r="AB3080" s="105">
        <v>3000</v>
      </c>
      <c r="AC3080" s="105">
        <v>0</v>
      </c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1703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1703</v>
      </c>
      <c r="B3082" s="111" t="s">
        <v>1118</v>
      </c>
      <c r="C3082" s="112" t="s">
        <v>1119</v>
      </c>
      <c r="D3082" s="21">
        <f t="shared" si="52"/>
        <v>493913.9</v>
      </c>
      <c r="E3082" s="24">
        <f t="shared" si="52"/>
        <v>0</v>
      </c>
      <c r="F3082" s="104">
        <v>17419</v>
      </c>
      <c r="G3082" s="104">
        <v>0</v>
      </c>
      <c r="H3082" s="105">
        <v>15740</v>
      </c>
      <c r="I3082" s="105">
        <v>0</v>
      </c>
      <c r="J3082" s="106">
        <v>31785</v>
      </c>
      <c r="K3082" s="107">
        <v>0</v>
      </c>
      <c r="L3082" s="105">
        <v>42603.9</v>
      </c>
      <c r="M3082" s="105">
        <v>0</v>
      </c>
      <c r="N3082" s="106">
        <v>116917</v>
      </c>
      <c r="O3082" s="107">
        <v>0</v>
      </c>
      <c r="P3082" s="105">
        <v>34108</v>
      </c>
      <c r="Q3082" s="105">
        <v>0</v>
      </c>
      <c r="R3082" s="106">
        <v>9940</v>
      </c>
      <c r="S3082" s="107">
        <v>0</v>
      </c>
      <c r="T3082" s="105">
        <v>2697</v>
      </c>
      <c r="U3082" s="105">
        <v>0</v>
      </c>
      <c r="V3082" s="106">
        <v>2818</v>
      </c>
      <c r="W3082" s="107">
        <v>0</v>
      </c>
      <c r="X3082" s="105">
        <v>80847</v>
      </c>
      <c r="Y3082" s="105">
        <v>0</v>
      </c>
      <c r="Z3082" s="106">
        <v>118050</v>
      </c>
      <c r="AA3082" s="107">
        <v>0</v>
      </c>
      <c r="AB3082" s="105">
        <v>20989</v>
      </c>
      <c r="AC3082" s="105">
        <v>0</v>
      </c>
      <c r="AD3082" s="33" t="s">
        <v>1696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1703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1703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1703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1703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1703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1703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1703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1703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1703</v>
      </c>
      <c r="B3091" s="111" t="s">
        <v>1136</v>
      </c>
      <c r="C3091" s="112" t="s">
        <v>1137</v>
      </c>
      <c r="D3091" s="21">
        <f t="shared" si="52"/>
        <v>1148690</v>
      </c>
      <c r="E3091" s="24">
        <f t="shared" si="52"/>
        <v>0</v>
      </c>
      <c r="F3091" s="104">
        <v>269160</v>
      </c>
      <c r="G3091" s="104">
        <v>0</v>
      </c>
      <c r="H3091" s="113">
        <v>139310</v>
      </c>
      <c r="I3091" s="113">
        <v>0</v>
      </c>
      <c r="J3091" s="31">
        <v>133910</v>
      </c>
      <c r="K3091" s="32">
        <v>0</v>
      </c>
      <c r="L3091" s="113">
        <v>7200</v>
      </c>
      <c r="M3091" s="113">
        <v>0</v>
      </c>
      <c r="N3091" s="31">
        <v>170880</v>
      </c>
      <c r="O3091" s="32">
        <v>0</v>
      </c>
      <c r="P3091" s="113">
        <v>121690</v>
      </c>
      <c r="Q3091" s="113">
        <v>0</v>
      </c>
      <c r="R3091" s="31">
        <v>25300</v>
      </c>
      <c r="S3091" s="32">
        <v>0</v>
      </c>
      <c r="T3091" s="113">
        <v>126610</v>
      </c>
      <c r="U3091" s="113">
        <v>0</v>
      </c>
      <c r="V3091" s="31">
        <v>37970</v>
      </c>
      <c r="W3091" s="32">
        <v>0</v>
      </c>
      <c r="X3091" s="113">
        <v>9900</v>
      </c>
      <c r="Y3091" s="113">
        <v>0</v>
      </c>
      <c r="Z3091" s="31">
        <v>0</v>
      </c>
      <c r="AA3091" s="32">
        <v>0</v>
      </c>
      <c r="AB3091" s="113">
        <v>106760</v>
      </c>
      <c r="AC3091" s="113">
        <v>0</v>
      </c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1703</v>
      </c>
      <c r="B3092" s="111" t="s">
        <v>1138</v>
      </c>
      <c r="C3092" s="112" t="s">
        <v>1622</v>
      </c>
      <c r="D3092" s="21">
        <f t="shared" si="52"/>
        <v>94241.64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>
        <v>10310</v>
      </c>
      <c r="O3092" s="32">
        <v>0</v>
      </c>
      <c r="P3092" s="113">
        <v>0</v>
      </c>
      <c r="Q3092" s="113">
        <v>0</v>
      </c>
      <c r="R3092" s="31">
        <v>0</v>
      </c>
      <c r="S3092" s="32">
        <v>0</v>
      </c>
      <c r="T3092" s="113">
        <v>0</v>
      </c>
      <c r="U3092" s="113">
        <v>0</v>
      </c>
      <c r="V3092" s="31">
        <v>14025</v>
      </c>
      <c r="W3092" s="32">
        <v>0</v>
      </c>
      <c r="X3092" s="113">
        <v>0</v>
      </c>
      <c r="Y3092" s="113">
        <v>0</v>
      </c>
      <c r="Z3092" s="31">
        <v>1680</v>
      </c>
      <c r="AA3092" s="32">
        <v>0</v>
      </c>
      <c r="AB3092" s="113">
        <v>68226.64</v>
      </c>
      <c r="AC3092" s="113">
        <v>0</v>
      </c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1703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1703</v>
      </c>
      <c r="B3094" s="111" t="s">
        <v>1141</v>
      </c>
      <c r="C3094" s="112" t="s">
        <v>1623</v>
      </c>
      <c r="D3094" s="21">
        <f t="shared" si="52"/>
        <v>1061477</v>
      </c>
      <c r="E3094" s="24">
        <f t="shared" si="52"/>
        <v>0</v>
      </c>
      <c r="F3094" s="104">
        <v>130640</v>
      </c>
      <c r="G3094" s="104">
        <v>0</v>
      </c>
      <c r="H3094" s="113">
        <v>58800</v>
      </c>
      <c r="I3094" s="113">
        <v>0</v>
      </c>
      <c r="J3094" s="31">
        <v>0</v>
      </c>
      <c r="K3094" s="32">
        <v>0</v>
      </c>
      <c r="L3094" s="113">
        <v>19500</v>
      </c>
      <c r="M3094" s="113">
        <v>0</v>
      </c>
      <c r="N3094" s="31">
        <v>173005</v>
      </c>
      <c r="O3094" s="32">
        <v>0</v>
      </c>
      <c r="P3094" s="113">
        <v>157282</v>
      </c>
      <c r="Q3094" s="113">
        <v>0</v>
      </c>
      <c r="R3094" s="31">
        <v>72550</v>
      </c>
      <c r="S3094" s="32">
        <v>0</v>
      </c>
      <c r="T3094" s="113">
        <v>80880</v>
      </c>
      <c r="U3094" s="113">
        <v>0</v>
      </c>
      <c r="V3094" s="31">
        <v>0</v>
      </c>
      <c r="W3094" s="32">
        <v>0</v>
      </c>
      <c r="X3094" s="113">
        <v>65070</v>
      </c>
      <c r="Y3094" s="113">
        <v>0</v>
      </c>
      <c r="Z3094" s="31">
        <v>33000</v>
      </c>
      <c r="AA3094" s="32">
        <v>0</v>
      </c>
      <c r="AB3094" s="113">
        <v>270750</v>
      </c>
      <c r="AC3094" s="113">
        <v>0</v>
      </c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1703</v>
      </c>
      <c r="B3095" s="111" t="s">
        <v>1142</v>
      </c>
      <c r="C3095" s="112" t="s">
        <v>1143</v>
      </c>
      <c r="D3095" s="21">
        <f t="shared" si="52"/>
        <v>3123906.25</v>
      </c>
      <c r="E3095" s="24">
        <f t="shared" si="52"/>
        <v>0</v>
      </c>
      <c r="F3095" s="104"/>
      <c r="G3095" s="104"/>
      <c r="H3095" s="113">
        <v>348021.75</v>
      </c>
      <c r="I3095" s="113">
        <v>0</v>
      </c>
      <c r="J3095" s="31">
        <v>153896</v>
      </c>
      <c r="K3095" s="32">
        <v>0</v>
      </c>
      <c r="L3095" s="113">
        <v>3027</v>
      </c>
      <c r="M3095" s="113">
        <v>0</v>
      </c>
      <c r="N3095" s="31">
        <v>7802</v>
      </c>
      <c r="O3095" s="32">
        <v>0</v>
      </c>
      <c r="P3095" s="113">
        <v>677218</v>
      </c>
      <c r="Q3095" s="113">
        <v>0</v>
      </c>
      <c r="R3095" s="31">
        <v>16022</v>
      </c>
      <c r="S3095" s="32">
        <v>0</v>
      </c>
      <c r="T3095" s="113">
        <v>548019.75</v>
      </c>
      <c r="U3095" s="113">
        <v>0</v>
      </c>
      <c r="V3095" s="31">
        <v>0</v>
      </c>
      <c r="W3095" s="32">
        <v>0</v>
      </c>
      <c r="X3095" s="113">
        <v>917525.5</v>
      </c>
      <c r="Y3095" s="113">
        <v>0</v>
      </c>
      <c r="Z3095" s="31">
        <v>119225.5</v>
      </c>
      <c r="AA3095" s="32">
        <v>0</v>
      </c>
      <c r="AB3095" s="113">
        <v>333148.75</v>
      </c>
      <c r="AC3095" s="113">
        <v>0</v>
      </c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1703</v>
      </c>
      <c r="B3096" s="111" t="s">
        <v>1144</v>
      </c>
      <c r="C3096" s="112" t="s">
        <v>1624</v>
      </c>
      <c r="D3096" s="21">
        <f t="shared" si="52"/>
        <v>576359</v>
      </c>
      <c r="E3096" s="24">
        <f t="shared" si="52"/>
        <v>0</v>
      </c>
      <c r="F3096" s="104"/>
      <c r="G3096" s="104"/>
      <c r="H3096" s="113">
        <v>77127.75</v>
      </c>
      <c r="I3096" s="113">
        <v>0</v>
      </c>
      <c r="J3096" s="31">
        <v>63190.75</v>
      </c>
      <c r="K3096" s="32">
        <v>0</v>
      </c>
      <c r="L3096" s="113">
        <v>68273</v>
      </c>
      <c r="M3096" s="113">
        <v>0</v>
      </c>
      <c r="N3096" s="31">
        <v>108061.25</v>
      </c>
      <c r="O3096" s="32">
        <v>0</v>
      </c>
      <c r="P3096" s="113">
        <v>0</v>
      </c>
      <c r="Q3096" s="113">
        <v>0</v>
      </c>
      <c r="R3096" s="31">
        <v>115272</v>
      </c>
      <c r="S3096" s="32">
        <v>0</v>
      </c>
      <c r="T3096" s="113">
        <v>32216.5</v>
      </c>
      <c r="U3096" s="113">
        <v>0</v>
      </c>
      <c r="V3096" s="31">
        <v>0</v>
      </c>
      <c r="W3096" s="32">
        <v>0</v>
      </c>
      <c r="X3096" s="113">
        <v>0</v>
      </c>
      <c r="Y3096" s="113">
        <v>0</v>
      </c>
      <c r="Z3096" s="31">
        <v>66385.25</v>
      </c>
      <c r="AA3096" s="32">
        <v>0</v>
      </c>
      <c r="AB3096" s="113">
        <v>45832.5</v>
      </c>
      <c r="AC3096" s="113">
        <v>0</v>
      </c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1703</v>
      </c>
      <c r="B3097" s="111" t="s">
        <v>1145</v>
      </c>
      <c r="C3097" s="112" t="s">
        <v>1625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1703</v>
      </c>
      <c r="B3098" s="111" t="s">
        <v>1626</v>
      </c>
      <c r="C3098" s="112" t="s">
        <v>1627</v>
      </c>
      <c r="D3098" s="21">
        <f t="shared" si="52"/>
        <v>73286.41</v>
      </c>
      <c r="E3098" s="24">
        <f t="shared" si="52"/>
        <v>0</v>
      </c>
      <c r="F3098" s="104"/>
      <c r="G3098" s="104"/>
      <c r="H3098" s="113">
        <v>5775</v>
      </c>
      <c r="I3098" s="113">
        <v>0</v>
      </c>
      <c r="J3098" s="31">
        <v>0</v>
      </c>
      <c r="K3098" s="32">
        <v>0</v>
      </c>
      <c r="L3098" s="113">
        <v>0</v>
      </c>
      <c r="M3098" s="113">
        <v>0</v>
      </c>
      <c r="N3098" s="31">
        <v>0</v>
      </c>
      <c r="O3098" s="32">
        <v>0</v>
      </c>
      <c r="P3098" s="113">
        <v>0</v>
      </c>
      <c r="Q3098" s="113">
        <v>0</v>
      </c>
      <c r="R3098" s="31">
        <v>0</v>
      </c>
      <c r="S3098" s="32">
        <v>0</v>
      </c>
      <c r="T3098" s="113">
        <v>4221</v>
      </c>
      <c r="U3098" s="113">
        <v>0</v>
      </c>
      <c r="V3098" s="31">
        <v>0</v>
      </c>
      <c r="W3098" s="32">
        <v>0</v>
      </c>
      <c r="X3098" s="113">
        <v>63290.41</v>
      </c>
      <c r="Y3098" s="113">
        <v>0</v>
      </c>
      <c r="Z3098" s="31">
        <v>0</v>
      </c>
      <c r="AA3098" s="32">
        <v>0</v>
      </c>
      <c r="AB3098" s="113">
        <v>0</v>
      </c>
      <c r="AC3098" s="113">
        <v>0</v>
      </c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1703</v>
      </c>
      <c r="B3099" s="111" t="s">
        <v>1146</v>
      </c>
      <c r="C3099" s="112" t="s">
        <v>1628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1703</v>
      </c>
      <c r="B3100" s="111" t="s">
        <v>1147</v>
      </c>
      <c r="C3100" s="112" t="s">
        <v>1629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1703</v>
      </c>
      <c r="B3101" s="111" t="s">
        <v>1148</v>
      </c>
      <c r="C3101" s="112" t="s">
        <v>1149</v>
      </c>
      <c r="D3101" s="21">
        <f t="shared" si="52"/>
        <v>16038</v>
      </c>
      <c r="E3101" s="24">
        <f t="shared" si="52"/>
        <v>0</v>
      </c>
      <c r="F3101" s="104"/>
      <c r="G3101" s="104"/>
      <c r="H3101" s="113">
        <v>470</v>
      </c>
      <c r="I3101" s="113">
        <v>0</v>
      </c>
      <c r="J3101" s="31">
        <v>0</v>
      </c>
      <c r="K3101" s="32">
        <v>0</v>
      </c>
      <c r="L3101" s="113">
        <v>0</v>
      </c>
      <c r="M3101" s="113">
        <v>0</v>
      </c>
      <c r="N3101" s="31">
        <v>983</v>
      </c>
      <c r="O3101" s="32">
        <v>0</v>
      </c>
      <c r="P3101" s="113">
        <v>0</v>
      </c>
      <c r="Q3101" s="113">
        <v>0</v>
      </c>
      <c r="R3101" s="31">
        <v>0</v>
      </c>
      <c r="S3101" s="32">
        <v>0</v>
      </c>
      <c r="T3101" s="113">
        <v>7490</v>
      </c>
      <c r="U3101" s="113">
        <v>0</v>
      </c>
      <c r="V3101" s="31">
        <v>0</v>
      </c>
      <c r="W3101" s="32">
        <v>0</v>
      </c>
      <c r="X3101" s="113">
        <v>4230</v>
      </c>
      <c r="Y3101" s="113">
        <v>0</v>
      </c>
      <c r="Z3101" s="31">
        <v>0</v>
      </c>
      <c r="AA3101" s="32">
        <v>0</v>
      </c>
      <c r="AB3101" s="113">
        <v>2865</v>
      </c>
      <c r="AC3101" s="113">
        <v>0</v>
      </c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1703</v>
      </c>
      <c r="B3102" s="111" t="s">
        <v>1150</v>
      </c>
      <c r="C3102" s="112" t="s">
        <v>1630</v>
      </c>
      <c r="D3102" s="21">
        <f t="shared" si="52"/>
        <v>8580717</v>
      </c>
      <c r="E3102" s="24">
        <f t="shared" si="52"/>
        <v>0</v>
      </c>
      <c r="F3102" s="104">
        <v>450000</v>
      </c>
      <c r="G3102" s="104">
        <v>0</v>
      </c>
      <c r="H3102" s="105">
        <v>649526.25</v>
      </c>
      <c r="I3102" s="105">
        <v>0</v>
      </c>
      <c r="J3102" s="106">
        <v>660966.75</v>
      </c>
      <c r="K3102" s="107">
        <v>0</v>
      </c>
      <c r="L3102" s="105">
        <v>692173.25</v>
      </c>
      <c r="M3102" s="105">
        <v>0</v>
      </c>
      <c r="N3102" s="106">
        <v>690673.25</v>
      </c>
      <c r="O3102" s="107">
        <v>0</v>
      </c>
      <c r="P3102" s="113">
        <v>650761</v>
      </c>
      <c r="Q3102" s="113">
        <v>0</v>
      </c>
      <c r="R3102" s="106">
        <v>659149</v>
      </c>
      <c r="S3102" s="107">
        <v>0</v>
      </c>
      <c r="T3102" s="105">
        <v>831092</v>
      </c>
      <c r="U3102" s="105">
        <v>0</v>
      </c>
      <c r="V3102" s="106">
        <v>717468.5</v>
      </c>
      <c r="W3102" s="107">
        <v>0</v>
      </c>
      <c r="X3102" s="105">
        <v>640649</v>
      </c>
      <c r="Y3102" s="105">
        <v>0</v>
      </c>
      <c r="Z3102" s="106">
        <v>921658.5</v>
      </c>
      <c r="AA3102" s="107">
        <v>0</v>
      </c>
      <c r="AB3102" s="105">
        <v>1016599.5</v>
      </c>
      <c r="AC3102" s="105">
        <v>0</v>
      </c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1703</v>
      </c>
      <c r="B3103" s="111" t="s">
        <v>1151</v>
      </c>
      <c r="C3103" s="112" t="s">
        <v>1631</v>
      </c>
      <c r="D3103" s="21">
        <f t="shared" si="52"/>
        <v>781361</v>
      </c>
      <c r="E3103" s="24">
        <f t="shared" si="52"/>
        <v>0</v>
      </c>
      <c r="F3103" s="104">
        <v>30000</v>
      </c>
      <c r="G3103" s="104">
        <v>0</v>
      </c>
      <c r="H3103" s="113">
        <v>54795</v>
      </c>
      <c r="I3103" s="113">
        <v>0</v>
      </c>
      <c r="J3103" s="31">
        <v>70640</v>
      </c>
      <c r="K3103" s="32">
        <v>0</v>
      </c>
      <c r="L3103" s="113">
        <v>57500</v>
      </c>
      <c r="M3103" s="113">
        <v>0</v>
      </c>
      <c r="N3103" s="31">
        <v>73640</v>
      </c>
      <c r="O3103" s="32">
        <v>0</v>
      </c>
      <c r="P3103" s="105">
        <v>96200</v>
      </c>
      <c r="Q3103" s="105">
        <v>0</v>
      </c>
      <c r="R3103" s="31">
        <v>85030</v>
      </c>
      <c r="S3103" s="32">
        <v>0</v>
      </c>
      <c r="T3103" s="113">
        <v>71220</v>
      </c>
      <c r="U3103" s="113">
        <v>0</v>
      </c>
      <c r="V3103" s="31">
        <v>63710</v>
      </c>
      <c r="W3103" s="32">
        <v>0</v>
      </c>
      <c r="X3103" s="113">
        <v>47906</v>
      </c>
      <c r="Y3103" s="113">
        <v>0</v>
      </c>
      <c r="Z3103" s="31">
        <v>75814</v>
      </c>
      <c r="AA3103" s="32">
        <v>0</v>
      </c>
      <c r="AB3103" s="113">
        <v>54906</v>
      </c>
      <c r="AC3103" s="113">
        <v>0</v>
      </c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1703</v>
      </c>
      <c r="B3104" s="111" t="s">
        <v>1152</v>
      </c>
      <c r="C3104" s="112" t="s">
        <v>1632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1703</v>
      </c>
      <c r="B3105" s="111" t="s">
        <v>1153</v>
      </c>
      <c r="C3105" s="112" t="s">
        <v>1633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1703</v>
      </c>
      <c r="B3106" s="111" t="s">
        <v>1154</v>
      </c>
      <c r="C3106" s="112" t="s">
        <v>1634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1703</v>
      </c>
      <c r="B3107" s="111" t="s">
        <v>1155</v>
      </c>
      <c r="C3107" s="112" t="s">
        <v>1156</v>
      </c>
      <c r="D3107" s="21">
        <f t="shared" si="52"/>
        <v>610000</v>
      </c>
      <c r="E3107" s="24">
        <f t="shared" si="52"/>
        <v>0</v>
      </c>
      <c r="F3107" s="104">
        <v>50000</v>
      </c>
      <c r="G3107" s="104">
        <v>0</v>
      </c>
      <c r="H3107" s="105">
        <v>50000</v>
      </c>
      <c r="I3107" s="105">
        <v>0</v>
      </c>
      <c r="J3107" s="106">
        <v>50000</v>
      </c>
      <c r="K3107" s="107">
        <v>0</v>
      </c>
      <c r="L3107" s="105">
        <v>50000</v>
      </c>
      <c r="M3107" s="105">
        <v>0</v>
      </c>
      <c r="N3107" s="106">
        <v>50000</v>
      </c>
      <c r="O3107" s="107">
        <v>0</v>
      </c>
      <c r="P3107" s="105">
        <v>60000</v>
      </c>
      <c r="Q3107" s="105">
        <v>0</v>
      </c>
      <c r="R3107" s="106">
        <v>50000</v>
      </c>
      <c r="S3107" s="107">
        <v>0</v>
      </c>
      <c r="T3107" s="105">
        <v>50000</v>
      </c>
      <c r="U3107" s="105">
        <v>0</v>
      </c>
      <c r="V3107" s="106">
        <v>40000</v>
      </c>
      <c r="W3107" s="107">
        <v>0</v>
      </c>
      <c r="X3107" s="105">
        <v>60000</v>
      </c>
      <c r="Y3107" s="105">
        <v>0</v>
      </c>
      <c r="Z3107" s="106">
        <v>50000</v>
      </c>
      <c r="AA3107" s="107">
        <v>0</v>
      </c>
      <c r="AB3107" s="105">
        <v>50000</v>
      </c>
      <c r="AC3107" s="105">
        <v>0</v>
      </c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1703</v>
      </c>
      <c r="B3108" s="111" t="s">
        <v>1157</v>
      </c>
      <c r="C3108" s="112" t="s">
        <v>1158</v>
      </c>
      <c r="D3108" s="21">
        <f t="shared" si="52"/>
        <v>196000</v>
      </c>
      <c r="E3108" s="24">
        <f t="shared" si="52"/>
        <v>0</v>
      </c>
      <c r="F3108" s="104">
        <v>10000</v>
      </c>
      <c r="G3108" s="104">
        <v>0</v>
      </c>
      <c r="H3108" s="105">
        <v>30000</v>
      </c>
      <c r="I3108" s="105">
        <v>0</v>
      </c>
      <c r="J3108" s="106">
        <v>20000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20000</v>
      </c>
      <c r="S3108" s="107">
        <v>0</v>
      </c>
      <c r="T3108" s="105">
        <v>16000</v>
      </c>
      <c r="U3108" s="105">
        <v>0</v>
      </c>
      <c r="V3108" s="106">
        <v>10000</v>
      </c>
      <c r="W3108" s="107">
        <v>0</v>
      </c>
      <c r="X3108" s="105">
        <v>10000</v>
      </c>
      <c r="Y3108" s="105">
        <v>0</v>
      </c>
      <c r="Z3108" s="106">
        <v>10000</v>
      </c>
      <c r="AA3108" s="107">
        <v>0</v>
      </c>
      <c r="AB3108" s="105">
        <v>10000</v>
      </c>
      <c r="AC3108" s="105">
        <v>0</v>
      </c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1703</v>
      </c>
      <c r="B3109" s="111" t="s">
        <v>1159</v>
      </c>
      <c r="C3109" s="112" t="s">
        <v>1160</v>
      </c>
      <c r="D3109" s="21">
        <f t="shared" si="52"/>
        <v>220000</v>
      </c>
      <c r="E3109" s="24">
        <f t="shared" si="52"/>
        <v>0</v>
      </c>
      <c r="F3109" s="104">
        <v>15000</v>
      </c>
      <c r="G3109" s="104">
        <v>0</v>
      </c>
      <c r="H3109" s="113">
        <v>25000</v>
      </c>
      <c r="I3109" s="113">
        <v>0</v>
      </c>
      <c r="J3109" s="31">
        <v>20000</v>
      </c>
      <c r="K3109" s="32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15000</v>
      </c>
      <c r="U3109" s="113">
        <v>0</v>
      </c>
      <c r="V3109" s="31">
        <v>15000</v>
      </c>
      <c r="W3109" s="32">
        <v>0</v>
      </c>
      <c r="X3109" s="113">
        <v>15000</v>
      </c>
      <c r="Y3109" s="113">
        <v>0</v>
      </c>
      <c r="Z3109" s="31">
        <v>15000</v>
      </c>
      <c r="AA3109" s="32">
        <v>0</v>
      </c>
      <c r="AB3109" s="113">
        <v>20000</v>
      </c>
      <c r="AC3109" s="113">
        <v>0</v>
      </c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1703</v>
      </c>
      <c r="B3110" s="111" t="s">
        <v>1161</v>
      </c>
      <c r="C3110" s="112" t="s">
        <v>1635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1703</v>
      </c>
      <c r="B3111" s="111" t="s">
        <v>1162</v>
      </c>
      <c r="C3111" s="112" t="s">
        <v>1163</v>
      </c>
      <c r="D3111" s="21">
        <f t="shared" si="52"/>
        <v>90650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>
        <v>90650</v>
      </c>
      <c r="W3111" s="32">
        <v>0</v>
      </c>
      <c r="X3111" s="113">
        <v>0</v>
      </c>
      <c r="Y3111" s="113">
        <v>0</v>
      </c>
      <c r="Z3111" s="31">
        <v>0</v>
      </c>
      <c r="AA3111" s="32">
        <v>0</v>
      </c>
      <c r="AB3111" s="113">
        <v>0</v>
      </c>
      <c r="AC3111" s="113">
        <v>0</v>
      </c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1703</v>
      </c>
      <c r="B3112" s="111" t="s">
        <v>1164</v>
      </c>
      <c r="C3112" s="112" t="s">
        <v>1636</v>
      </c>
      <c r="D3112" s="21">
        <f t="shared" si="52"/>
        <v>0</v>
      </c>
      <c r="E3112" s="24">
        <f t="shared" si="52"/>
        <v>0</v>
      </c>
      <c r="F3112" s="104"/>
      <c r="G3112" s="104"/>
      <c r="H3112" s="113"/>
      <c r="I3112" s="113"/>
      <c r="J3112" s="31"/>
      <c r="K3112" s="32"/>
      <c r="L3112" s="113"/>
      <c r="M3112" s="113"/>
      <c r="N3112" s="31"/>
      <c r="O3112" s="32"/>
      <c r="P3112" s="113"/>
      <c r="Q3112" s="113"/>
      <c r="R3112" s="31"/>
      <c r="S3112" s="32"/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1703</v>
      </c>
      <c r="B3113" s="111" t="s">
        <v>1165</v>
      </c>
      <c r="C3113" s="112" t="s">
        <v>1166</v>
      </c>
      <c r="D3113" s="21">
        <f t="shared" si="52"/>
        <v>228640.08</v>
      </c>
      <c r="E3113" s="24">
        <f t="shared" si="52"/>
        <v>0</v>
      </c>
      <c r="F3113" s="104">
        <v>19053.34</v>
      </c>
      <c r="G3113" s="104">
        <v>0</v>
      </c>
      <c r="H3113" s="113">
        <v>19053.34</v>
      </c>
      <c r="I3113" s="113">
        <v>0</v>
      </c>
      <c r="J3113" s="31">
        <v>19053.34</v>
      </c>
      <c r="K3113" s="32">
        <v>0</v>
      </c>
      <c r="L3113" s="113">
        <v>19053.34</v>
      </c>
      <c r="M3113" s="113">
        <v>0</v>
      </c>
      <c r="N3113" s="31">
        <v>19053.34</v>
      </c>
      <c r="O3113" s="32">
        <v>0</v>
      </c>
      <c r="P3113" s="113">
        <v>19053.34</v>
      </c>
      <c r="Q3113" s="113">
        <v>0</v>
      </c>
      <c r="R3113" s="31">
        <v>19053.34</v>
      </c>
      <c r="S3113" s="32">
        <v>0</v>
      </c>
      <c r="T3113" s="113">
        <v>19053.34</v>
      </c>
      <c r="U3113" s="113">
        <v>0</v>
      </c>
      <c r="V3113" s="31">
        <v>19053.34</v>
      </c>
      <c r="W3113" s="32">
        <v>0</v>
      </c>
      <c r="X3113" s="113">
        <v>19053.34</v>
      </c>
      <c r="Y3113" s="113">
        <v>0</v>
      </c>
      <c r="Z3113" s="31">
        <v>19053.34</v>
      </c>
      <c r="AA3113" s="32">
        <v>0</v>
      </c>
      <c r="AB3113" s="113">
        <v>19053.34</v>
      </c>
      <c r="AC3113" s="113">
        <v>0</v>
      </c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1703</v>
      </c>
      <c r="B3114" s="111" t="s">
        <v>1167</v>
      </c>
      <c r="C3114" s="112" t="s">
        <v>1637</v>
      </c>
      <c r="D3114" s="21">
        <f t="shared" si="52"/>
        <v>639940.06999999983</v>
      </c>
      <c r="E3114" s="24">
        <f t="shared" si="52"/>
        <v>0</v>
      </c>
      <c r="F3114" s="104">
        <v>53328.33</v>
      </c>
      <c r="G3114" s="104">
        <v>0</v>
      </c>
      <c r="H3114" s="113">
        <v>53328.34</v>
      </c>
      <c r="I3114" s="113">
        <v>0</v>
      </c>
      <c r="J3114" s="31">
        <v>53328.34</v>
      </c>
      <c r="K3114" s="32">
        <v>0</v>
      </c>
      <c r="L3114" s="113">
        <v>53328.34</v>
      </c>
      <c r="M3114" s="113">
        <v>0</v>
      </c>
      <c r="N3114" s="31">
        <v>53328.34</v>
      </c>
      <c r="O3114" s="32">
        <v>0</v>
      </c>
      <c r="P3114" s="113">
        <v>53328.34</v>
      </c>
      <c r="Q3114" s="113">
        <v>0</v>
      </c>
      <c r="R3114" s="31">
        <v>53328.34</v>
      </c>
      <c r="S3114" s="32">
        <v>0</v>
      </c>
      <c r="T3114" s="113">
        <v>53328.34</v>
      </c>
      <c r="U3114" s="113">
        <v>0</v>
      </c>
      <c r="V3114" s="31">
        <v>53328.34</v>
      </c>
      <c r="W3114" s="32">
        <v>0</v>
      </c>
      <c r="X3114" s="113">
        <v>53328.34</v>
      </c>
      <c r="Y3114" s="113">
        <v>0</v>
      </c>
      <c r="Z3114" s="31">
        <v>53328.34</v>
      </c>
      <c r="AA3114" s="32">
        <v>0</v>
      </c>
      <c r="AB3114" s="113">
        <v>53328.34</v>
      </c>
      <c r="AC3114" s="113">
        <v>0</v>
      </c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1703</v>
      </c>
      <c r="B3115" s="111" t="s">
        <v>1168</v>
      </c>
      <c r="C3115" s="112" t="s">
        <v>1638</v>
      </c>
      <c r="D3115" s="21">
        <f t="shared" si="52"/>
        <v>0</v>
      </c>
      <c r="E3115" s="24">
        <f t="shared" si="52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1703</v>
      </c>
      <c r="B3116" s="111" t="s">
        <v>1169</v>
      </c>
      <c r="C3116" s="112" t="s">
        <v>1639</v>
      </c>
      <c r="D3116" s="21">
        <f t="shared" si="52"/>
        <v>18879.96</v>
      </c>
      <c r="E3116" s="24">
        <f t="shared" si="52"/>
        <v>0</v>
      </c>
      <c r="F3116" s="104">
        <v>1573.33</v>
      </c>
      <c r="G3116" s="104">
        <v>0</v>
      </c>
      <c r="H3116" s="113">
        <v>1573.33</v>
      </c>
      <c r="I3116" s="113">
        <v>0</v>
      </c>
      <c r="J3116" s="31">
        <v>1573.33</v>
      </c>
      <c r="K3116" s="32">
        <v>0</v>
      </c>
      <c r="L3116" s="113">
        <v>1573.33</v>
      </c>
      <c r="M3116" s="113">
        <v>0</v>
      </c>
      <c r="N3116" s="31">
        <v>1573.33</v>
      </c>
      <c r="O3116" s="32">
        <v>0</v>
      </c>
      <c r="P3116" s="113">
        <v>1573.33</v>
      </c>
      <c r="Q3116" s="113">
        <v>0</v>
      </c>
      <c r="R3116" s="31">
        <v>1573.33</v>
      </c>
      <c r="S3116" s="32">
        <v>0</v>
      </c>
      <c r="T3116" s="113">
        <v>1573.33</v>
      </c>
      <c r="U3116" s="113">
        <v>0</v>
      </c>
      <c r="V3116" s="31">
        <v>1573.33</v>
      </c>
      <c r="W3116" s="32">
        <v>0</v>
      </c>
      <c r="X3116" s="113">
        <v>1573.33</v>
      </c>
      <c r="Y3116" s="113">
        <v>0</v>
      </c>
      <c r="Z3116" s="31">
        <v>1573.33</v>
      </c>
      <c r="AA3116" s="32">
        <v>0</v>
      </c>
      <c r="AB3116" s="113">
        <v>1573.33</v>
      </c>
      <c r="AC3116" s="113">
        <v>0</v>
      </c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1703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1703</v>
      </c>
      <c r="B3118" s="111" t="s">
        <v>1172</v>
      </c>
      <c r="C3118" s="112" t="s">
        <v>1640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1703</v>
      </c>
      <c r="B3119" s="111" t="s">
        <v>1173</v>
      </c>
      <c r="C3119" s="112" t="s">
        <v>1641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1703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1703</v>
      </c>
      <c r="B3121" s="111" t="s">
        <v>1176</v>
      </c>
      <c r="C3121" s="112" t="s">
        <v>1177</v>
      </c>
      <c r="D3121" s="21">
        <f t="shared" si="52"/>
        <v>25783.42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>
        <v>23800.080000000002</v>
      </c>
      <c r="Y3121" s="113">
        <v>0</v>
      </c>
      <c r="Z3121" s="31">
        <v>991.67</v>
      </c>
      <c r="AA3121" s="32">
        <v>0</v>
      </c>
      <c r="AB3121" s="113">
        <v>991.67</v>
      </c>
      <c r="AC3121" s="113">
        <v>0</v>
      </c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1703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1703</v>
      </c>
      <c r="B3123" s="111" t="s">
        <v>1180</v>
      </c>
      <c r="C3123" s="112" t="s">
        <v>1181</v>
      </c>
      <c r="D3123" s="21">
        <f t="shared" si="52"/>
        <v>41633.33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>
        <v>41633.33</v>
      </c>
      <c r="AC3123" s="113">
        <v>0</v>
      </c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1703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1703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1703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1703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1703</v>
      </c>
      <c r="B3128" s="111" t="s">
        <v>1190</v>
      </c>
      <c r="C3128" s="112" t="s">
        <v>1191</v>
      </c>
      <c r="D3128" s="21">
        <f t="shared" si="52"/>
        <v>146056.65</v>
      </c>
      <c r="E3128" s="24">
        <f t="shared" si="52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/>
      <c r="O3128" s="32"/>
      <c r="P3128" s="113"/>
      <c r="Q3128" s="113"/>
      <c r="R3128" s="31">
        <v>19731.939999999999</v>
      </c>
      <c r="S3128" s="32">
        <v>0</v>
      </c>
      <c r="T3128" s="113">
        <v>19731.939999999999</v>
      </c>
      <c r="U3128" s="113">
        <v>0</v>
      </c>
      <c r="V3128" s="31">
        <v>19731.939999999999</v>
      </c>
      <c r="W3128" s="32">
        <v>0</v>
      </c>
      <c r="X3128" s="113">
        <v>28648.61</v>
      </c>
      <c r="Y3128" s="113">
        <v>0</v>
      </c>
      <c r="Z3128" s="31">
        <v>28648.61</v>
      </c>
      <c r="AA3128" s="32">
        <v>0</v>
      </c>
      <c r="AB3128" s="113">
        <v>29563.61</v>
      </c>
      <c r="AC3128" s="113">
        <v>0</v>
      </c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1703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1703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1703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1703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1703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1703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1703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1703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1703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1703</v>
      </c>
      <c r="B3138" s="111" t="s">
        <v>1210</v>
      </c>
      <c r="C3138" s="112" t="s">
        <v>1642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1703</v>
      </c>
      <c r="B3139" s="111" t="s">
        <v>1211</v>
      </c>
      <c r="C3139" s="112" t="s">
        <v>1212</v>
      </c>
      <c r="D3139" s="21">
        <f t="shared" si="52"/>
        <v>318800.03999999986</v>
      </c>
      <c r="E3139" s="24">
        <f t="shared" si="52"/>
        <v>0</v>
      </c>
      <c r="F3139" s="104">
        <v>26566.67</v>
      </c>
      <c r="G3139" s="104">
        <v>0</v>
      </c>
      <c r="H3139" s="113">
        <v>26566.67</v>
      </c>
      <c r="I3139" s="113">
        <v>0</v>
      </c>
      <c r="J3139" s="31">
        <v>26566.67</v>
      </c>
      <c r="K3139" s="32">
        <v>0</v>
      </c>
      <c r="L3139" s="113">
        <v>26566.67</v>
      </c>
      <c r="M3139" s="113">
        <v>0</v>
      </c>
      <c r="N3139" s="31">
        <v>26566.67</v>
      </c>
      <c r="O3139" s="32">
        <v>0</v>
      </c>
      <c r="P3139" s="113">
        <v>26566.67</v>
      </c>
      <c r="Q3139" s="113">
        <v>0</v>
      </c>
      <c r="R3139" s="31">
        <v>26566.67</v>
      </c>
      <c r="S3139" s="32">
        <v>0</v>
      </c>
      <c r="T3139" s="113">
        <v>26566.67</v>
      </c>
      <c r="U3139" s="113">
        <v>0</v>
      </c>
      <c r="V3139" s="31">
        <v>26566.67</v>
      </c>
      <c r="W3139" s="32">
        <v>0</v>
      </c>
      <c r="X3139" s="113">
        <v>26566.67</v>
      </c>
      <c r="Y3139" s="113">
        <v>0</v>
      </c>
      <c r="Z3139" s="31">
        <v>26566.67</v>
      </c>
      <c r="AA3139" s="32">
        <v>0</v>
      </c>
      <c r="AB3139" s="113">
        <v>26566.67</v>
      </c>
      <c r="AC3139" s="113">
        <v>0</v>
      </c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1703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6032371.5299999993</v>
      </c>
      <c r="E3140" s="24">
        <f t="shared" si="53"/>
        <v>0</v>
      </c>
      <c r="F3140" s="104">
        <v>500745.68</v>
      </c>
      <c r="G3140" s="104">
        <v>0</v>
      </c>
      <c r="H3140" s="105">
        <v>501602.35</v>
      </c>
      <c r="I3140" s="105">
        <v>0</v>
      </c>
      <c r="J3140" s="106">
        <v>501602.35</v>
      </c>
      <c r="K3140" s="107">
        <v>0</v>
      </c>
      <c r="L3140" s="105">
        <v>501602.35</v>
      </c>
      <c r="M3140" s="105">
        <v>0</v>
      </c>
      <c r="N3140" s="106">
        <v>503352.35</v>
      </c>
      <c r="O3140" s="107">
        <v>0</v>
      </c>
      <c r="P3140" s="113">
        <v>503352.35</v>
      </c>
      <c r="Q3140" s="113">
        <v>0</v>
      </c>
      <c r="R3140" s="106">
        <v>503352.35</v>
      </c>
      <c r="S3140" s="107">
        <v>0</v>
      </c>
      <c r="T3140" s="105">
        <v>503352.35</v>
      </c>
      <c r="U3140" s="105">
        <v>0</v>
      </c>
      <c r="V3140" s="106">
        <v>503352.35</v>
      </c>
      <c r="W3140" s="107">
        <v>0</v>
      </c>
      <c r="X3140" s="105">
        <v>503352.35</v>
      </c>
      <c r="Y3140" s="105">
        <v>0</v>
      </c>
      <c r="Z3140" s="106">
        <v>503352.35</v>
      </c>
      <c r="AA3140" s="107">
        <v>0</v>
      </c>
      <c r="AB3140" s="105">
        <v>503352.35</v>
      </c>
      <c r="AC3140" s="105">
        <v>0</v>
      </c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1703</v>
      </c>
      <c r="B3141" s="111" t="s">
        <v>1215</v>
      </c>
      <c r="C3141" s="112" t="s">
        <v>1216</v>
      </c>
      <c r="D3141" s="21">
        <f t="shared" si="53"/>
        <v>120228</v>
      </c>
      <c r="E3141" s="24">
        <f t="shared" si="53"/>
        <v>0</v>
      </c>
      <c r="F3141" s="104">
        <v>10019</v>
      </c>
      <c r="G3141" s="104">
        <v>0</v>
      </c>
      <c r="H3141" s="113">
        <v>10019</v>
      </c>
      <c r="I3141" s="113">
        <v>0</v>
      </c>
      <c r="J3141" s="31">
        <v>10019</v>
      </c>
      <c r="K3141" s="32">
        <v>0</v>
      </c>
      <c r="L3141" s="113">
        <v>10019</v>
      </c>
      <c r="M3141" s="113">
        <v>0</v>
      </c>
      <c r="N3141" s="31">
        <v>10019</v>
      </c>
      <c r="O3141" s="32">
        <v>0</v>
      </c>
      <c r="P3141" s="105">
        <v>10019</v>
      </c>
      <c r="Q3141" s="105">
        <v>0</v>
      </c>
      <c r="R3141" s="31">
        <v>10019</v>
      </c>
      <c r="S3141" s="32">
        <v>0</v>
      </c>
      <c r="T3141" s="113">
        <v>10019</v>
      </c>
      <c r="U3141" s="113">
        <v>0</v>
      </c>
      <c r="V3141" s="31">
        <v>10019</v>
      </c>
      <c r="W3141" s="32">
        <v>0</v>
      </c>
      <c r="X3141" s="113">
        <v>10019</v>
      </c>
      <c r="Y3141" s="113">
        <v>0</v>
      </c>
      <c r="Z3141" s="31">
        <v>10019</v>
      </c>
      <c r="AA3141" s="32">
        <v>0</v>
      </c>
      <c r="AB3141" s="113">
        <v>10019</v>
      </c>
      <c r="AC3141" s="113">
        <v>0</v>
      </c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1703</v>
      </c>
      <c r="B3142" s="111" t="s">
        <v>1217</v>
      </c>
      <c r="C3142" s="112" t="s">
        <v>1218</v>
      </c>
      <c r="D3142" s="21">
        <f t="shared" si="53"/>
        <v>190256.63999999998</v>
      </c>
      <c r="E3142" s="24">
        <f t="shared" si="53"/>
        <v>0</v>
      </c>
      <c r="F3142" s="104">
        <v>15854.72</v>
      </c>
      <c r="G3142" s="104">
        <v>0</v>
      </c>
      <c r="H3142" s="105">
        <v>15854.72</v>
      </c>
      <c r="I3142" s="105">
        <v>0</v>
      </c>
      <c r="J3142" s="106">
        <v>15854.72</v>
      </c>
      <c r="K3142" s="107">
        <v>0</v>
      </c>
      <c r="L3142" s="105">
        <v>15854.72</v>
      </c>
      <c r="M3142" s="105">
        <v>0</v>
      </c>
      <c r="N3142" s="106">
        <v>15854.72</v>
      </c>
      <c r="O3142" s="107">
        <v>0</v>
      </c>
      <c r="P3142" s="113">
        <v>15854.72</v>
      </c>
      <c r="Q3142" s="113">
        <v>0</v>
      </c>
      <c r="R3142" s="106">
        <v>15854.72</v>
      </c>
      <c r="S3142" s="107">
        <v>0</v>
      </c>
      <c r="T3142" s="105">
        <v>15854.72</v>
      </c>
      <c r="U3142" s="105">
        <v>0</v>
      </c>
      <c r="V3142" s="106">
        <v>15854.72</v>
      </c>
      <c r="W3142" s="107">
        <v>0</v>
      </c>
      <c r="X3142" s="105">
        <v>15854.72</v>
      </c>
      <c r="Y3142" s="105">
        <v>0</v>
      </c>
      <c r="Z3142" s="106">
        <v>15854.72</v>
      </c>
      <c r="AA3142" s="107">
        <v>0</v>
      </c>
      <c r="AB3142" s="105">
        <v>15854.72</v>
      </c>
      <c r="AC3142" s="105">
        <v>0</v>
      </c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1703</v>
      </c>
      <c r="B3143" s="111" t="s">
        <v>1219</v>
      </c>
      <c r="C3143" s="112" t="s">
        <v>1220</v>
      </c>
      <c r="D3143" s="21">
        <f t="shared" si="53"/>
        <v>20386.560000000009</v>
      </c>
      <c r="E3143" s="24">
        <f t="shared" si="53"/>
        <v>0</v>
      </c>
      <c r="F3143" s="104">
        <v>1698.88</v>
      </c>
      <c r="G3143" s="104">
        <v>0</v>
      </c>
      <c r="H3143" s="113">
        <v>1698.88</v>
      </c>
      <c r="I3143" s="113">
        <v>0</v>
      </c>
      <c r="J3143" s="31">
        <v>1698.88</v>
      </c>
      <c r="K3143" s="32">
        <v>0</v>
      </c>
      <c r="L3143" s="113">
        <v>1698.88</v>
      </c>
      <c r="M3143" s="113">
        <v>0</v>
      </c>
      <c r="N3143" s="31">
        <v>1698.88</v>
      </c>
      <c r="O3143" s="32">
        <v>0</v>
      </c>
      <c r="P3143" s="105">
        <v>1698.88</v>
      </c>
      <c r="Q3143" s="105">
        <v>0</v>
      </c>
      <c r="R3143" s="31">
        <v>1698.88</v>
      </c>
      <c r="S3143" s="32">
        <v>0</v>
      </c>
      <c r="T3143" s="113">
        <v>1698.88</v>
      </c>
      <c r="U3143" s="113">
        <v>0</v>
      </c>
      <c r="V3143" s="31">
        <v>1698.88</v>
      </c>
      <c r="W3143" s="32">
        <v>0</v>
      </c>
      <c r="X3143" s="113">
        <v>1698.88</v>
      </c>
      <c r="Y3143" s="113">
        <v>0</v>
      </c>
      <c r="Z3143" s="31">
        <v>1698.88</v>
      </c>
      <c r="AA3143" s="32">
        <v>0</v>
      </c>
      <c r="AB3143" s="113">
        <v>1698.88</v>
      </c>
      <c r="AC3143" s="113">
        <v>0</v>
      </c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1703</v>
      </c>
      <c r="B3144" s="111" t="s">
        <v>1221</v>
      </c>
      <c r="C3144" s="112" t="s">
        <v>1222</v>
      </c>
      <c r="D3144" s="21">
        <f t="shared" si="53"/>
        <v>9573.3599999999988</v>
      </c>
      <c r="E3144" s="24">
        <f t="shared" si="53"/>
        <v>0</v>
      </c>
      <c r="F3144" s="104">
        <v>797.78</v>
      </c>
      <c r="G3144" s="104">
        <v>0</v>
      </c>
      <c r="H3144" s="113">
        <v>797.78</v>
      </c>
      <c r="I3144" s="113">
        <v>0</v>
      </c>
      <c r="J3144" s="31">
        <v>797.78</v>
      </c>
      <c r="K3144" s="32">
        <v>0</v>
      </c>
      <c r="L3144" s="113">
        <v>797.78</v>
      </c>
      <c r="M3144" s="113">
        <v>0</v>
      </c>
      <c r="N3144" s="31">
        <v>797.78</v>
      </c>
      <c r="O3144" s="32">
        <v>0</v>
      </c>
      <c r="P3144" s="113">
        <v>797.78</v>
      </c>
      <c r="Q3144" s="113">
        <v>0</v>
      </c>
      <c r="R3144" s="31">
        <v>797.78</v>
      </c>
      <c r="S3144" s="32">
        <v>0</v>
      </c>
      <c r="T3144" s="113">
        <v>797.78</v>
      </c>
      <c r="U3144" s="113">
        <v>0</v>
      </c>
      <c r="V3144" s="31">
        <v>797.78</v>
      </c>
      <c r="W3144" s="32">
        <v>0</v>
      </c>
      <c r="X3144" s="113">
        <v>797.78</v>
      </c>
      <c r="Y3144" s="113">
        <v>0</v>
      </c>
      <c r="Z3144" s="31">
        <v>797.78</v>
      </c>
      <c r="AA3144" s="32">
        <v>0</v>
      </c>
      <c r="AB3144" s="113">
        <v>797.78</v>
      </c>
      <c r="AC3144" s="113">
        <v>0</v>
      </c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1703</v>
      </c>
      <c r="B3145" s="111" t="s">
        <v>1223</v>
      </c>
      <c r="C3145" s="112" t="s">
        <v>1224</v>
      </c>
      <c r="D3145" s="21">
        <f t="shared" si="53"/>
        <v>0</v>
      </c>
      <c r="E3145" s="24">
        <f t="shared" si="53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1703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1703</v>
      </c>
      <c r="B3147" s="111" t="s">
        <v>1227</v>
      </c>
      <c r="C3147" s="112" t="s">
        <v>1228</v>
      </c>
      <c r="D3147" s="21">
        <f t="shared" si="53"/>
        <v>91670.04</v>
      </c>
      <c r="E3147" s="24">
        <f t="shared" si="53"/>
        <v>0</v>
      </c>
      <c r="F3147" s="104">
        <v>7639.17</v>
      </c>
      <c r="G3147" s="104">
        <v>0</v>
      </c>
      <c r="H3147" s="113">
        <v>7639.17</v>
      </c>
      <c r="I3147" s="113">
        <v>0</v>
      </c>
      <c r="J3147" s="31">
        <v>7639.17</v>
      </c>
      <c r="K3147" s="32">
        <v>0</v>
      </c>
      <c r="L3147" s="113">
        <v>7639.17</v>
      </c>
      <c r="M3147" s="113">
        <v>0</v>
      </c>
      <c r="N3147" s="31">
        <v>7639.17</v>
      </c>
      <c r="O3147" s="32">
        <v>0</v>
      </c>
      <c r="P3147" s="113">
        <v>7639.17</v>
      </c>
      <c r="Q3147" s="113">
        <v>0</v>
      </c>
      <c r="R3147" s="31">
        <v>7639.17</v>
      </c>
      <c r="S3147" s="32">
        <v>0</v>
      </c>
      <c r="T3147" s="113">
        <v>7639.17</v>
      </c>
      <c r="U3147" s="113">
        <v>0</v>
      </c>
      <c r="V3147" s="31">
        <v>7639.17</v>
      </c>
      <c r="W3147" s="32">
        <v>0</v>
      </c>
      <c r="X3147" s="113">
        <v>7639.17</v>
      </c>
      <c r="Y3147" s="113">
        <v>0</v>
      </c>
      <c r="Z3147" s="31">
        <v>7639.17</v>
      </c>
      <c r="AA3147" s="32">
        <v>0</v>
      </c>
      <c r="AB3147" s="113">
        <v>7639.17</v>
      </c>
      <c r="AC3147" s="113">
        <v>0</v>
      </c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1703</v>
      </c>
      <c r="B3148" s="111" t="s">
        <v>1229</v>
      </c>
      <c r="C3148" s="112" t="s">
        <v>1230</v>
      </c>
      <c r="D3148" s="21">
        <f t="shared" si="53"/>
        <v>338958.34</v>
      </c>
      <c r="E3148" s="24">
        <f t="shared" si="53"/>
        <v>153977.1</v>
      </c>
      <c r="F3148" s="104">
        <v>38046.36</v>
      </c>
      <c r="G3148" s="104">
        <v>0</v>
      </c>
      <c r="H3148" s="113">
        <v>38643.58</v>
      </c>
      <c r="I3148" s="113">
        <v>0</v>
      </c>
      <c r="J3148" s="31">
        <v>38643.58</v>
      </c>
      <c r="K3148" s="32">
        <v>0</v>
      </c>
      <c r="L3148" s="113">
        <v>38643.58</v>
      </c>
      <c r="M3148" s="113">
        <v>0</v>
      </c>
      <c r="N3148" s="31">
        <v>20883.07</v>
      </c>
      <c r="O3148" s="32">
        <v>153977.1</v>
      </c>
      <c r="P3148" s="113">
        <v>22188.63</v>
      </c>
      <c r="Q3148" s="113">
        <v>0</v>
      </c>
      <c r="R3148" s="31">
        <v>22188.63</v>
      </c>
      <c r="S3148" s="32">
        <v>0</v>
      </c>
      <c r="T3148" s="113">
        <v>22188.63</v>
      </c>
      <c r="U3148" s="113">
        <v>0</v>
      </c>
      <c r="V3148" s="31">
        <v>24383.07</v>
      </c>
      <c r="W3148" s="32">
        <v>0</v>
      </c>
      <c r="X3148" s="113">
        <v>24383.07</v>
      </c>
      <c r="Y3148" s="113">
        <v>0</v>
      </c>
      <c r="Z3148" s="31">
        <v>24383.07</v>
      </c>
      <c r="AA3148" s="32">
        <v>0</v>
      </c>
      <c r="AB3148" s="113">
        <v>24383.07</v>
      </c>
      <c r="AC3148" s="113">
        <v>0</v>
      </c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1703</v>
      </c>
      <c r="B3149" s="111" t="s">
        <v>1231</v>
      </c>
      <c r="C3149" s="112" t="s">
        <v>1232</v>
      </c>
      <c r="D3149" s="21">
        <f t="shared" si="53"/>
        <v>400999.92000000016</v>
      </c>
      <c r="E3149" s="24">
        <f t="shared" si="53"/>
        <v>0</v>
      </c>
      <c r="F3149" s="104">
        <v>33416.660000000003</v>
      </c>
      <c r="G3149" s="104">
        <v>0</v>
      </c>
      <c r="H3149" s="105">
        <v>33416.660000000003</v>
      </c>
      <c r="I3149" s="105">
        <v>0</v>
      </c>
      <c r="J3149" s="106">
        <v>33416.660000000003</v>
      </c>
      <c r="K3149" s="107">
        <v>0</v>
      </c>
      <c r="L3149" s="105">
        <v>33416.660000000003</v>
      </c>
      <c r="M3149" s="105">
        <v>0</v>
      </c>
      <c r="N3149" s="106">
        <v>33416.660000000003</v>
      </c>
      <c r="O3149" s="107">
        <v>0</v>
      </c>
      <c r="P3149" s="113">
        <v>33416.660000000003</v>
      </c>
      <c r="Q3149" s="113">
        <v>0</v>
      </c>
      <c r="R3149" s="106">
        <v>33416.660000000003</v>
      </c>
      <c r="S3149" s="107">
        <v>0</v>
      </c>
      <c r="T3149" s="105">
        <v>33416.660000000003</v>
      </c>
      <c r="U3149" s="105">
        <v>0</v>
      </c>
      <c r="V3149" s="106">
        <v>33416.660000000003</v>
      </c>
      <c r="W3149" s="107">
        <v>0</v>
      </c>
      <c r="X3149" s="105">
        <v>33416.660000000003</v>
      </c>
      <c r="Y3149" s="105">
        <v>0</v>
      </c>
      <c r="Z3149" s="106">
        <v>33416.660000000003</v>
      </c>
      <c r="AA3149" s="107">
        <v>0</v>
      </c>
      <c r="AB3149" s="105">
        <v>33416.660000000003</v>
      </c>
      <c r="AC3149" s="105">
        <v>0</v>
      </c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1703</v>
      </c>
      <c r="B3150" s="111" t="s">
        <v>1233</v>
      </c>
      <c r="C3150" s="112" t="s">
        <v>1234</v>
      </c>
      <c r="D3150" s="21">
        <f t="shared" si="53"/>
        <v>37179.420000000006</v>
      </c>
      <c r="E3150" s="24">
        <f t="shared" si="53"/>
        <v>0</v>
      </c>
      <c r="F3150" s="104">
        <v>2999.99</v>
      </c>
      <c r="G3150" s="104">
        <v>0</v>
      </c>
      <c r="H3150" s="113">
        <v>2999.99</v>
      </c>
      <c r="I3150" s="113">
        <v>0</v>
      </c>
      <c r="J3150" s="31">
        <v>2999.99</v>
      </c>
      <c r="K3150" s="32">
        <v>0</v>
      </c>
      <c r="L3150" s="113">
        <v>2999.99</v>
      </c>
      <c r="M3150" s="113">
        <v>0</v>
      </c>
      <c r="N3150" s="31">
        <v>2999.99</v>
      </c>
      <c r="O3150" s="32">
        <v>0</v>
      </c>
      <c r="P3150" s="105">
        <v>2999.99</v>
      </c>
      <c r="Q3150" s="105">
        <v>0</v>
      </c>
      <c r="R3150" s="31">
        <v>3196.58</v>
      </c>
      <c r="S3150" s="32">
        <v>0</v>
      </c>
      <c r="T3150" s="113">
        <v>3196.58</v>
      </c>
      <c r="U3150" s="113">
        <v>0</v>
      </c>
      <c r="V3150" s="31">
        <v>3196.58</v>
      </c>
      <c r="W3150" s="32">
        <v>0</v>
      </c>
      <c r="X3150" s="113">
        <v>3196.58</v>
      </c>
      <c r="Y3150" s="113">
        <v>0</v>
      </c>
      <c r="Z3150" s="31">
        <v>3196.58</v>
      </c>
      <c r="AA3150" s="32">
        <v>0</v>
      </c>
      <c r="AB3150" s="113">
        <v>3196.58</v>
      </c>
      <c r="AC3150" s="113">
        <v>0</v>
      </c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1703</v>
      </c>
      <c r="B3151" s="111" t="s">
        <v>1235</v>
      </c>
      <c r="C3151" s="112" t="s">
        <v>1236</v>
      </c>
      <c r="D3151" s="21">
        <f t="shared" si="53"/>
        <v>57068.020000000011</v>
      </c>
      <c r="E3151" s="24">
        <f t="shared" si="53"/>
        <v>0</v>
      </c>
      <c r="F3151" s="104">
        <v>4475.3500000000004</v>
      </c>
      <c r="G3151" s="104">
        <v>0</v>
      </c>
      <c r="H3151" s="105">
        <v>605.33000000000004</v>
      </c>
      <c r="I3151" s="105">
        <v>0</v>
      </c>
      <c r="J3151" s="106">
        <v>4332.18</v>
      </c>
      <c r="K3151" s="107">
        <v>0</v>
      </c>
      <c r="L3151" s="105">
        <v>4332.18</v>
      </c>
      <c r="M3151" s="105">
        <v>0</v>
      </c>
      <c r="N3151" s="106">
        <v>5325.51</v>
      </c>
      <c r="O3151" s="107">
        <v>0</v>
      </c>
      <c r="P3151" s="113">
        <v>5325.51</v>
      </c>
      <c r="Q3151" s="113">
        <v>0</v>
      </c>
      <c r="R3151" s="106">
        <v>5325.51</v>
      </c>
      <c r="S3151" s="107">
        <v>0</v>
      </c>
      <c r="T3151" s="105">
        <v>5325.51</v>
      </c>
      <c r="U3151" s="105">
        <v>0</v>
      </c>
      <c r="V3151" s="106">
        <v>5325.51</v>
      </c>
      <c r="W3151" s="107">
        <v>0</v>
      </c>
      <c r="X3151" s="105">
        <v>5325.51</v>
      </c>
      <c r="Y3151" s="105">
        <v>0</v>
      </c>
      <c r="Z3151" s="106">
        <v>5684.96</v>
      </c>
      <c r="AA3151" s="107">
        <v>0</v>
      </c>
      <c r="AB3151" s="105">
        <v>5684.96</v>
      </c>
      <c r="AC3151" s="105">
        <v>0</v>
      </c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1703</v>
      </c>
      <c r="B3152" s="111" t="s">
        <v>1237</v>
      </c>
      <c r="C3152" s="112" t="s">
        <v>1238</v>
      </c>
      <c r="D3152" s="21">
        <f t="shared" si="53"/>
        <v>57053.16</v>
      </c>
      <c r="E3152" s="24">
        <f t="shared" si="53"/>
        <v>0</v>
      </c>
      <c r="F3152" s="104">
        <v>4754.43</v>
      </c>
      <c r="G3152" s="104">
        <v>0</v>
      </c>
      <c r="H3152" s="113">
        <v>4754.43</v>
      </c>
      <c r="I3152" s="113">
        <v>0</v>
      </c>
      <c r="J3152" s="31">
        <v>4754.43</v>
      </c>
      <c r="K3152" s="32">
        <v>0</v>
      </c>
      <c r="L3152" s="113">
        <v>4754.43</v>
      </c>
      <c r="M3152" s="113">
        <v>0</v>
      </c>
      <c r="N3152" s="31">
        <v>4754.43</v>
      </c>
      <c r="O3152" s="32">
        <v>0</v>
      </c>
      <c r="P3152" s="105">
        <v>4754.43</v>
      </c>
      <c r="Q3152" s="105">
        <v>0</v>
      </c>
      <c r="R3152" s="31">
        <v>4754.43</v>
      </c>
      <c r="S3152" s="32">
        <v>0</v>
      </c>
      <c r="T3152" s="113">
        <v>4754.43</v>
      </c>
      <c r="U3152" s="113">
        <v>0</v>
      </c>
      <c r="V3152" s="31">
        <v>4754.43</v>
      </c>
      <c r="W3152" s="32">
        <v>0</v>
      </c>
      <c r="X3152" s="113">
        <v>4754.43</v>
      </c>
      <c r="Y3152" s="113">
        <v>0</v>
      </c>
      <c r="Z3152" s="31">
        <v>4754.43</v>
      </c>
      <c r="AA3152" s="32">
        <v>0</v>
      </c>
      <c r="AB3152" s="113">
        <v>4754.43</v>
      </c>
      <c r="AC3152" s="113">
        <v>0</v>
      </c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1703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1703</v>
      </c>
      <c r="B3154" s="111" t="s">
        <v>1241</v>
      </c>
      <c r="C3154" s="112" t="s">
        <v>1242</v>
      </c>
      <c r="D3154" s="21">
        <f t="shared" si="53"/>
        <v>6372192.9799999995</v>
      </c>
      <c r="E3154" s="24">
        <f t="shared" si="53"/>
        <v>0</v>
      </c>
      <c r="F3154" s="104">
        <v>511890.13</v>
      </c>
      <c r="G3154" s="104">
        <v>0</v>
      </c>
      <c r="H3154" s="113">
        <v>511890.13</v>
      </c>
      <c r="I3154" s="113">
        <v>0</v>
      </c>
      <c r="J3154" s="31">
        <v>514640.13</v>
      </c>
      <c r="K3154" s="32">
        <v>0</v>
      </c>
      <c r="L3154" s="113">
        <v>516215.71</v>
      </c>
      <c r="M3154" s="113">
        <v>0</v>
      </c>
      <c r="N3154" s="31">
        <v>518124.62</v>
      </c>
      <c r="O3154" s="32">
        <v>0</v>
      </c>
      <c r="P3154" s="113">
        <v>518124.62</v>
      </c>
      <c r="Q3154" s="113">
        <v>0</v>
      </c>
      <c r="R3154" s="31">
        <v>521624.62</v>
      </c>
      <c r="S3154" s="32">
        <v>0</v>
      </c>
      <c r="T3154" s="113">
        <v>549769.62</v>
      </c>
      <c r="U3154" s="113">
        <v>0</v>
      </c>
      <c r="V3154" s="31">
        <v>551169.6</v>
      </c>
      <c r="W3154" s="32">
        <v>0</v>
      </c>
      <c r="X3154" s="113">
        <v>552414.6</v>
      </c>
      <c r="Y3154" s="113">
        <v>0</v>
      </c>
      <c r="Z3154" s="31">
        <v>552414.6</v>
      </c>
      <c r="AA3154" s="32">
        <v>0</v>
      </c>
      <c r="AB3154" s="113">
        <v>553914.6</v>
      </c>
      <c r="AC3154" s="113">
        <v>0</v>
      </c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1703</v>
      </c>
      <c r="B3155" s="111" t="s">
        <v>1243</v>
      </c>
      <c r="C3155" s="112" t="s">
        <v>1244</v>
      </c>
      <c r="D3155" s="21">
        <f t="shared" si="53"/>
        <v>208257.84999999998</v>
      </c>
      <c r="E3155" s="24">
        <f t="shared" si="53"/>
        <v>0</v>
      </c>
      <c r="F3155" s="104">
        <v>12245.65</v>
      </c>
      <c r="G3155" s="104">
        <v>0</v>
      </c>
      <c r="H3155" s="113">
        <v>14251.76</v>
      </c>
      <c r="I3155" s="113">
        <v>0</v>
      </c>
      <c r="J3155" s="31">
        <v>14251.76</v>
      </c>
      <c r="K3155" s="32">
        <v>0</v>
      </c>
      <c r="L3155" s="113">
        <v>14251.76</v>
      </c>
      <c r="M3155" s="113">
        <v>0</v>
      </c>
      <c r="N3155" s="31">
        <v>14895.93</v>
      </c>
      <c r="O3155" s="32">
        <v>0</v>
      </c>
      <c r="P3155" s="113">
        <v>14895.93</v>
      </c>
      <c r="Q3155" s="113">
        <v>0</v>
      </c>
      <c r="R3155" s="31">
        <v>16697.09</v>
      </c>
      <c r="S3155" s="32">
        <v>0</v>
      </c>
      <c r="T3155" s="113">
        <v>16697.09</v>
      </c>
      <c r="U3155" s="113">
        <v>0</v>
      </c>
      <c r="V3155" s="31">
        <v>16697.09</v>
      </c>
      <c r="W3155" s="32">
        <v>0</v>
      </c>
      <c r="X3155" s="113">
        <v>17157.93</v>
      </c>
      <c r="Y3155" s="113">
        <v>0</v>
      </c>
      <c r="Z3155" s="31">
        <v>28107.93</v>
      </c>
      <c r="AA3155" s="32">
        <v>0</v>
      </c>
      <c r="AB3155" s="113">
        <v>28107.93</v>
      </c>
      <c r="AC3155" s="113">
        <v>0</v>
      </c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1703</v>
      </c>
      <c r="B3156" s="111" t="s">
        <v>1245</v>
      </c>
      <c r="C3156" s="112" t="s">
        <v>1246</v>
      </c>
      <c r="D3156" s="21">
        <f t="shared" si="53"/>
        <v>11953.320000000002</v>
      </c>
      <c r="E3156" s="24">
        <f t="shared" si="53"/>
        <v>0</v>
      </c>
      <c r="F3156" s="104">
        <v>996.11</v>
      </c>
      <c r="G3156" s="104">
        <v>0</v>
      </c>
      <c r="H3156" s="105">
        <v>996.11</v>
      </c>
      <c r="I3156" s="105">
        <v>0</v>
      </c>
      <c r="J3156" s="106">
        <v>996.11</v>
      </c>
      <c r="K3156" s="107">
        <v>0</v>
      </c>
      <c r="L3156" s="105">
        <v>996.11</v>
      </c>
      <c r="M3156" s="105">
        <v>0</v>
      </c>
      <c r="N3156" s="106">
        <v>996.11</v>
      </c>
      <c r="O3156" s="107">
        <v>0</v>
      </c>
      <c r="P3156" s="113">
        <v>996.11</v>
      </c>
      <c r="Q3156" s="113">
        <v>0</v>
      </c>
      <c r="R3156" s="106">
        <v>996.11</v>
      </c>
      <c r="S3156" s="107">
        <v>0</v>
      </c>
      <c r="T3156" s="105">
        <v>996.11</v>
      </c>
      <c r="U3156" s="105">
        <v>0</v>
      </c>
      <c r="V3156" s="106">
        <v>996.11</v>
      </c>
      <c r="W3156" s="107">
        <v>0</v>
      </c>
      <c r="X3156" s="105">
        <v>996.11</v>
      </c>
      <c r="Y3156" s="105">
        <v>0</v>
      </c>
      <c r="Z3156" s="106">
        <v>996.11</v>
      </c>
      <c r="AA3156" s="107">
        <v>0</v>
      </c>
      <c r="AB3156" s="105">
        <v>996.11</v>
      </c>
      <c r="AC3156" s="105">
        <v>0</v>
      </c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1703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1703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1703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1703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1703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1703</v>
      </c>
      <c r="B3162" s="111" t="s">
        <v>1643</v>
      </c>
      <c r="C3162" s="112" t="s">
        <v>1644</v>
      </c>
      <c r="D3162" s="21">
        <f t="shared" si="53"/>
        <v>1528625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>
        <v>46125</v>
      </c>
      <c r="AA3162" s="32">
        <v>0</v>
      </c>
      <c r="AB3162" s="113">
        <v>1482500</v>
      </c>
      <c r="AC3162" s="113">
        <v>0</v>
      </c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1703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1703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1703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1703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1703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1703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1703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1703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1703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1703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1703</v>
      </c>
      <c r="B3173" s="111" t="s">
        <v>1277</v>
      </c>
      <c r="C3173" s="112" t="s">
        <v>1278</v>
      </c>
      <c r="D3173" s="21">
        <f t="shared" si="53"/>
        <v>0</v>
      </c>
      <c r="E3173" s="24">
        <f t="shared" si="53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1703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1703</v>
      </c>
      <c r="B3175" s="111" t="s">
        <v>1645</v>
      </c>
      <c r="C3175" s="112" t="s">
        <v>1646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1703</v>
      </c>
      <c r="B3176" s="111" t="s">
        <v>1281</v>
      </c>
      <c r="C3176" s="112" t="s">
        <v>1282</v>
      </c>
      <c r="D3176" s="21">
        <f t="shared" si="53"/>
        <v>3645156.19</v>
      </c>
      <c r="E3176" s="24">
        <f t="shared" si="53"/>
        <v>3579495.15</v>
      </c>
      <c r="F3176" s="104">
        <v>440560.6</v>
      </c>
      <c r="G3176" s="104">
        <v>0</v>
      </c>
      <c r="H3176" s="113">
        <v>470701.25</v>
      </c>
      <c r="I3176" s="113">
        <v>440560.6</v>
      </c>
      <c r="J3176" s="31">
        <v>497184.4</v>
      </c>
      <c r="K3176" s="32">
        <v>470701.25</v>
      </c>
      <c r="L3176" s="113">
        <v>429153</v>
      </c>
      <c r="M3176" s="113">
        <v>497184.4</v>
      </c>
      <c r="N3176" s="31">
        <v>462813.4</v>
      </c>
      <c r="O3176" s="32">
        <v>429153</v>
      </c>
      <c r="P3176" s="113">
        <v>519494.2</v>
      </c>
      <c r="Q3176" s="113">
        <v>462813.4</v>
      </c>
      <c r="R3176" s="31">
        <v>540308.69999999995</v>
      </c>
      <c r="S3176" s="32">
        <v>519494.2</v>
      </c>
      <c r="T3176" s="113">
        <v>48411.199999999997</v>
      </c>
      <c r="U3176" s="113">
        <v>540308.69999999995</v>
      </c>
      <c r="V3176" s="31">
        <v>52528.88</v>
      </c>
      <c r="W3176" s="32">
        <v>48411.199999999997</v>
      </c>
      <c r="X3176" s="113">
        <v>56183.44</v>
      </c>
      <c r="Y3176" s="113">
        <v>52528.88</v>
      </c>
      <c r="Z3176" s="31">
        <v>62156.08</v>
      </c>
      <c r="AA3176" s="32">
        <v>56183.44</v>
      </c>
      <c r="AB3176" s="113">
        <v>65661.039999999994</v>
      </c>
      <c r="AC3176" s="113">
        <v>62156.08</v>
      </c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1703</v>
      </c>
      <c r="B3177" s="111" t="s">
        <v>1283</v>
      </c>
      <c r="C3177" s="112" t="s">
        <v>1647</v>
      </c>
      <c r="D3177" s="21">
        <f t="shared" si="53"/>
        <v>1722732.7900000003</v>
      </c>
      <c r="E3177" s="24">
        <f t="shared" si="53"/>
        <v>1697232.6300000004</v>
      </c>
      <c r="F3177" s="104">
        <v>235718.75</v>
      </c>
      <c r="G3177" s="104">
        <v>0</v>
      </c>
      <c r="H3177" s="113">
        <v>212236.65</v>
      </c>
      <c r="I3177" s="113">
        <v>235718.75</v>
      </c>
      <c r="J3177" s="31">
        <v>222197.4</v>
      </c>
      <c r="K3177" s="32">
        <v>212236.65</v>
      </c>
      <c r="L3177" s="113">
        <v>232228.45</v>
      </c>
      <c r="M3177" s="113">
        <v>222197.4</v>
      </c>
      <c r="N3177" s="31">
        <v>231784.8</v>
      </c>
      <c r="O3177" s="32">
        <v>232228.45</v>
      </c>
      <c r="P3177" s="113">
        <v>237331.85</v>
      </c>
      <c r="Q3177" s="113">
        <v>231784.8</v>
      </c>
      <c r="R3177" s="31">
        <v>237331.85</v>
      </c>
      <c r="S3177" s="32">
        <v>237331.85</v>
      </c>
      <c r="T3177" s="113">
        <v>20142.96</v>
      </c>
      <c r="U3177" s="113">
        <v>237331.85</v>
      </c>
      <c r="V3177" s="31">
        <v>20790.32</v>
      </c>
      <c r="W3177" s="32">
        <v>20142.96</v>
      </c>
      <c r="X3177" s="113">
        <v>22245.48</v>
      </c>
      <c r="Y3177" s="113">
        <v>20790.32</v>
      </c>
      <c r="Z3177" s="31">
        <v>25224.12</v>
      </c>
      <c r="AA3177" s="32">
        <v>22245.48</v>
      </c>
      <c r="AB3177" s="113">
        <v>25500.16</v>
      </c>
      <c r="AC3177" s="113">
        <v>25224.12</v>
      </c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1703</v>
      </c>
      <c r="B3178" s="111" t="s">
        <v>1648</v>
      </c>
      <c r="C3178" s="112" t="s">
        <v>1649</v>
      </c>
      <c r="D3178" s="21">
        <f t="shared" si="53"/>
        <v>6956.93</v>
      </c>
      <c r="E3178" s="24">
        <f t="shared" si="53"/>
        <v>5507.88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1318.57</v>
      </c>
      <c r="U3178" s="113">
        <v>0</v>
      </c>
      <c r="V3178" s="31">
        <v>1402.9</v>
      </c>
      <c r="W3178" s="32">
        <v>1318.57</v>
      </c>
      <c r="X3178" s="113">
        <v>1630.34</v>
      </c>
      <c r="Y3178" s="113">
        <v>1402.9</v>
      </c>
      <c r="Z3178" s="31">
        <v>1156.07</v>
      </c>
      <c r="AA3178" s="32">
        <v>1630.34</v>
      </c>
      <c r="AB3178" s="113">
        <v>1449.05</v>
      </c>
      <c r="AC3178" s="113">
        <v>1156.07</v>
      </c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1703</v>
      </c>
      <c r="B3179" s="111" t="s">
        <v>1650</v>
      </c>
      <c r="C3179" s="112" t="s">
        <v>1651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1703</v>
      </c>
      <c r="B3180" s="111" t="s">
        <v>1284</v>
      </c>
      <c r="C3180" s="112" t="s">
        <v>1285</v>
      </c>
      <c r="D3180" s="21">
        <f t="shared" si="53"/>
        <v>396549</v>
      </c>
      <c r="E3180" s="24">
        <f t="shared" si="53"/>
        <v>0</v>
      </c>
      <c r="F3180" s="104">
        <v>27960</v>
      </c>
      <c r="G3180" s="104">
        <v>0</v>
      </c>
      <c r="H3180" s="105">
        <v>41870</v>
      </c>
      <c r="I3180" s="105">
        <v>0</v>
      </c>
      <c r="J3180" s="106">
        <v>49921</v>
      </c>
      <c r="K3180" s="107">
        <v>0</v>
      </c>
      <c r="L3180" s="105">
        <v>41326</v>
      </c>
      <c r="M3180" s="105">
        <v>0</v>
      </c>
      <c r="N3180" s="106">
        <v>30875</v>
      </c>
      <c r="O3180" s="107">
        <v>0</v>
      </c>
      <c r="P3180" s="113">
        <v>35377</v>
      </c>
      <c r="Q3180" s="113">
        <v>0</v>
      </c>
      <c r="R3180" s="106">
        <v>35606</v>
      </c>
      <c r="S3180" s="107">
        <v>0</v>
      </c>
      <c r="T3180" s="105">
        <v>18625</v>
      </c>
      <c r="U3180" s="105">
        <v>0</v>
      </c>
      <c r="V3180" s="106">
        <v>22495</v>
      </c>
      <c r="W3180" s="107">
        <v>0</v>
      </c>
      <c r="X3180" s="105">
        <v>40612</v>
      </c>
      <c r="Y3180" s="105">
        <v>0</v>
      </c>
      <c r="Z3180" s="106">
        <v>23393</v>
      </c>
      <c r="AA3180" s="107">
        <v>0</v>
      </c>
      <c r="AB3180" s="105">
        <v>28489</v>
      </c>
      <c r="AC3180" s="105">
        <v>0</v>
      </c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1703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1703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1703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1703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1703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1703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1703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1703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1703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1703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1703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1703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1703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1703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1703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1703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1703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1703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1703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1703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1703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1703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1703</v>
      </c>
      <c r="B3203" s="111" t="s">
        <v>1330</v>
      </c>
      <c r="C3203" s="112" t="s">
        <v>1652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1703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1703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1703</v>
      </c>
      <c r="B3206" s="111" t="s">
        <v>1335</v>
      </c>
      <c r="C3206" s="112" t="s">
        <v>1653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1703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1703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1703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1703</v>
      </c>
      <c r="B3210" s="111" t="s">
        <v>1342</v>
      </c>
      <c r="C3210" s="112" t="s">
        <v>1690</v>
      </c>
      <c r="D3210" s="21">
        <f t="shared" si="54"/>
        <v>80000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>
        <v>80000</v>
      </c>
      <c r="Y3210" s="113">
        <v>0</v>
      </c>
      <c r="Z3210" s="31">
        <v>0</v>
      </c>
      <c r="AA3210" s="32">
        <v>0</v>
      </c>
      <c r="AB3210" s="113">
        <v>0</v>
      </c>
      <c r="AC3210" s="113">
        <v>0</v>
      </c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1703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1703</v>
      </c>
      <c r="B3212" s="111" t="s">
        <v>1345</v>
      </c>
      <c r="C3212" s="112" t="s">
        <v>1346</v>
      </c>
      <c r="D3212" s="21">
        <f t="shared" si="54"/>
        <v>117100</v>
      </c>
      <c r="E3212" s="24">
        <f t="shared" si="54"/>
        <v>0</v>
      </c>
      <c r="F3212" s="104"/>
      <c r="G3212" s="104"/>
      <c r="H3212" s="105"/>
      <c r="I3212" s="105"/>
      <c r="J3212" s="106">
        <v>32100</v>
      </c>
      <c r="K3212" s="107">
        <v>0</v>
      </c>
      <c r="L3212" s="105">
        <v>80000</v>
      </c>
      <c r="M3212" s="105">
        <v>0</v>
      </c>
      <c r="N3212" s="106">
        <v>4000</v>
      </c>
      <c r="O3212" s="107">
        <v>0</v>
      </c>
      <c r="P3212" s="113">
        <v>1000</v>
      </c>
      <c r="Q3212" s="113">
        <v>0</v>
      </c>
      <c r="R3212" s="106">
        <v>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>
        <v>0</v>
      </c>
      <c r="Y3212" s="105">
        <v>0</v>
      </c>
      <c r="Z3212" s="106">
        <v>0</v>
      </c>
      <c r="AA3212" s="107">
        <v>0</v>
      </c>
      <c r="AB3212" s="105">
        <v>0</v>
      </c>
      <c r="AC3212" s="105">
        <v>0</v>
      </c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1703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1703</v>
      </c>
      <c r="B3214" s="111" t="s">
        <v>1349</v>
      </c>
      <c r="C3214" s="112" t="s">
        <v>1350</v>
      </c>
      <c r="D3214" s="21">
        <f t="shared" si="54"/>
        <v>0</v>
      </c>
      <c r="E3214" s="24">
        <f t="shared" si="54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1703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1703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1703</v>
      </c>
      <c r="B3217" s="111" t="s">
        <v>1355</v>
      </c>
      <c r="C3217" s="112" t="s">
        <v>1654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1703</v>
      </c>
      <c r="B3218" s="111" t="s">
        <v>1356</v>
      </c>
      <c r="C3218" s="112" t="s">
        <v>1655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1703</v>
      </c>
      <c r="B3219" s="111" t="s">
        <v>1357</v>
      </c>
      <c r="C3219" s="112" t="s">
        <v>1656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1703</v>
      </c>
      <c r="B3220" s="111" t="s">
        <v>1358</v>
      </c>
      <c r="C3220" s="112" t="s">
        <v>1657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1703</v>
      </c>
      <c r="B3221" s="111" t="s">
        <v>1359</v>
      </c>
      <c r="C3221" s="112" t="s">
        <v>1658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1703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1704</v>
      </c>
      <c r="B3223" s="111" t="s">
        <v>3</v>
      </c>
      <c r="C3223" s="112" t="s">
        <v>4</v>
      </c>
      <c r="D3223" s="21">
        <f t="shared" si="54"/>
        <v>71163970.63000001</v>
      </c>
      <c r="E3223" s="24">
        <f t="shared" si="54"/>
        <v>71176210.63000001</v>
      </c>
      <c r="F3223" s="104">
        <v>6040462.6600000001</v>
      </c>
      <c r="G3223" s="104">
        <v>6052702.6600000001</v>
      </c>
      <c r="H3223" s="113">
        <v>6890495.3399999999</v>
      </c>
      <c r="I3223" s="113">
        <v>6890495.3399999999</v>
      </c>
      <c r="J3223" s="31">
        <v>6827432.4299999997</v>
      </c>
      <c r="K3223" s="32">
        <v>6827432.4299999997</v>
      </c>
      <c r="L3223" s="113">
        <v>5161359.41</v>
      </c>
      <c r="M3223" s="113">
        <v>5161359.41</v>
      </c>
      <c r="N3223" s="31">
        <v>6289430.0800000001</v>
      </c>
      <c r="O3223" s="32">
        <v>6275032.0800000001</v>
      </c>
      <c r="P3223" s="105">
        <v>8280845.6900000004</v>
      </c>
      <c r="Q3223" s="105">
        <v>8295243.6900000004</v>
      </c>
      <c r="R3223" s="31">
        <v>6178544.9500000002</v>
      </c>
      <c r="S3223" s="32">
        <v>6178544.9500000002</v>
      </c>
      <c r="T3223" s="113">
        <v>5720382.9500000002</v>
      </c>
      <c r="U3223" s="113">
        <v>5717182.9500000002</v>
      </c>
      <c r="V3223" s="31">
        <v>5118956.93</v>
      </c>
      <c r="W3223" s="32">
        <v>5121956.93</v>
      </c>
      <c r="X3223" s="113">
        <v>4580736.5999999996</v>
      </c>
      <c r="Y3223" s="113">
        <v>4580927.5999999996</v>
      </c>
      <c r="Z3223" s="31">
        <v>4511033.3499999996</v>
      </c>
      <c r="AA3223" s="32">
        <v>4482084.3499999996</v>
      </c>
      <c r="AB3223" s="113">
        <v>5564290.2400000002</v>
      </c>
      <c r="AC3223" s="113">
        <v>5593248.2400000002</v>
      </c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1704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1704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1704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1704</v>
      </c>
      <c r="B3227" s="111" t="s">
        <v>11</v>
      </c>
      <c r="C3227" s="112" t="s">
        <v>1433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1704</v>
      </c>
      <c r="B3228" s="111" t="s">
        <v>12</v>
      </c>
      <c r="C3228" s="112" t="s">
        <v>1434</v>
      </c>
      <c r="D3228" s="21">
        <f t="shared" si="54"/>
        <v>2019786.82</v>
      </c>
      <c r="E3228" s="24">
        <f t="shared" si="54"/>
        <v>2170708.7999999998</v>
      </c>
      <c r="F3228" s="104">
        <v>0</v>
      </c>
      <c r="G3228" s="104">
        <v>0</v>
      </c>
      <c r="H3228" s="113">
        <v>92495</v>
      </c>
      <c r="I3228" s="113">
        <v>81463</v>
      </c>
      <c r="J3228" s="31">
        <v>0</v>
      </c>
      <c r="K3228" s="32">
        <v>1226853.3</v>
      </c>
      <c r="L3228" s="113">
        <v>538625.78</v>
      </c>
      <c r="M3228" s="113">
        <v>0</v>
      </c>
      <c r="N3228" s="31">
        <v>205276.5</v>
      </c>
      <c r="O3228" s="32">
        <v>408387.5</v>
      </c>
      <c r="P3228" s="113">
        <v>115375.53</v>
      </c>
      <c r="Q3228" s="113">
        <v>53618</v>
      </c>
      <c r="R3228" s="31">
        <v>0</v>
      </c>
      <c r="S3228" s="32">
        <v>0</v>
      </c>
      <c r="T3228" s="113">
        <v>0</v>
      </c>
      <c r="U3228" s="113">
        <v>13568</v>
      </c>
      <c r="V3228" s="31">
        <v>8500</v>
      </c>
      <c r="W3228" s="32">
        <v>256324</v>
      </c>
      <c r="X3228" s="113">
        <v>0</v>
      </c>
      <c r="Y3228" s="113">
        <v>900</v>
      </c>
      <c r="Z3228" s="31">
        <v>533618</v>
      </c>
      <c r="AA3228" s="32">
        <v>129595</v>
      </c>
      <c r="AB3228" s="113">
        <v>525896.01</v>
      </c>
      <c r="AC3228" s="113">
        <v>0</v>
      </c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1704</v>
      </c>
      <c r="B3229" s="111" t="s">
        <v>1435</v>
      </c>
      <c r="C3229" s="112" t="s">
        <v>1436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1704</v>
      </c>
      <c r="B3230" s="111" t="s">
        <v>1437</v>
      </c>
      <c r="C3230" s="112" t="s">
        <v>1438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1704</v>
      </c>
      <c r="B3231" s="111" t="s">
        <v>13</v>
      </c>
      <c r="C3231" s="112" t="s">
        <v>1439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1704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1704</v>
      </c>
      <c r="B3233" s="111" t="s">
        <v>16</v>
      </c>
      <c r="C3233" s="112" t="s">
        <v>1440</v>
      </c>
      <c r="D3233" s="21">
        <f t="shared" si="54"/>
        <v>25518102.739999998</v>
      </c>
      <c r="E3233" s="24">
        <f t="shared" si="54"/>
        <v>22964227.240000002</v>
      </c>
      <c r="F3233" s="104">
        <v>2171850.56</v>
      </c>
      <c r="G3233" s="104">
        <v>2171452.56</v>
      </c>
      <c r="H3233" s="113">
        <v>179450.78</v>
      </c>
      <c r="I3233" s="113">
        <v>161763</v>
      </c>
      <c r="J3233" s="31">
        <v>2602332.2999999998</v>
      </c>
      <c r="K3233" s="32">
        <v>1113289.5</v>
      </c>
      <c r="L3233" s="113">
        <v>3190856.9</v>
      </c>
      <c r="M3233" s="113">
        <v>4646181.4800000004</v>
      </c>
      <c r="N3233" s="31">
        <v>1466272.5</v>
      </c>
      <c r="O3233" s="32">
        <v>1623118</v>
      </c>
      <c r="P3233" s="113">
        <v>1831808.28</v>
      </c>
      <c r="Q3233" s="113">
        <v>1804104.28</v>
      </c>
      <c r="R3233" s="31">
        <v>1226245.8</v>
      </c>
      <c r="S3233" s="32">
        <v>1136820</v>
      </c>
      <c r="T3233" s="113">
        <v>935183</v>
      </c>
      <c r="U3233" s="113">
        <v>1016108.8</v>
      </c>
      <c r="V3233" s="31">
        <v>2982794.8</v>
      </c>
      <c r="W3233" s="32">
        <v>1886227</v>
      </c>
      <c r="X3233" s="113">
        <v>1062444.01</v>
      </c>
      <c r="Y3233" s="113">
        <v>1422938.8</v>
      </c>
      <c r="Z3233" s="31">
        <v>2674525.81</v>
      </c>
      <c r="AA3233" s="32">
        <v>2706972.81</v>
      </c>
      <c r="AB3233" s="113">
        <v>5194338</v>
      </c>
      <c r="AC3233" s="113">
        <v>3275251.01</v>
      </c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1704</v>
      </c>
      <c r="B3234" s="111" t="s">
        <v>17</v>
      </c>
      <c r="C3234" s="112" t="s">
        <v>1441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1704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1704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1704</v>
      </c>
      <c r="B3237" s="111" t="s">
        <v>22</v>
      </c>
      <c r="C3237" s="112" t="s">
        <v>1442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1704</v>
      </c>
      <c r="B3238" s="111" t="s">
        <v>23</v>
      </c>
      <c r="C3238" s="112" t="s">
        <v>1692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1704</v>
      </c>
      <c r="B3239" s="111" t="s">
        <v>24</v>
      </c>
      <c r="C3239" s="112" t="s">
        <v>1443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1704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1704</v>
      </c>
      <c r="B3241" s="111" t="s">
        <v>27</v>
      </c>
      <c r="C3241" s="112" t="s">
        <v>1444</v>
      </c>
      <c r="D3241" s="21">
        <f t="shared" si="54"/>
        <v>673909558.5</v>
      </c>
      <c r="E3241" s="24">
        <f t="shared" si="54"/>
        <v>714954497.95999992</v>
      </c>
      <c r="F3241" s="104">
        <v>24457821.649999999</v>
      </c>
      <c r="G3241" s="104">
        <v>55259511.990000002</v>
      </c>
      <c r="H3241" s="113">
        <v>126016196.22</v>
      </c>
      <c r="I3241" s="113">
        <v>106538055.91</v>
      </c>
      <c r="J3241" s="31">
        <v>50862343.25</v>
      </c>
      <c r="K3241" s="32">
        <v>74052987.659999996</v>
      </c>
      <c r="L3241" s="113">
        <v>74377207.790000007</v>
      </c>
      <c r="M3241" s="113">
        <v>69779979.670000002</v>
      </c>
      <c r="N3241" s="31">
        <v>70658739.680000007</v>
      </c>
      <c r="O3241" s="32">
        <v>59456971.75</v>
      </c>
      <c r="P3241" s="105">
        <v>40706037.810000002</v>
      </c>
      <c r="Q3241" s="105">
        <v>46091524.829999998</v>
      </c>
      <c r="R3241" s="31">
        <v>48824420.119999997</v>
      </c>
      <c r="S3241" s="32">
        <v>52334232.399999999</v>
      </c>
      <c r="T3241" s="113">
        <v>42515147</v>
      </c>
      <c r="U3241" s="113">
        <v>51402391.310000002</v>
      </c>
      <c r="V3241" s="31">
        <v>43056725.909999996</v>
      </c>
      <c r="W3241" s="32">
        <v>46952338.68</v>
      </c>
      <c r="X3241" s="113">
        <v>45110996.109999999</v>
      </c>
      <c r="Y3241" s="113">
        <v>51277222.710000001</v>
      </c>
      <c r="Z3241" s="31">
        <v>65665259.770000003</v>
      </c>
      <c r="AA3241" s="32">
        <v>53086262.299999997</v>
      </c>
      <c r="AB3241" s="113">
        <v>41658663.189999998</v>
      </c>
      <c r="AC3241" s="113">
        <v>48723018.75</v>
      </c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1704</v>
      </c>
      <c r="B3242" s="111" t="s">
        <v>28</v>
      </c>
      <c r="C3242" s="112" t="s">
        <v>1445</v>
      </c>
      <c r="D3242" s="21">
        <f t="shared" si="54"/>
        <v>37254059.710000001</v>
      </c>
      <c r="E3242" s="24">
        <f t="shared" si="54"/>
        <v>36040247.780000009</v>
      </c>
      <c r="F3242" s="104">
        <v>1824386.83</v>
      </c>
      <c r="G3242" s="104">
        <v>1399234.74</v>
      </c>
      <c r="H3242" s="113">
        <v>7435225.0099999998</v>
      </c>
      <c r="I3242" s="113">
        <v>931840.26</v>
      </c>
      <c r="J3242" s="31">
        <v>1687665.88</v>
      </c>
      <c r="K3242" s="32">
        <v>8384363.0300000003</v>
      </c>
      <c r="L3242" s="113">
        <v>6702508.9400000004</v>
      </c>
      <c r="M3242" s="113">
        <v>5588116.7999999998</v>
      </c>
      <c r="N3242" s="31">
        <v>2015470.18</v>
      </c>
      <c r="O3242" s="32">
        <v>824201.02</v>
      </c>
      <c r="P3242" s="113">
        <v>2422360.31</v>
      </c>
      <c r="Q3242" s="113">
        <v>1454702.6</v>
      </c>
      <c r="R3242" s="31">
        <v>1401146.3</v>
      </c>
      <c r="S3242" s="32">
        <v>815217.3</v>
      </c>
      <c r="T3242" s="113">
        <v>1690186.4</v>
      </c>
      <c r="U3242" s="113">
        <v>3574029.2</v>
      </c>
      <c r="V3242" s="31">
        <v>2095452.38</v>
      </c>
      <c r="W3242" s="32">
        <v>648961.73</v>
      </c>
      <c r="X3242" s="113">
        <v>3333362.73</v>
      </c>
      <c r="Y3242" s="113">
        <v>1433191.53</v>
      </c>
      <c r="Z3242" s="31">
        <v>5297593.1500000004</v>
      </c>
      <c r="AA3242" s="32">
        <v>10340543.369999999</v>
      </c>
      <c r="AB3242" s="113">
        <v>1348701.6</v>
      </c>
      <c r="AC3242" s="113">
        <v>645846.19999999995</v>
      </c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1704</v>
      </c>
      <c r="B3243" s="111" t="s">
        <v>29</v>
      </c>
      <c r="C3243" s="112" t="s">
        <v>1446</v>
      </c>
      <c r="D3243" s="21">
        <f t="shared" si="54"/>
        <v>37620151.700000003</v>
      </c>
      <c r="E3243" s="24">
        <f t="shared" si="54"/>
        <v>31242004.07</v>
      </c>
      <c r="F3243" s="104">
        <v>2799285</v>
      </c>
      <c r="G3243" s="104">
        <v>137200</v>
      </c>
      <c r="H3243" s="113">
        <v>121355</v>
      </c>
      <c r="I3243" s="113">
        <v>2762439.25</v>
      </c>
      <c r="J3243" s="31">
        <v>1296576.6000000001</v>
      </c>
      <c r="K3243" s="32">
        <v>26060.75</v>
      </c>
      <c r="L3243" s="113">
        <v>40347.97</v>
      </c>
      <c r="M3243" s="113">
        <v>1272967.3799999999</v>
      </c>
      <c r="N3243" s="31">
        <v>77200</v>
      </c>
      <c r="O3243" s="32">
        <v>15542.28</v>
      </c>
      <c r="P3243" s="113">
        <v>1101125</v>
      </c>
      <c r="Q3243" s="113">
        <v>659430</v>
      </c>
      <c r="R3243" s="31">
        <v>83145</v>
      </c>
      <c r="S3243" s="32">
        <v>148460</v>
      </c>
      <c r="T3243" s="113">
        <v>9285</v>
      </c>
      <c r="U3243" s="113">
        <v>140540</v>
      </c>
      <c r="V3243" s="31">
        <v>8402648.7699999996</v>
      </c>
      <c r="W3243" s="32">
        <v>123205</v>
      </c>
      <c r="X3243" s="113">
        <v>12542854.380000001</v>
      </c>
      <c r="Y3243" s="113">
        <v>12277169.4</v>
      </c>
      <c r="Z3243" s="31">
        <v>2739122.99</v>
      </c>
      <c r="AA3243" s="32">
        <v>5605182.2199999997</v>
      </c>
      <c r="AB3243" s="113">
        <v>8407205.9900000002</v>
      </c>
      <c r="AC3243" s="113">
        <v>8073807.79</v>
      </c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1704</v>
      </c>
      <c r="B3244" s="111" t="s">
        <v>30</v>
      </c>
      <c r="C3244" s="112" t="s">
        <v>1447</v>
      </c>
      <c r="D3244" s="21">
        <f t="shared" si="54"/>
        <v>11860896.489999998</v>
      </c>
      <c r="E3244" s="24">
        <f t="shared" si="54"/>
        <v>14475520.690000001</v>
      </c>
      <c r="F3244" s="104">
        <v>0</v>
      </c>
      <c r="G3244" s="104">
        <v>0</v>
      </c>
      <c r="H3244" s="113">
        <v>0</v>
      </c>
      <c r="I3244" s="113">
        <v>1907938.85</v>
      </c>
      <c r="J3244" s="31">
        <v>11652675.199999999</v>
      </c>
      <c r="K3244" s="32">
        <v>2033683.53</v>
      </c>
      <c r="L3244" s="113">
        <v>199432.48</v>
      </c>
      <c r="M3244" s="113">
        <v>2369741.98</v>
      </c>
      <c r="N3244" s="31">
        <v>0</v>
      </c>
      <c r="O3244" s="32">
        <v>0</v>
      </c>
      <c r="P3244" s="113">
        <v>7283.69</v>
      </c>
      <c r="Q3244" s="113">
        <v>3462881.31</v>
      </c>
      <c r="R3244" s="31">
        <v>0</v>
      </c>
      <c r="S3244" s="32">
        <v>3001659.35</v>
      </c>
      <c r="T3244" s="113">
        <v>0</v>
      </c>
      <c r="U3244" s="113">
        <v>1686934.62</v>
      </c>
      <c r="V3244" s="31">
        <v>0</v>
      </c>
      <c r="W3244" s="32">
        <v>12681.05</v>
      </c>
      <c r="X3244" s="113"/>
      <c r="Y3244" s="113"/>
      <c r="Z3244" s="31"/>
      <c r="AA3244" s="32"/>
      <c r="AB3244" s="113">
        <v>1505.12</v>
      </c>
      <c r="AC3244" s="113">
        <v>0</v>
      </c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1704</v>
      </c>
      <c r="B3245" s="111" t="s">
        <v>31</v>
      </c>
      <c r="C3245" s="112" t="s">
        <v>1659</v>
      </c>
      <c r="D3245" s="21">
        <f t="shared" si="54"/>
        <v>13083393.01</v>
      </c>
      <c r="E3245" s="24">
        <f t="shared" si="54"/>
        <v>17004218.289999999</v>
      </c>
      <c r="F3245" s="104">
        <v>763277</v>
      </c>
      <c r="G3245" s="104">
        <v>1764327.11</v>
      </c>
      <c r="H3245" s="113">
        <v>767663.11</v>
      </c>
      <c r="I3245" s="113">
        <v>475230.21</v>
      </c>
      <c r="J3245" s="31">
        <v>1392834.07</v>
      </c>
      <c r="K3245" s="32">
        <v>619342.49</v>
      </c>
      <c r="L3245" s="113">
        <v>979307.84</v>
      </c>
      <c r="M3245" s="113">
        <v>1111437.3799999999</v>
      </c>
      <c r="N3245" s="31">
        <v>1368356.36</v>
      </c>
      <c r="O3245" s="32">
        <v>496373.21</v>
      </c>
      <c r="P3245" s="113">
        <v>2331917.7799999998</v>
      </c>
      <c r="Q3245" s="113">
        <v>552066.73</v>
      </c>
      <c r="R3245" s="31">
        <v>3247537.95</v>
      </c>
      <c r="S3245" s="32">
        <v>2041261.69</v>
      </c>
      <c r="T3245" s="113">
        <v>879172.83</v>
      </c>
      <c r="U3245" s="113">
        <v>149071.57999999999</v>
      </c>
      <c r="V3245" s="31">
        <v>1353326.07</v>
      </c>
      <c r="W3245" s="32">
        <v>322706.63</v>
      </c>
      <c r="X3245" s="113">
        <v>0</v>
      </c>
      <c r="Y3245" s="113">
        <v>9472401.2599999998</v>
      </c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1704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1704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1704</v>
      </c>
      <c r="B3248" s="111" t="s">
        <v>36</v>
      </c>
      <c r="C3248" s="112" t="s">
        <v>1448</v>
      </c>
      <c r="D3248" s="21">
        <f t="shared" si="54"/>
        <v>39856531.740000002</v>
      </c>
      <c r="E3248" s="24">
        <f t="shared" si="54"/>
        <v>35491882.710000001</v>
      </c>
      <c r="F3248" s="104">
        <v>5444057</v>
      </c>
      <c r="G3248" s="104">
        <v>2288997</v>
      </c>
      <c r="H3248" s="105">
        <v>3049585</v>
      </c>
      <c r="I3248" s="105">
        <v>1300313</v>
      </c>
      <c r="J3248" s="106">
        <v>3190987</v>
      </c>
      <c r="K3248" s="107">
        <v>2731093</v>
      </c>
      <c r="L3248" s="105">
        <v>4104294</v>
      </c>
      <c r="M3248" s="105">
        <v>5709351</v>
      </c>
      <c r="N3248" s="106">
        <v>2439618</v>
      </c>
      <c r="O3248" s="107">
        <v>1671950</v>
      </c>
      <c r="P3248" s="105">
        <v>3952681.71</v>
      </c>
      <c r="Q3248" s="105">
        <v>2114800</v>
      </c>
      <c r="R3248" s="106">
        <v>2773950</v>
      </c>
      <c r="S3248" s="107">
        <v>1945089</v>
      </c>
      <c r="T3248" s="105">
        <v>2753652</v>
      </c>
      <c r="U3248" s="105">
        <v>2625023.71</v>
      </c>
      <c r="V3248" s="106">
        <v>3155852</v>
      </c>
      <c r="W3248" s="107">
        <v>3006789</v>
      </c>
      <c r="X3248" s="105">
        <v>3314528.03</v>
      </c>
      <c r="Y3248" s="105">
        <v>3655016</v>
      </c>
      <c r="Z3248" s="106">
        <v>2924872</v>
      </c>
      <c r="AA3248" s="107">
        <v>4684838</v>
      </c>
      <c r="AB3248" s="105">
        <v>2752455</v>
      </c>
      <c r="AC3248" s="105">
        <v>3758623</v>
      </c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1704</v>
      </c>
      <c r="B3249" s="111" t="s">
        <v>37</v>
      </c>
      <c r="C3249" s="112" t="s">
        <v>1449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1704</v>
      </c>
      <c r="B3250" s="111" t="s">
        <v>38</v>
      </c>
      <c r="C3250" s="112" t="s">
        <v>1450</v>
      </c>
      <c r="D3250" s="21">
        <f t="shared" si="54"/>
        <v>1103595</v>
      </c>
      <c r="E3250" s="24">
        <f t="shared" si="54"/>
        <v>1113095</v>
      </c>
      <c r="F3250" s="104">
        <v>0</v>
      </c>
      <c r="G3250" s="104">
        <v>148000</v>
      </c>
      <c r="H3250" s="113"/>
      <c r="I3250" s="113"/>
      <c r="J3250" s="31">
        <v>31800</v>
      </c>
      <c r="K3250" s="32">
        <v>0</v>
      </c>
      <c r="L3250" s="113">
        <v>254750</v>
      </c>
      <c r="M3250" s="113">
        <v>31800</v>
      </c>
      <c r="N3250" s="31">
        <v>191080</v>
      </c>
      <c r="O3250" s="32">
        <v>0</v>
      </c>
      <c r="P3250" s="105">
        <v>213600</v>
      </c>
      <c r="Q3250" s="105">
        <v>0</v>
      </c>
      <c r="R3250" s="31">
        <v>99010</v>
      </c>
      <c r="S3250" s="32">
        <v>35850</v>
      </c>
      <c r="T3250" s="113">
        <v>103140</v>
      </c>
      <c r="U3250" s="113">
        <v>204330</v>
      </c>
      <c r="V3250" s="31">
        <v>104140</v>
      </c>
      <c r="W3250" s="32">
        <v>136060</v>
      </c>
      <c r="X3250" s="113">
        <v>49075</v>
      </c>
      <c r="Y3250" s="113">
        <v>273000</v>
      </c>
      <c r="Z3250" s="31">
        <v>57000</v>
      </c>
      <c r="AA3250" s="32">
        <v>48890</v>
      </c>
      <c r="AB3250" s="113">
        <v>0</v>
      </c>
      <c r="AC3250" s="113">
        <v>235165</v>
      </c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1704</v>
      </c>
      <c r="B3251" s="111" t="s">
        <v>39</v>
      </c>
      <c r="C3251" s="112" t="s">
        <v>1451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1704</v>
      </c>
      <c r="B3252" s="111" t="s">
        <v>40</v>
      </c>
      <c r="C3252" s="112" t="s">
        <v>1452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1704</v>
      </c>
      <c r="B3253" s="111" t="s">
        <v>1453</v>
      </c>
      <c r="C3253" s="112" t="s">
        <v>56</v>
      </c>
      <c r="D3253" s="21">
        <f t="shared" si="54"/>
        <v>118545</v>
      </c>
      <c r="E3253" s="24">
        <f t="shared" si="54"/>
        <v>586080</v>
      </c>
      <c r="F3253" s="104">
        <v>0</v>
      </c>
      <c r="G3253" s="104">
        <v>0</v>
      </c>
      <c r="H3253" s="105">
        <v>0</v>
      </c>
      <c r="I3253" s="105">
        <v>0</v>
      </c>
      <c r="J3253" s="106">
        <v>0</v>
      </c>
      <c r="K3253" s="107">
        <v>586080</v>
      </c>
      <c r="L3253" s="105">
        <v>27720</v>
      </c>
      <c r="M3253" s="105">
        <v>0</v>
      </c>
      <c r="N3253" s="106">
        <v>0</v>
      </c>
      <c r="O3253" s="107">
        <v>0</v>
      </c>
      <c r="P3253" s="105">
        <v>0</v>
      </c>
      <c r="Q3253" s="105">
        <v>0</v>
      </c>
      <c r="R3253" s="106">
        <v>0</v>
      </c>
      <c r="S3253" s="107">
        <v>0</v>
      </c>
      <c r="T3253" s="105">
        <v>0</v>
      </c>
      <c r="U3253" s="105">
        <v>0</v>
      </c>
      <c r="V3253" s="106">
        <v>0</v>
      </c>
      <c r="W3253" s="107">
        <v>0</v>
      </c>
      <c r="X3253" s="105">
        <v>0</v>
      </c>
      <c r="Y3253" s="105">
        <v>0</v>
      </c>
      <c r="Z3253" s="106">
        <v>0</v>
      </c>
      <c r="AA3253" s="107">
        <v>0</v>
      </c>
      <c r="AB3253" s="105">
        <v>90825</v>
      </c>
      <c r="AC3253" s="105">
        <v>0</v>
      </c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1704</v>
      </c>
      <c r="B3254" s="111" t="s">
        <v>1454</v>
      </c>
      <c r="C3254" s="112" t="s">
        <v>58</v>
      </c>
      <c r="D3254" s="21">
        <f t="shared" si="54"/>
        <v>761692</v>
      </c>
      <c r="E3254" s="24">
        <f t="shared" si="54"/>
        <v>954034</v>
      </c>
      <c r="F3254" s="104">
        <v>11230</v>
      </c>
      <c r="G3254" s="104">
        <v>101940</v>
      </c>
      <c r="H3254" s="113">
        <v>71165</v>
      </c>
      <c r="I3254" s="113">
        <v>13620</v>
      </c>
      <c r="J3254" s="31">
        <v>41310</v>
      </c>
      <c r="K3254" s="32">
        <v>65300</v>
      </c>
      <c r="L3254" s="113">
        <v>130760</v>
      </c>
      <c r="M3254" s="113">
        <v>56230</v>
      </c>
      <c r="N3254" s="31">
        <v>85665</v>
      </c>
      <c r="O3254" s="32">
        <v>52750</v>
      </c>
      <c r="P3254" s="105">
        <v>41580</v>
      </c>
      <c r="Q3254" s="105">
        <v>36080</v>
      </c>
      <c r="R3254" s="31">
        <v>48220</v>
      </c>
      <c r="S3254" s="32">
        <v>1365</v>
      </c>
      <c r="T3254" s="113">
        <v>28860</v>
      </c>
      <c r="U3254" s="113">
        <v>148080</v>
      </c>
      <c r="V3254" s="31">
        <v>144910</v>
      </c>
      <c r="W3254" s="32">
        <v>383389</v>
      </c>
      <c r="X3254" s="113">
        <v>146522</v>
      </c>
      <c r="Y3254" s="113">
        <v>11930</v>
      </c>
      <c r="Z3254" s="31">
        <v>1850</v>
      </c>
      <c r="AA3254" s="32">
        <v>74480</v>
      </c>
      <c r="AB3254" s="113">
        <v>9620</v>
      </c>
      <c r="AC3254" s="113">
        <v>8870</v>
      </c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1704</v>
      </c>
      <c r="B3255" s="111" t="s">
        <v>1455</v>
      </c>
      <c r="C3255" s="112" t="s">
        <v>59</v>
      </c>
      <c r="D3255" s="21">
        <f t="shared" si="54"/>
        <v>0</v>
      </c>
      <c r="E3255" s="24">
        <f t="shared" si="54"/>
        <v>10807900.300000001</v>
      </c>
      <c r="F3255" s="104">
        <v>0</v>
      </c>
      <c r="G3255" s="104">
        <v>0</v>
      </c>
      <c r="H3255" s="113">
        <v>0</v>
      </c>
      <c r="I3255" s="113">
        <v>0</v>
      </c>
      <c r="J3255" s="31">
        <v>0</v>
      </c>
      <c r="K3255" s="32">
        <v>6000000</v>
      </c>
      <c r="L3255" s="113">
        <v>0</v>
      </c>
      <c r="M3255" s="113">
        <v>0</v>
      </c>
      <c r="N3255" s="31">
        <v>0</v>
      </c>
      <c r="O3255" s="32">
        <v>0</v>
      </c>
      <c r="P3255" s="113">
        <v>0</v>
      </c>
      <c r="Q3255" s="113">
        <v>0</v>
      </c>
      <c r="R3255" s="31">
        <v>0</v>
      </c>
      <c r="S3255" s="32">
        <v>0</v>
      </c>
      <c r="T3255" s="113">
        <v>0</v>
      </c>
      <c r="U3255" s="113">
        <v>0</v>
      </c>
      <c r="V3255" s="31">
        <v>0</v>
      </c>
      <c r="W3255" s="32">
        <v>4807900.3</v>
      </c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1704</v>
      </c>
      <c r="B3256" s="111" t="s">
        <v>1456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1704</v>
      </c>
      <c r="B3257" s="111" t="s">
        <v>1457</v>
      </c>
      <c r="C3257" s="112" t="s">
        <v>1458</v>
      </c>
      <c r="D3257" s="21">
        <f t="shared" si="54"/>
        <v>166900</v>
      </c>
      <c r="E3257" s="24">
        <f t="shared" si="54"/>
        <v>214950</v>
      </c>
      <c r="F3257" s="104">
        <v>17650</v>
      </c>
      <c r="G3257" s="104">
        <v>28500</v>
      </c>
      <c r="H3257" s="105">
        <v>17950</v>
      </c>
      <c r="I3257" s="105">
        <v>21650</v>
      </c>
      <c r="J3257" s="106">
        <v>13750</v>
      </c>
      <c r="K3257" s="107">
        <v>22950</v>
      </c>
      <c r="L3257" s="105">
        <v>13200</v>
      </c>
      <c r="M3257" s="105">
        <v>13750</v>
      </c>
      <c r="N3257" s="106">
        <v>200</v>
      </c>
      <c r="O3257" s="107">
        <v>14700</v>
      </c>
      <c r="P3257" s="113">
        <v>7000</v>
      </c>
      <c r="Q3257" s="113">
        <v>0</v>
      </c>
      <c r="R3257" s="106">
        <v>0</v>
      </c>
      <c r="S3257" s="107">
        <v>0</v>
      </c>
      <c r="T3257" s="105">
        <v>59400</v>
      </c>
      <c r="U3257" s="105">
        <v>48500</v>
      </c>
      <c r="V3257" s="106">
        <v>0</v>
      </c>
      <c r="W3257" s="107">
        <v>0</v>
      </c>
      <c r="X3257" s="105">
        <v>34750</v>
      </c>
      <c r="Y3257" s="105">
        <v>12850</v>
      </c>
      <c r="Z3257" s="106">
        <v>3000</v>
      </c>
      <c r="AA3257" s="107">
        <v>15850</v>
      </c>
      <c r="AB3257" s="105">
        <v>0</v>
      </c>
      <c r="AC3257" s="105">
        <v>36200</v>
      </c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1704</v>
      </c>
      <c r="B3258" s="111" t="s">
        <v>1459</v>
      </c>
      <c r="C3258" s="112" t="s">
        <v>67</v>
      </c>
      <c r="D3258" s="21">
        <f t="shared" si="54"/>
        <v>76803464.789999992</v>
      </c>
      <c r="E3258" s="24">
        <f t="shared" si="54"/>
        <v>76803464.789999992</v>
      </c>
      <c r="F3258" s="104">
        <v>6857261.5700000003</v>
      </c>
      <c r="G3258" s="104">
        <v>6857261.5700000003</v>
      </c>
      <c r="H3258" s="105">
        <v>6874015.9900000002</v>
      </c>
      <c r="I3258" s="105">
        <v>6874015.9900000002</v>
      </c>
      <c r="J3258" s="106">
        <v>6697514.3899999997</v>
      </c>
      <c r="K3258" s="107">
        <v>6697514.3899999997</v>
      </c>
      <c r="L3258" s="105">
        <v>6591489.5199999996</v>
      </c>
      <c r="M3258" s="105">
        <v>6591489.5199999996</v>
      </c>
      <c r="N3258" s="106">
        <v>6000930.8099999996</v>
      </c>
      <c r="O3258" s="107">
        <v>6000930.8099999996</v>
      </c>
      <c r="P3258" s="105">
        <v>7279216.5099999998</v>
      </c>
      <c r="Q3258" s="105">
        <v>7279216.5099999998</v>
      </c>
      <c r="R3258" s="106">
        <v>5509213.25</v>
      </c>
      <c r="S3258" s="107">
        <v>5509213.25</v>
      </c>
      <c r="T3258" s="105">
        <v>5638063</v>
      </c>
      <c r="U3258" s="105">
        <v>5638063</v>
      </c>
      <c r="V3258" s="106">
        <v>5873191</v>
      </c>
      <c r="W3258" s="107">
        <v>5873191</v>
      </c>
      <c r="X3258" s="105">
        <v>5991507.75</v>
      </c>
      <c r="Y3258" s="105">
        <v>5991507.75</v>
      </c>
      <c r="Z3258" s="106">
        <v>6801433.5</v>
      </c>
      <c r="AA3258" s="107">
        <v>6801433.5</v>
      </c>
      <c r="AB3258" s="105">
        <v>6689627.5</v>
      </c>
      <c r="AC3258" s="105">
        <v>6689627.5</v>
      </c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1704</v>
      </c>
      <c r="B3259" s="111" t="s">
        <v>1460</v>
      </c>
      <c r="C3259" s="112" t="s">
        <v>1461</v>
      </c>
      <c r="D3259" s="21">
        <f t="shared" si="54"/>
        <v>299153223.68000001</v>
      </c>
      <c r="E3259" s="24">
        <f t="shared" si="54"/>
        <v>289500912.38999999</v>
      </c>
      <c r="F3259" s="104">
        <v>24774702.32</v>
      </c>
      <c r="G3259" s="104">
        <v>23195</v>
      </c>
      <c r="H3259" s="105">
        <v>22779276.010000002</v>
      </c>
      <c r="I3259" s="105">
        <v>26964263.280000001</v>
      </c>
      <c r="J3259" s="106">
        <v>22925584.25</v>
      </c>
      <c r="K3259" s="107">
        <v>19769887.760000002</v>
      </c>
      <c r="L3259" s="105">
        <v>22718790</v>
      </c>
      <c r="M3259" s="105">
        <v>26085503.41</v>
      </c>
      <c r="N3259" s="106">
        <v>20224822.760000002</v>
      </c>
      <c r="O3259" s="107">
        <v>25005002.600000001</v>
      </c>
      <c r="P3259" s="105">
        <v>22755770.510000002</v>
      </c>
      <c r="Q3259" s="105">
        <v>19688438.760000002</v>
      </c>
      <c r="R3259" s="106">
        <v>22332025.59</v>
      </c>
      <c r="S3259" s="107">
        <v>24831195.510000002</v>
      </c>
      <c r="T3259" s="105">
        <v>22814007.760000002</v>
      </c>
      <c r="U3259" s="105">
        <v>19057765.510000002</v>
      </c>
      <c r="V3259" s="106">
        <v>25324113.969999999</v>
      </c>
      <c r="W3259" s="107">
        <v>21452319.719999999</v>
      </c>
      <c r="X3259" s="105">
        <v>24270013.809999999</v>
      </c>
      <c r="Y3259" s="105">
        <v>26207068.309999999</v>
      </c>
      <c r="Z3259" s="106">
        <v>38135100.5</v>
      </c>
      <c r="AA3259" s="107">
        <v>17594544.440000001</v>
      </c>
      <c r="AB3259" s="105">
        <v>30099016.199999999</v>
      </c>
      <c r="AC3259" s="105">
        <v>62821728.090000004</v>
      </c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1704</v>
      </c>
      <c r="B3260" s="111" t="s">
        <v>1462</v>
      </c>
      <c r="C3260" s="112" t="s">
        <v>1463</v>
      </c>
      <c r="D3260" s="21">
        <f t="shared" si="54"/>
        <v>13117922.25</v>
      </c>
      <c r="E3260" s="24">
        <f t="shared" si="54"/>
        <v>12732818.460000001</v>
      </c>
      <c r="F3260" s="104">
        <v>1075235</v>
      </c>
      <c r="G3260" s="104">
        <v>642103.5</v>
      </c>
      <c r="H3260" s="113">
        <v>1072274</v>
      </c>
      <c r="I3260" s="113">
        <v>384300.5</v>
      </c>
      <c r="J3260" s="31">
        <v>1176988.25</v>
      </c>
      <c r="K3260" s="32">
        <v>68454</v>
      </c>
      <c r="L3260" s="113">
        <v>1045350.25</v>
      </c>
      <c r="M3260" s="113">
        <v>380638</v>
      </c>
      <c r="N3260" s="31">
        <v>1065724.75</v>
      </c>
      <c r="O3260" s="32">
        <v>52141.5</v>
      </c>
      <c r="P3260" s="105">
        <v>1186953</v>
      </c>
      <c r="Q3260" s="105">
        <v>15921</v>
      </c>
      <c r="R3260" s="31">
        <v>1113170.5</v>
      </c>
      <c r="S3260" s="32">
        <v>51411.5</v>
      </c>
      <c r="T3260" s="113">
        <v>974481</v>
      </c>
      <c r="U3260" s="113">
        <v>40105.5</v>
      </c>
      <c r="V3260" s="31">
        <v>1120690</v>
      </c>
      <c r="W3260" s="32">
        <v>4368071.96</v>
      </c>
      <c r="X3260" s="113">
        <v>981137</v>
      </c>
      <c r="Y3260" s="113">
        <v>843247.25</v>
      </c>
      <c r="Z3260" s="31">
        <v>1131239.5</v>
      </c>
      <c r="AA3260" s="32">
        <v>5789644.75</v>
      </c>
      <c r="AB3260" s="113">
        <v>1174679</v>
      </c>
      <c r="AC3260" s="113">
        <v>96779</v>
      </c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1704</v>
      </c>
      <c r="B3261" s="111" t="s">
        <v>1464</v>
      </c>
      <c r="C3261" s="112" t="s">
        <v>1465</v>
      </c>
      <c r="D3261" s="21">
        <f t="shared" si="54"/>
        <v>4940880.5</v>
      </c>
      <c r="E3261" s="24">
        <f t="shared" si="54"/>
        <v>5363084.5</v>
      </c>
      <c r="F3261" s="104">
        <v>335046</v>
      </c>
      <c r="G3261" s="104">
        <v>335046</v>
      </c>
      <c r="H3261" s="113">
        <v>229245.5</v>
      </c>
      <c r="I3261" s="113">
        <v>229245.5</v>
      </c>
      <c r="J3261" s="31">
        <v>263088.5</v>
      </c>
      <c r="K3261" s="32">
        <v>0</v>
      </c>
      <c r="L3261" s="113">
        <v>239805</v>
      </c>
      <c r="M3261" s="113">
        <v>263088.5</v>
      </c>
      <c r="N3261" s="31">
        <v>278495.5</v>
      </c>
      <c r="O3261" s="32">
        <v>267023.5</v>
      </c>
      <c r="P3261" s="113">
        <v>559456.5</v>
      </c>
      <c r="Q3261" s="113">
        <v>278495.5</v>
      </c>
      <c r="R3261" s="31">
        <v>434025.5</v>
      </c>
      <c r="S3261" s="32">
        <v>993482</v>
      </c>
      <c r="T3261" s="113">
        <v>506287</v>
      </c>
      <c r="U3261" s="113">
        <v>0</v>
      </c>
      <c r="V3261" s="31">
        <v>481286.5</v>
      </c>
      <c r="W3261" s="32">
        <v>901272.5</v>
      </c>
      <c r="X3261" s="113">
        <v>437630</v>
      </c>
      <c r="Y3261" s="113">
        <v>918916.5</v>
      </c>
      <c r="Z3261" s="31">
        <v>655979</v>
      </c>
      <c r="AA3261" s="32">
        <v>0</v>
      </c>
      <c r="AB3261" s="113">
        <v>520535.5</v>
      </c>
      <c r="AC3261" s="113">
        <v>1176514.5</v>
      </c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1704</v>
      </c>
      <c r="B3262" s="111" t="s">
        <v>1466</v>
      </c>
      <c r="C3262" s="112" t="s">
        <v>68</v>
      </c>
      <c r="D3262" s="21">
        <f t="shared" si="54"/>
        <v>13919525.02</v>
      </c>
      <c r="E3262" s="24">
        <f t="shared" si="54"/>
        <v>13919525.02</v>
      </c>
      <c r="F3262" s="104">
        <v>1641851.01</v>
      </c>
      <c r="G3262" s="104">
        <v>1641851.01</v>
      </c>
      <c r="H3262" s="105">
        <v>1322820</v>
      </c>
      <c r="I3262" s="105">
        <v>1322820</v>
      </c>
      <c r="J3262" s="106">
        <v>1096223.51</v>
      </c>
      <c r="K3262" s="107">
        <v>1096223.51</v>
      </c>
      <c r="L3262" s="105">
        <v>1064229</v>
      </c>
      <c r="M3262" s="105">
        <v>1064229</v>
      </c>
      <c r="N3262" s="106">
        <v>395915</v>
      </c>
      <c r="O3262" s="107">
        <v>395915</v>
      </c>
      <c r="P3262" s="113">
        <v>856261.5</v>
      </c>
      <c r="Q3262" s="113">
        <v>856261.5</v>
      </c>
      <c r="R3262" s="106">
        <v>488116</v>
      </c>
      <c r="S3262" s="107">
        <v>488116</v>
      </c>
      <c r="T3262" s="105">
        <v>345593</v>
      </c>
      <c r="U3262" s="105">
        <v>345593</v>
      </c>
      <c r="V3262" s="106">
        <v>997731</v>
      </c>
      <c r="W3262" s="107">
        <v>997731</v>
      </c>
      <c r="X3262" s="105">
        <v>801559.5</v>
      </c>
      <c r="Y3262" s="105">
        <v>801559.5</v>
      </c>
      <c r="Z3262" s="106">
        <v>2162972.5</v>
      </c>
      <c r="AA3262" s="107">
        <v>2162972.5</v>
      </c>
      <c r="AB3262" s="105">
        <v>2746253</v>
      </c>
      <c r="AC3262" s="105">
        <v>2746253</v>
      </c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1704</v>
      </c>
      <c r="B3263" s="111" t="s">
        <v>1467</v>
      </c>
      <c r="C3263" s="112" t="s">
        <v>1468</v>
      </c>
      <c r="D3263" s="21">
        <f t="shared" si="54"/>
        <v>13696991.57</v>
      </c>
      <c r="E3263" s="24">
        <f t="shared" si="54"/>
        <v>12334223.170000002</v>
      </c>
      <c r="F3263" s="104">
        <v>739885.5</v>
      </c>
      <c r="G3263" s="104">
        <v>0</v>
      </c>
      <c r="H3263" s="105">
        <v>1143735.95</v>
      </c>
      <c r="I3263" s="105">
        <v>464180.45</v>
      </c>
      <c r="J3263" s="106">
        <v>1134393.25</v>
      </c>
      <c r="K3263" s="107">
        <v>1702933.25</v>
      </c>
      <c r="L3263" s="105">
        <v>1012908.5</v>
      </c>
      <c r="M3263" s="105">
        <v>313035.5</v>
      </c>
      <c r="N3263" s="106">
        <v>921648.5</v>
      </c>
      <c r="O3263" s="107">
        <v>1349352</v>
      </c>
      <c r="P3263" s="105">
        <v>1004606</v>
      </c>
      <c r="Q3263" s="105">
        <v>1211403</v>
      </c>
      <c r="R3263" s="106">
        <v>1065785</v>
      </c>
      <c r="S3263" s="107">
        <v>1568392.1</v>
      </c>
      <c r="T3263" s="105">
        <v>1241035.3700000001</v>
      </c>
      <c r="U3263" s="105">
        <v>1243746.3700000001</v>
      </c>
      <c r="V3263" s="106">
        <v>1371182</v>
      </c>
      <c r="W3263" s="107">
        <v>1372293</v>
      </c>
      <c r="X3263" s="105">
        <v>1691995.5</v>
      </c>
      <c r="Y3263" s="105">
        <v>1671320.5</v>
      </c>
      <c r="Z3263" s="106">
        <v>1133584.5</v>
      </c>
      <c r="AA3263" s="107">
        <v>1136773.5</v>
      </c>
      <c r="AB3263" s="105">
        <v>1236231.5</v>
      </c>
      <c r="AC3263" s="105">
        <v>300793.5</v>
      </c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1704</v>
      </c>
      <c r="B3264" s="111" t="s">
        <v>1469</v>
      </c>
      <c r="C3264" s="112" t="s">
        <v>1470</v>
      </c>
      <c r="D3264" s="21">
        <f t="shared" si="54"/>
        <v>19776144.209999997</v>
      </c>
      <c r="E3264" s="24">
        <f t="shared" si="54"/>
        <v>19794331.32</v>
      </c>
      <c r="F3264" s="104">
        <v>17801</v>
      </c>
      <c r="G3264" s="104">
        <v>0</v>
      </c>
      <c r="H3264" s="105">
        <v>1922137.18</v>
      </c>
      <c r="I3264" s="105">
        <v>1856239.18</v>
      </c>
      <c r="J3264" s="106">
        <v>1476569.6</v>
      </c>
      <c r="K3264" s="107">
        <v>1499231.6</v>
      </c>
      <c r="L3264" s="105">
        <v>1637448.64</v>
      </c>
      <c r="M3264" s="105">
        <v>1797451.75</v>
      </c>
      <c r="N3264" s="106">
        <v>1675321.59</v>
      </c>
      <c r="O3264" s="107">
        <v>1673579.59</v>
      </c>
      <c r="P3264" s="105">
        <v>1123830</v>
      </c>
      <c r="Q3264" s="105">
        <v>1118259</v>
      </c>
      <c r="R3264" s="106">
        <v>1998551.78</v>
      </c>
      <c r="S3264" s="107">
        <v>2007554.78</v>
      </c>
      <c r="T3264" s="105">
        <v>1406393</v>
      </c>
      <c r="U3264" s="105">
        <v>1419924</v>
      </c>
      <c r="V3264" s="106">
        <v>2392659.69</v>
      </c>
      <c r="W3264" s="107">
        <v>2400659.69</v>
      </c>
      <c r="X3264" s="105">
        <v>2833787.71</v>
      </c>
      <c r="Y3264" s="105">
        <v>2833787.71</v>
      </c>
      <c r="Z3264" s="106">
        <v>1645332.2</v>
      </c>
      <c r="AA3264" s="107">
        <v>1594582.2</v>
      </c>
      <c r="AB3264" s="105">
        <v>1646311.82</v>
      </c>
      <c r="AC3264" s="105">
        <v>1593061.82</v>
      </c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1704</v>
      </c>
      <c r="B3265" s="111" t="s">
        <v>1471</v>
      </c>
      <c r="C3265" s="112" t="s">
        <v>1472</v>
      </c>
      <c r="D3265" s="21">
        <f t="shared" si="54"/>
        <v>4946945</v>
      </c>
      <c r="E3265" s="24">
        <f t="shared" si="54"/>
        <v>4410139</v>
      </c>
      <c r="F3265" s="104">
        <v>335046</v>
      </c>
      <c r="G3265" s="104">
        <v>0</v>
      </c>
      <c r="H3265" s="113">
        <v>229245.5</v>
      </c>
      <c r="I3265" s="113">
        <v>430835</v>
      </c>
      <c r="J3265" s="31">
        <v>0</v>
      </c>
      <c r="K3265" s="32">
        <v>319082.5</v>
      </c>
      <c r="L3265" s="113">
        <v>263088.5</v>
      </c>
      <c r="M3265" s="113">
        <v>282485.5</v>
      </c>
      <c r="N3265" s="31">
        <v>239805</v>
      </c>
      <c r="O3265" s="32">
        <v>196149</v>
      </c>
      <c r="P3265" s="105">
        <v>278495.5</v>
      </c>
      <c r="Q3265" s="105">
        <v>117571.5</v>
      </c>
      <c r="R3265" s="31">
        <v>993482</v>
      </c>
      <c r="S3265" s="32">
        <v>257367.5</v>
      </c>
      <c r="T3265" s="113">
        <v>882</v>
      </c>
      <c r="U3265" s="113">
        <v>434034</v>
      </c>
      <c r="V3265" s="31">
        <v>509187</v>
      </c>
      <c r="W3265" s="32">
        <v>519038</v>
      </c>
      <c r="X3265" s="113">
        <v>918916.5</v>
      </c>
      <c r="Y3265" s="113">
        <v>538336.5</v>
      </c>
      <c r="Z3265" s="31">
        <v>0</v>
      </c>
      <c r="AA3265" s="32">
        <v>370378</v>
      </c>
      <c r="AB3265" s="113">
        <v>1178797</v>
      </c>
      <c r="AC3265" s="113">
        <v>944861.5</v>
      </c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1704</v>
      </c>
      <c r="B3266" s="111" t="s">
        <v>1473</v>
      </c>
      <c r="C3266" s="112" t="s">
        <v>1474</v>
      </c>
      <c r="D3266" s="21">
        <f t="shared" si="54"/>
        <v>105066</v>
      </c>
      <c r="E3266" s="24">
        <f t="shared" si="54"/>
        <v>30484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>
        <v>100</v>
      </c>
      <c r="S3266" s="107">
        <v>100</v>
      </c>
      <c r="T3266" s="105">
        <v>4361</v>
      </c>
      <c r="U3266" s="105">
        <v>4361</v>
      </c>
      <c r="V3266" s="106">
        <v>1600</v>
      </c>
      <c r="W3266" s="107">
        <v>600</v>
      </c>
      <c r="X3266" s="105">
        <v>300</v>
      </c>
      <c r="Y3266" s="105">
        <v>300</v>
      </c>
      <c r="Z3266" s="106">
        <v>8136</v>
      </c>
      <c r="AA3266" s="107">
        <v>8136</v>
      </c>
      <c r="AB3266" s="105">
        <v>90569</v>
      </c>
      <c r="AC3266" s="105">
        <v>16987</v>
      </c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1704</v>
      </c>
      <c r="B3267" s="111" t="s">
        <v>1475</v>
      </c>
      <c r="C3267" s="112" t="s">
        <v>1476</v>
      </c>
      <c r="D3267" s="21">
        <f t="shared" si="54"/>
        <v>28082183.550000001</v>
      </c>
      <c r="E3267" s="24">
        <f t="shared" si="54"/>
        <v>15578961.08</v>
      </c>
      <c r="F3267" s="104"/>
      <c r="G3267" s="104"/>
      <c r="H3267" s="113"/>
      <c r="I3267" s="113"/>
      <c r="J3267" s="31"/>
      <c r="K3267" s="32"/>
      <c r="L3267" s="113"/>
      <c r="M3267" s="113"/>
      <c r="N3267" s="31">
        <v>3800</v>
      </c>
      <c r="O3267" s="32">
        <v>3800</v>
      </c>
      <c r="P3267" s="105">
        <v>34674.28</v>
      </c>
      <c r="Q3267" s="105">
        <v>34674.28</v>
      </c>
      <c r="R3267" s="31">
        <v>27298.69</v>
      </c>
      <c r="S3267" s="32">
        <v>27298.69</v>
      </c>
      <c r="T3267" s="113">
        <v>53268.58</v>
      </c>
      <c r="U3267" s="113">
        <v>53268.58</v>
      </c>
      <c r="V3267" s="31">
        <v>404407.35</v>
      </c>
      <c r="W3267" s="32">
        <v>404407.35</v>
      </c>
      <c r="X3267" s="113">
        <v>627016.52</v>
      </c>
      <c r="Y3267" s="113">
        <v>626387.52</v>
      </c>
      <c r="Z3267" s="31">
        <v>2421270.9900000002</v>
      </c>
      <c r="AA3267" s="32">
        <v>2421270.9900000002</v>
      </c>
      <c r="AB3267" s="113">
        <v>24510447.140000001</v>
      </c>
      <c r="AC3267" s="113">
        <v>12007853.67</v>
      </c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1704</v>
      </c>
      <c r="B3268" s="111" t="s">
        <v>1477</v>
      </c>
      <c r="C3268" s="112" t="s">
        <v>1478</v>
      </c>
      <c r="D3268" s="21">
        <f t="shared" ref="D3268:E3331" si="55">F3268+H3268+J3268+L3268+N3268+P3268+R3268+T3268+V3268+X3268+Z3268+AB3268</f>
        <v>7759173.79</v>
      </c>
      <c r="E3268" s="24">
        <f t="shared" si="55"/>
        <v>8180179.8999999994</v>
      </c>
      <c r="F3268" s="104">
        <v>579804.79</v>
      </c>
      <c r="G3268" s="104">
        <v>242299.78</v>
      </c>
      <c r="H3268" s="113">
        <v>590161.27</v>
      </c>
      <c r="I3268" s="113">
        <v>252506.26</v>
      </c>
      <c r="J3268" s="31">
        <v>669681.01</v>
      </c>
      <c r="K3268" s="32">
        <v>1244640.96</v>
      </c>
      <c r="L3268" s="113">
        <v>595137.01</v>
      </c>
      <c r="M3268" s="113">
        <v>157535.78</v>
      </c>
      <c r="N3268" s="31">
        <v>567571.03</v>
      </c>
      <c r="O3268" s="32">
        <v>38569.800000000003</v>
      </c>
      <c r="P3268" s="113">
        <v>580074.98</v>
      </c>
      <c r="Q3268" s="113">
        <v>51983.75</v>
      </c>
      <c r="R3268" s="31">
        <v>530050.75</v>
      </c>
      <c r="S3268" s="32">
        <v>1049.52</v>
      </c>
      <c r="T3268" s="113">
        <v>534033.25</v>
      </c>
      <c r="U3268" s="113">
        <v>6852.02</v>
      </c>
      <c r="V3268" s="31">
        <v>743687.5</v>
      </c>
      <c r="W3268" s="32">
        <v>295262.27</v>
      </c>
      <c r="X3268" s="113">
        <v>856751.75</v>
      </c>
      <c r="Y3268" s="113">
        <v>327750.52</v>
      </c>
      <c r="Z3268" s="31">
        <v>909254.95</v>
      </c>
      <c r="AA3268" s="32">
        <v>3983147.28</v>
      </c>
      <c r="AB3268" s="113">
        <v>602965.5</v>
      </c>
      <c r="AC3268" s="113">
        <v>1578581.96</v>
      </c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1704</v>
      </c>
      <c r="B3269" s="111" t="s">
        <v>1479</v>
      </c>
      <c r="C3269" s="112" t="s">
        <v>1480</v>
      </c>
      <c r="D3269" s="21">
        <f t="shared" si="55"/>
        <v>11106766.75</v>
      </c>
      <c r="E3269" s="24">
        <f t="shared" si="55"/>
        <v>12512621.899999999</v>
      </c>
      <c r="F3269" s="104">
        <v>855193.25</v>
      </c>
      <c r="G3269" s="104">
        <v>689115.97</v>
      </c>
      <c r="H3269" s="113">
        <v>1456586.75</v>
      </c>
      <c r="I3269" s="113">
        <v>1190429.47</v>
      </c>
      <c r="J3269" s="31">
        <v>823060.25</v>
      </c>
      <c r="K3269" s="32">
        <v>2250012.63</v>
      </c>
      <c r="L3269" s="113">
        <v>1219549.75</v>
      </c>
      <c r="M3269" s="113">
        <v>923830.56</v>
      </c>
      <c r="N3269" s="31">
        <v>777278.75</v>
      </c>
      <c r="O3269" s="32">
        <v>526354.56000000006</v>
      </c>
      <c r="P3269" s="113">
        <v>804014.75</v>
      </c>
      <c r="Q3269" s="113">
        <v>458715.56</v>
      </c>
      <c r="R3269" s="31">
        <v>586772.5</v>
      </c>
      <c r="S3269" s="32">
        <v>238953.31</v>
      </c>
      <c r="T3269" s="113">
        <v>1237667.75</v>
      </c>
      <c r="U3269" s="113">
        <v>822628.56</v>
      </c>
      <c r="V3269" s="31">
        <v>1129064.5</v>
      </c>
      <c r="W3269" s="32">
        <v>712185.31</v>
      </c>
      <c r="X3269" s="113">
        <v>635990.5</v>
      </c>
      <c r="Y3269" s="113">
        <v>293591.31</v>
      </c>
      <c r="Z3269" s="31">
        <v>517314.75</v>
      </c>
      <c r="AA3269" s="32">
        <v>3122786.48</v>
      </c>
      <c r="AB3269" s="113">
        <v>1064273.25</v>
      </c>
      <c r="AC3269" s="113">
        <v>1284018.18</v>
      </c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1704</v>
      </c>
      <c r="B3270" s="111" t="s">
        <v>1481</v>
      </c>
      <c r="C3270" s="112" t="s">
        <v>1482</v>
      </c>
      <c r="D3270" s="21">
        <f t="shared" si="55"/>
        <v>146795.5</v>
      </c>
      <c r="E3270" s="24">
        <f t="shared" si="55"/>
        <v>125928</v>
      </c>
      <c r="F3270" s="104">
        <v>34324</v>
      </c>
      <c r="G3270" s="104">
        <v>7129</v>
      </c>
      <c r="H3270" s="113">
        <v>28706</v>
      </c>
      <c r="I3270" s="113">
        <v>0</v>
      </c>
      <c r="J3270" s="31">
        <v>16834</v>
      </c>
      <c r="K3270" s="32">
        <v>17302</v>
      </c>
      <c r="L3270" s="113">
        <v>174</v>
      </c>
      <c r="M3270" s="113">
        <v>1026</v>
      </c>
      <c r="N3270" s="31">
        <v>1780</v>
      </c>
      <c r="O3270" s="32">
        <v>1235</v>
      </c>
      <c r="P3270" s="113">
        <v>2630</v>
      </c>
      <c r="Q3270" s="113">
        <v>49500</v>
      </c>
      <c r="R3270" s="31">
        <v>2314</v>
      </c>
      <c r="S3270" s="32">
        <v>260</v>
      </c>
      <c r="T3270" s="113">
        <v>27534</v>
      </c>
      <c r="U3270" s="113">
        <v>1986</v>
      </c>
      <c r="V3270" s="31">
        <v>306</v>
      </c>
      <c r="W3270" s="32">
        <v>19829</v>
      </c>
      <c r="X3270" s="113">
        <v>8655.5</v>
      </c>
      <c r="Y3270" s="113">
        <v>1346</v>
      </c>
      <c r="Z3270" s="31">
        <v>3604.5</v>
      </c>
      <c r="AA3270" s="32">
        <v>7286</v>
      </c>
      <c r="AB3270" s="113">
        <v>19933.5</v>
      </c>
      <c r="AC3270" s="113">
        <v>19029</v>
      </c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1704</v>
      </c>
      <c r="B3271" s="111" t="s">
        <v>1483</v>
      </c>
      <c r="C3271" s="112" t="s">
        <v>1484</v>
      </c>
      <c r="D3271" s="21">
        <f t="shared" si="55"/>
        <v>3991372.25</v>
      </c>
      <c r="E3271" s="24">
        <f t="shared" si="55"/>
        <v>2900343.25</v>
      </c>
      <c r="F3271" s="104">
        <v>167075</v>
      </c>
      <c r="G3271" s="104">
        <v>127277</v>
      </c>
      <c r="H3271" s="113">
        <v>1783407.25</v>
      </c>
      <c r="I3271" s="113">
        <v>192488</v>
      </c>
      <c r="J3271" s="31">
        <v>197367</v>
      </c>
      <c r="K3271" s="32">
        <v>101137</v>
      </c>
      <c r="L3271" s="113">
        <v>128864</v>
      </c>
      <c r="M3271" s="113">
        <v>126062</v>
      </c>
      <c r="N3271" s="31">
        <v>414556</v>
      </c>
      <c r="O3271" s="32">
        <v>182760</v>
      </c>
      <c r="P3271" s="113">
        <v>64351</v>
      </c>
      <c r="Q3271" s="113">
        <v>63969</v>
      </c>
      <c r="R3271" s="31">
        <v>181829</v>
      </c>
      <c r="S3271" s="32">
        <v>190482.25</v>
      </c>
      <c r="T3271" s="113">
        <v>80630</v>
      </c>
      <c r="U3271" s="113">
        <v>125914</v>
      </c>
      <c r="V3271" s="31">
        <v>21099</v>
      </c>
      <c r="W3271" s="32">
        <v>1373364</v>
      </c>
      <c r="X3271" s="113">
        <v>521559</v>
      </c>
      <c r="Y3271" s="113">
        <v>178007</v>
      </c>
      <c r="Z3271" s="31">
        <v>99813</v>
      </c>
      <c r="AA3271" s="32">
        <v>178274</v>
      </c>
      <c r="AB3271" s="113">
        <v>330822</v>
      </c>
      <c r="AC3271" s="113">
        <v>60609</v>
      </c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1704</v>
      </c>
      <c r="B3272" s="111" t="s">
        <v>1485</v>
      </c>
      <c r="C3272" s="112" t="s">
        <v>1486</v>
      </c>
      <c r="D3272" s="21">
        <f t="shared" si="55"/>
        <v>17041462.350000001</v>
      </c>
      <c r="E3272" s="24">
        <f t="shared" si="55"/>
        <v>597510.35000000009</v>
      </c>
      <c r="F3272" s="104">
        <v>38875</v>
      </c>
      <c r="G3272" s="104">
        <v>40490</v>
      </c>
      <c r="H3272" s="113">
        <v>37092</v>
      </c>
      <c r="I3272" s="113">
        <v>22193.599999999999</v>
      </c>
      <c r="J3272" s="31">
        <v>43936.6</v>
      </c>
      <c r="K3272" s="32">
        <v>46426</v>
      </c>
      <c r="L3272" s="113">
        <v>40894</v>
      </c>
      <c r="M3272" s="113">
        <v>20815</v>
      </c>
      <c r="N3272" s="31">
        <v>27524</v>
      </c>
      <c r="O3272" s="32">
        <v>32628</v>
      </c>
      <c r="P3272" s="113">
        <v>32650</v>
      </c>
      <c r="Q3272" s="113">
        <v>31170.95</v>
      </c>
      <c r="R3272" s="31">
        <v>49557</v>
      </c>
      <c r="S3272" s="32">
        <v>37790</v>
      </c>
      <c r="T3272" s="113">
        <v>30821</v>
      </c>
      <c r="U3272" s="113">
        <v>42392.5</v>
      </c>
      <c r="V3272" s="31">
        <v>42104</v>
      </c>
      <c r="W3272" s="32">
        <v>189849.05</v>
      </c>
      <c r="X3272" s="113">
        <v>2365684.25</v>
      </c>
      <c r="Y3272" s="113">
        <v>44444</v>
      </c>
      <c r="Z3272" s="31">
        <v>12002185</v>
      </c>
      <c r="AA3272" s="32">
        <v>40118</v>
      </c>
      <c r="AB3272" s="113">
        <v>2330139.5</v>
      </c>
      <c r="AC3272" s="113">
        <v>49193.25</v>
      </c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1704</v>
      </c>
      <c r="B3273" s="111" t="s">
        <v>1487</v>
      </c>
      <c r="C3273" s="112" t="s">
        <v>70</v>
      </c>
      <c r="D3273" s="21">
        <f t="shared" si="55"/>
        <v>2005333.5</v>
      </c>
      <c r="E3273" s="24">
        <f t="shared" si="55"/>
        <v>2306597.25</v>
      </c>
      <c r="F3273" s="104">
        <v>16305</v>
      </c>
      <c r="G3273" s="104">
        <v>424782.75</v>
      </c>
      <c r="H3273" s="105">
        <v>108391</v>
      </c>
      <c r="I3273" s="105">
        <v>0</v>
      </c>
      <c r="J3273" s="106">
        <v>196713</v>
      </c>
      <c r="K3273" s="107">
        <v>149383</v>
      </c>
      <c r="L3273" s="105">
        <v>172081</v>
      </c>
      <c r="M3273" s="105">
        <v>127118</v>
      </c>
      <c r="N3273" s="106">
        <v>188105</v>
      </c>
      <c r="O3273" s="107">
        <v>24139.75</v>
      </c>
      <c r="P3273" s="113">
        <v>93189</v>
      </c>
      <c r="Q3273" s="113">
        <v>351073.25</v>
      </c>
      <c r="R3273" s="106">
        <v>139418</v>
      </c>
      <c r="S3273" s="107">
        <v>25038</v>
      </c>
      <c r="T3273" s="105">
        <v>254205.5</v>
      </c>
      <c r="U3273" s="105">
        <v>314532</v>
      </c>
      <c r="V3273" s="106">
        <v>220160</v>
      </c>
      <c r="W3273" s="107">
        <v>174631.5</v>
      </c>
      <c r="X3273" s="105">
        <v>224288</v>
      </c>
      <c r="Y3273" s="105">
        <v>134469</v>
      </c>
      <c r="Z3273" s="106">
        <v>302007</v>
      </c>
      <c r="AA3273" s="107">
        <v>355985</v>
      </c>
      <c r="AB3273" s="105">
        <v>90471</v>
      </c>
      <c r="AC3273" s="105">
        <v>225445</v>
      </c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1704</v>
      </c>
      <c r="B3274" s="111" t="s">
        <v>1488</v>
      </c>
      <c r="C3274" s="112" t="s">
        <v>1489</v>
      </c>
      <c r="D3274" s="21">
        <f t="shared" si="55"/>
        <v>5309480</v>
      </c>
      <c r="E3274" s="24">
        <f t="shared" si="55"/>
        <v>2831610</v>
      </c>
      <c r="F3274" s="104">
        <v>423920</v>
      </c>
      <c r="G3274" s="104">
        <v>271000</v>
      </c>
      <c r="H3274" s="113">
        <v>398640</v>
      </c>
      <c r="I3274" s="113">
        <v>764100</v>
      </c>
      <c r="J3274" s="31">
        <v>444040</v>
      </c>
      <c r="K3274" s="32">
        <v>0</v>
      </c>
      <c r="L3274" s="113">
        <v>507800</v>
      </c>
      <c r="M3274" s="113">
        <v>492890</v>
      </c>
      <c r="N3274" s="31">
        <v>383410</v>
      </c>
      <c r="O3274" s="32">
        <v>385260</v>
      </c>
      <c r="P3274" s="105">
        <v>455690</v>
      </c>
      <c r="Q3274" s="105">
        <v>489240</v>
      </c>
      <c r="R3274" s="31">
        <v>436900</v>
      </c>
      <c r="S3274" s="32">
        <v>375470</v>
      </c>
      <c r="T3274" s="113">
        <v>436970</v>
      </c>
      <c r="U3274" s="113">
        <v>0</v>
      </c>
      <c r="V3274" s="31">
        <v>524700</v>
      </c>
      <c r="W3274" s="32">
        <v>50970</v>
      </c>
      <c r="X3274" s="113">
        <v>449250</v>
      </c>
      <c r="Y3274" s="113">
        <v>1180</v>
      </c>
      <c r="Z3274" s="31">
        <v>443670</v>
      </c>
      <c r="AA3274" s="32">
        <v>0</v>
      </c>
      <c r="AB3274" s="113">
        <v>404490</v>
      </c>
      <c r="AC3274" s="113">
        <v>1500</v>
      </c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1704</v>
      </c>
      <c r="B3275" s="111" t="s">
        <v>1490</v>
      </c>
      <c r="C3275" s="112" t="s">
        <v>1491</v>
      </c>
      <c r="D3275" s="21">
        <f t="shared" si="55"/>
        <v>1601370.8</v>
      </c>
      <c r="E3275" s="24">
        <f t="shared" si="55"/>
        <v>1379170.8</v>
      </c>
      <c r="F3275" s="104">
        <v>81000</v>
      </c>
      <c r="G3275" s="104">
        <v>1820</v>
      </c>
      <c r="H3275" s="105">
        <v>10920</v>
      </c>
      <c r="I3275" s="105">
        <v>9100</v>
      </c>
      <c r="J3275" s="106">
        <v>57660</v>
      </c>
      <c r="K3275" s="107">
        <v>133200</v>
      </c>
      <c r="L3275" s="105">
        <v>107100</v>
      </c>
      <c r="M3275" s="105">
        <v>112560</v>
      </c>
      <c r="N3275" s="106">
        <v>256900</v>
      </c>
      <c r="O3275" s="107">
        <v>256900</v>
      </c>
      <c r="P3275" s="113">
        <v>87520</v>
      </c>
      <c r="Q3275" s="113">
        <v>67500</v>
      </c>
      <c r="R3275" s="106">
        <v>85000</v>
      </c>
      <c r="S3275" s="107">
        <v>85320</v>
      </c>
      <c r="T3275" s="105">
        <v>17780</v>
      </c>
      <c r="U3275" s="105">
        <v>7500</v>
      </c>
      <c r="V3275" s="106">
        <v>15940</v>
      </c>
      <c r="W3275" s="107">
        <v>4800</v>
      </c>
      <c r="X3275" s="105">
        <v>90420</v>
      </c>
      <c r="Y3275" s="105">
        <v>87100</v>
      </c>
      <c r="Z3275" s="106">
        <v>453500.8</v>
      </c>
      <c r="AA3275" s="107">
        <v>438670.8</v>
      </c>
      <c r="AB3275" s="105">
        <v>337630</v>
      </c>
      <c r="AC3275" s="105">
        <v>174700</v>
      </c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1704</v>
      </c>
      <c r="B3276" s="111" t="s">
        <v>1492</v>
      </c>
      <c r="C3276" s="112" t="s">
        <v>71</v>
      </c>
      <c r="D3276" s="21">
        <f t="shared" si="55"/>
        <v>39574717.030000001</v>
      </c>
      <c r="E3276" s="24">
        <f t="shared" si="55"/>
        <v>37709937.750000007</v>
      </c>
      <c r="F3276" s="104">
        <v>3400292.82</v>
      </c>
      <c r="G3276" s="104">
        <v>2985075.54</v>
      </c>
      <c r="H3276" s="105">
        <v>3259348.14</v>
      </c>
      <c r="I3276" s="105">
        <v>2858488.04</v>
      </c>
      <c r="J3276" s="106">
        <v>2927480.09</v>
      </c>
      <c r="K3276" s="107">
        <v>3140179.07</v>
      </c>
      <c r="L3276" s="105">
        <v>3188593.96</v>
      </c>
      <c r="M3276" s="105">
        <v>3199735.64</v>
      </c>
      <c r="N3276" s="106">
        <v>3008297.8</v>
      </c>
      <c r="O3276" s="107">
        <v>2660062.59</v>
      </c>
      <c r="P3276" s="105">
        <v>3724090.72</v>
      </c>
      <c r="Q3276" s="105">
        <v>2727251.26</v>
      </c>
      <c r="R3276" s="106">
        <v>3177353.5</v>
      </c>
      <c r="S3276" s="107">
        <v>7059533.9400000004</v>
      </c>
      <c r="T3276" s="105">
        <v>3277479.5</v>
      </c>
      <c r="U3276" s="105">
        <v>1262055.1499999999</v>
      </c>
      <c r="V3276" s="106">
        <v>3500121.5</v>
      </c>
      <c r="W3276" s="107">
        <v>912288.25</v>
      </c>
      <c r="X3276" s="105">
        <v>3329702.25</v>
      </c>
      <c r="Y3276" s="105">
        <v>2753159.25</v>
      </c>
      <c r="Z3276" s="106">
        <v>3275371.25</v>
      </c>
      <c r="AA3276" s="107">
        <v>5478232.75</v>
      </c>
      <c r="AB3276" s="105">
        <v>3506585.5</v>
      </c>
      <c r="AC3276" s="105">
        <v>2673876.27</v>
      </c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1704</v>
      </c>
      <c r="B3277" s="111" t="s">
        <v>1493</v>
      </c>
      <c r="C3277" s="112" t="s">
        <v>1494</v>
      </c>
      <c r="D3277" s="21">
        <f t="shared" si="55"/>
        <v>44014763.870000005</v>
      </c>
      <c r="E3277" s="24">
        <f t="shared" si="55"/>
        <v>41063795.059999995</v>
      </c>
      <c r="F3277" s="104">
        <v>3522803.5</v>
      </c>
      <c r="G3277" s="104">
        <v>797880.47</v>
      </c>
      <c r="H3277" s="113">
        <v>3222258.5</v>
      </c>
      <c r="I3277" s="113">
        <v>6897626.0099999998</v>
      </c>
      <c r="J3277" s="31">
        <v>3454769.8</v>
      </c>
      <c r="K3277" s="32">
        <v>488989.93</v>
      </c>
      <c r="L3277" s="113">
        <v>3063052.65</v>
      </c>
      <c r="M3277" s="113">
        <v>6250747.3499999996</v>
      </c>
      <c r="N3277" s="31">
        <v>3157339.28</v>
      </c>
      <c r="O3277" s="32">
        <v>2896356.71</v>
      </c>
      <c r="P3277" s="105">
        <v>4108010</v>
      </c>
      <c r="Q3277" s="105">
        <v>0</v>
      </c>
      <c r="R3277" s="31">
        <v>4424174.9000000004</v>
      </c>
      <c r="S3277" s="32">
        <v>7005472.21</v>
      </c>
      <c r="T3277" s="113">
        <v>3459213.87</v>
      </c>
      <c r="U3277" s="113">
        <v>3030569.44</v>
      </c>
      <c r="V3277" s="31">
        <v>3730918.87</v>
      </c>
      <c r="W3277" s="32">
        <v>4913552.13</v>
      </c>
      <c r="X3277" s="113">
        <v>4004451.05</v>
      </c>
      <c r="Y3277" s="113">
        <v>2536027.19</v>
      </c>
      <c r="Z3277" s="31">
        <v>4079020.5</v>
      </c>
      <c r="AA3277" s="32">
        <v>604793.57999999996</v>
      </c>
      <c r="AB3277" s="113">
        <v>3788750.95</v>
      </c>
      <c r="AC3277" s="113">
        <v>5641780.04</v>
      </c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1704</v>
      </c>
      <c r="B3278" s="111" t="s">
        <v>1495</v>
      </c>
      <c r="C3278" s="112" t="s">
        <v>1496</v>
      </c>
      <c r="D3278" s="21">
        <f t="shared" si="55"/>
        <v>205796.5</v>
      </c>
      <c r="E3278" s="24">
        <f t="shared" si="55"/>
        <v>205796.5</v>
      </c>
      <c r="F3278" s="104">
        <v>6530</v>
      </c>
      <c r="G3278" s="104">
        <v>6530</v>
      </c>
      <c r="H3278" s="105">
        <v>5564</v>
      </c>
      <c r="I3278" s="105">
        <v>5564</v>
      </c>
      <c r="J3278" s="106">
        <v>13518</v>
      </c>
      <c r="K3278" s="107">
        <v>13518</v>
      </c>
      <c r="L3278" s="105">
        <v>24665</v>
      </c>
      <c r="M3278" s="105">
        <v>24665</v>
      </c>
      <c r="N3278" s="106">
        <v>13379</v>
      </c>
      <c r="O3278" s="107">
        <v>13379</v>
      </c>
      <c r="P3278" s="113">
        <v>13021</v>
      </c>
      <c r="Q3278" s="113">
        <v>13021</v>
      </c>
      <c r="R3278" s="106">
        <v>8621.5</v>
      </c>
      <c r="S3278" s="107">
        <v>8621.5</v>
      </c>
      <c r="T3278" s="105">
        <v>19152.5</v>
      </c>
      <c r="U3278" s="105">
        <v>19152.5</v>
      </c>
      <c r="V3278" s="106">
        <v>13165</v>
      </c>
      <c r="W3278" s="107">
        <v>13165</v>
      </c>
      <c r="X3278" s="105">
        <v>44494.5</v>
      </c>
      <c r="Y3278" s="105">
        <v>44494.5</v>
      </c>
      <c r="Z3278" s="106">
        <v>25777</v>
      </c>
      <c r="AA3278" s="107">
        <v>25777</v>
      </c>
      <c r="AB3278" s="105">
        <v>17909</v>
      </c>
      <c r="AC3278" s="105">
        <v>17909</v>
      </c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1704</v>
      </c>
      <c r="B3279" s="111" t="s">
        <v>1497</v>
      </c>
      <c r="C3279" s="112" t="s">
        <v>1498</v>
      </c>
      <c r="D3279" s="21">
        <f t="shared" si="55"/>
        <v>255426.5</v>
      </c>
      <c r="E3279" s="24">
        <f t="shared" si="55"/>
        <v>255426.5</v>
      </c>
      <c r="F3279" s="104">
        <v>7901</v>
      </c>
      <c r="G3279" s="104">
        <v>7901</v>
      </c>
      <c r="H3279" s="105"/>
      <c r="I3279" s="105"/>
      <c r="J3279" s="106"/>
      <c r="K3279" s="107"/>
      <c r="L3279" s="105"/>
      <c r="M3279" s="105"/>
      <c r="N3279" s="106"/>
      <c r="O3279" s="107"/>
      <c r="P3279" s="105">
        <v>93785.5</v>
      </c>
      <c r="Q3279" s="105">
        <v>93785.5</v>
      </c>
      <c r="R3279" s="106">
        <v>69322.5</v>
      </c>
      <c r="S3279" s="107">
        <v>69322.5</v>
      </c>
      <c r="T3279" s="105">
        <v>10625</v>
      </c>
      <c r="U3279" s="105">
        <v>10625</v>
      </c>
      <c r="V3279" s="106">
        <v>22688.5</v>
      </c>
      <c r="W3279" s="107">
        <v>22688.5</v>
      </c>
      <c r="X3279" s="105">
        <v>10034.5</v>
      </c>
      <c r="Y3279" s="105">
        <v>10034.5</v>
      </c>
      <c r="Z3279" s="106">
        <v>31549</v>
      </c>
      <c r="AA3279" s="107">
        <v>31549</v>
      </c>
      <c r="AB3279" s="105">
        <v>9520.5</v>
      </c>
      <c r="AC3279" s="105">
        <v>9520.5</v>
      </c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1704</v>
      </c>
      <c r="B3280" s="111" t="s">
        <v>1499</v>
      </c>
      <c r="C3280" s="112" t="s">
        <v>1500</v>
      </c>
      <c r="D3280" s="21">
        <f t="shared" si="55"/>
        <v>11238</v>
      </c>
      <c r="E3280" s="24">
        <f t="shared" si="55"/>
        <v>33856</v>
      </c>
      <c r="F3280" s="104">
        <v>1012</v>
      </c>
      <c r="G3280" s="104">
        <v>0</v>
      </c>
      <c r="H3280" s="113">
        <v>980</v>
      </c>
      <c r="I3280" s="113">
        <v>4262</v>
      </c>
      <c r="J3280" s="31">
        <v>3361</v>
      </c>
      <c r="K3280" s="32">
        <v>1700</v>
      </c>
      <c r="L3280" s="113">
        <v>980</v>
      </c>
      <c r="M3280" s="113">
        <v>0</v>
      </c>
      <c r="N3280" s="31">
        <v>0</v>
      </c>
      <c r="O3280" s="32">
        <v>0</v>
      </c>
      <c r="P3280" s="105">
        <v>640</v>
      </c>
      <c r="Q3280" s="105">
        <v>0</v>
      </c>
      <c r="R3280" s="31">
        <v>640</v>
      </c>
      <c r="S3280" s="32">
        <v>0</v>
      </c>
      <c r="T3280" s="113">
        <v>0</v>
      </c>
      <c r="U3280" s="113">
        <v>1772</v>
      </c>
      <c r="V3280" s="31">
        <v>2425</v>
      </c>
      <c r="W3280" s="32">
        <v>26122</v>
      </c>
      <c r="X3280" s="113">
        <v>0</v>
      </c>
      <c r="Y3280" s="113">
        <v>0</v>
      </c>
      <c r="Z3280" s="31">
        <v>575</v>
      </c>
      <c r="AA3280" s="32">
        <v>0</v>
      </c>
      <c r="AB3280" s="113">
        <v>625</v>
      </c>
      <c r="AC3280" s="113">
        <v>0</v>
      </c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1704</v>
      </c>
      <c r="B3281" s="111" t="s">
        <v>1501</v>
      </c>
      <c r="C3281" s="112" t="s">
        <v>1502</v>
      </c>
      <c r="D3281" s="21">
        <f t="shared" si="55"/>
        <v>150627</v>
      </c>
      <c r="E3281" s="24">
        <f t="shared" si="55"/>
        <v>272276.68</v>
      </c>
      <c r="F3281" s="104">
        <v>0</v>
      </c>
      <c r="G3281" s="104">
        <v>0</v>
      </c>
      <c r="H3281" s="105">
        <v>0</v>
      </c>
      <c r="I3281" s="105">
        <v>32588</v>
      </c>
      <c r="J3281" s="106">
        <v>29379</v>
      </c>
      <c r="K3281" s="107">
        <v>112321</v>
      </c>
      <c r="L3281" s="105">
        <v>0</v>
      </c>
      <c r="M3281" s="105">
        <v>78857.929999999993</v>
      </c>
      <c r="N3281" s="106">
        <v>0</v>
      </c>
      <c r="O3281" s="107">
        <v>0</v>
      </c>
      <c r="P3281" s="113">
        <v>0</v>
      </c>
      <c r="Q3281" s="113">
        <v>0</v>
      </c>
      <c r="R3281" s="106">
        <v>9090.5</v>
      </c>
      <c r="S3281" s="107">
        <v>0</v>
      </c>
      <c r="T3281" s="105">
        <v>68387</v>
      </c>
      <c r="U3281" s="105">
        <v>31982.25</v>
      </c>
      <c r="V3281" s="106">
        <v>33405.5</v>
      </c>
      <c r="W3281" s="107">
        <v>0</v>
      </c>
      <c r="X3281" s="105">
        <v>0</v>
      </c>
      <c r="Y3281" s="105">
        <v>0</v>
      </c>
      <c r="Z3281" s="106">
        <v>10365</v>
      </c>
      <c r="AA3281" s="107">
        <v>0</v>
      </c>
      <c r="AB3281" s="105">
        <v>0</v>
      </c>
      <c r="AC3281" s="105">
        <v>16527.5</v>
      </c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1704</v>
      </c>
      <c r="B3282" s="111" t="s">
        <v>1503</v>
      </c>
      <c r="C3282" s="112" t="s">
        <v>1660</v>
      </c>
      <c r="D3282" s="21">
        <f t="shared" si="55"/>
        <v>34762.620000000003</v>
      </c>
      <c r="E3282" s="24">
        <f t="shared" si="55"/>
        <v>34762.620000000003</v>
      </c>
      <c r="F3282" s="104"/>
      <c r="G3282" s="104"/>
      <c r="H3282" s="113">
        <v>4303.04</v>
      </c>
      <c r="I3282" s="113">
        <v>4303.04</v>
      </c>
      <c r="J3282" s="31">
        <v>7409.84</v>
      </c>
      <c r="K3282" s="32">
        <v>7409.84</v>
      </c>
      <c r="L3282" s="113"/>
      <c r="M3282" s="113"/>
      <c r="N3282" s="31"/>
      <c r="O3282" s="32"/>
      <c r="P3282" s="105">
        <v>5397.84</v>
      </c>
      <c r="Q3282" s="105">
        <v>5397.84</v>
      </c>
      <c r="R3282" s="31">
        <v>2823.52</v>
      </c>
      <c r="S3282" s="32">
        <v>2823.52</v>
      </c>
      <c r="T3282" s="113">
        <v>2835.56</v>
      </c>
      <c r="U3282" s="113">
        <v>2835.56</v>
      </c>
      <c r="V3282" s="31">
        <v>2005.36</v>
      </c>
      <c r="W3282" s="32">
        <v>2005.36</v>
      </c>
      <c r="X3282" s="113">
        <v>4810.54</v>
      </c>
      <c r="Y3282" s="113">
        <v>4810.54</v>
      </c>
      <c r="Z3282" s="31">
        <v>2151.52</v>
      </c>
      <c r="AA3282" s="32">
        <v>2151.52</v>
      </c>
      <c r="AB3282" s="113">
        <v>3025.4</v>
      </c>
      <c r="AC3282" s="113">
        <v>3025.4</v>
      </c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1704</v>
      </c>
      <c r="B3283" s="111" t="s">
        <v>1504</v>
      </c>
      <c r="C3283" s="112" t="s">
        <v>1505</v>
      </c>
      <c r="D3283" s="21">
        <f t="shared" si="55"/>
        <v>362616.98</v>
      </c>
      <c r="E3283" s="24">
        <f t="shared" si="55"/>
        <v>374554.68</v>
      </c>
      <c r="F3283" s="104">
        <v>0</v>
      </c>
      <c r="G3283" s="104">
        <v>0</v>
      </c>
      <c r="H3283" s="113">
        <v>0</v>
      </c>
      <c r="I3283" s="113">
        <v>0</v>
      </c>
      <c r="J3283" s="31">
        <v>0</v>
      </c>
      <c r="K3283" s="32">
        <v>0</v>
      </c>
      <c r="L3283" s="113">
        <v>3533</v>
      </c>
      <c r="M3283" s="113">
        <v>11937.7</v>
      </c>
      <c r="N3283" s="31">
        <v>93785.5</v>
      </c>
      <c r="O3283" s="32">
        <v>0</v>
      </c>
      <c r="P3283" s="113">
        <v>0</v>
      </c>
      <c r="Q3283" s="113">
        <v>97318.5</v>
      </c>
      <c r="R3283" s="31"/>
      <c r="S3283" s="32"/>
      <c r="T3283" s="113">
        <v>24444.99</v>
      </c>
      <c r="U3283" s="113">
        <v>24444.99</v>
      </c>
      <c r="V3283" s="31">
        <v>199881</v>
      </c>
      <c r="W3283" s="32">
        <v>0</v>
      </c>
      <c r="X3283" s="113">
        <v>24444.99</v>
      </c>
      <c r="Y3283" s="113">
        <v>24444.99</v>
      </c>
      <c r="Z3283" s="31">
        <v>0</v>
      </c>
      <c r="AA3283" s="32">
        <v>4198</v>
      </c>
      <c r="AB3283" s="113">
        <v>16527.5</v>
      </c>
      <c r="AC3283" s="113">
        <v>212210.5</v>
      </c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1704</v>
      </c>
      <c r="B3284" s="111" t="s">
        <v>1506</v>
      </c>
      <c r="C3284" s="112" t="s">
        <v>1507</v>
      </c>
      <c r="D3284" s="21">
        <f t="shared" si="55"/>
        <v>774886.5</v>
      </c>
      <c r="E3284" s="24">
        <f t="shared" si="55"/>
        <v>774886.5</v>
      </c>
      <c r="F3284" s="104">
        <v>111834</v>
      </c>
      <c r="G3284" s="104">
        <v>111834</v>
      </c>
      <c r="H3284" s="113">
        <v>64991</v>
      </c>
      <c r="I3284" s="113">
        <v>64991</v>
      </c>
      <c r="J3284" s="31">
        <v>68804.5</v>
      </c>
      <c r="K3284" s="32">
        <v>68804.5</v>
      </c>
      <c r="L3284" s="113">
        <v>59988</v>
      </c>
      <c r="M3284" s="113">
        <v>59988</v>
      </c>
      <c r="N3284" s="31">
        <v>51996</v>
      </c>
      <c r="O3284" s="32">
        <v>51996</v>
      </c>
      <c r="P3284" s="113">
        <v>53789</v>
      </c>
      <c r="Q3284" s="113">
        <v>53789</v>
      </c>
      <c r="R3284" s="31">
        <v>63953.5</v>
      </c>
      <c r="S3284" s="32">
        <v>63953.5</v>
      </c>
      <c r="T3284" s="113">
        <v>57367</v>
      </c>
      <c r="U3284" s="113">
        <v>57367</v>
      </c>
      <c r="V3284" s="31">
        <v>65942</v>
      </c>
      <c r="W3284" s="32">
        <v>65942</v>
      </c>
      <c r="X3284" s="113">
        <v>66767.5</v>
      </c>
      <c r="Y3284" s="113">
        <v>66767.5</v>
      </c>
      <c r="Z3284" s="31">
        <v>54111.5</v>
      </c>
      <c r="AA3284" s="32">
        <v>54111.5</v>
      </c>
      <c r="AB3284" s="113">
        <v>55342.5</v>
      </c>
      <c r="AC3284" s="113">
        <v>55342.5</v>
      </c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1704</v>
      </c>
      <c r="B3285" s="111" t="s">
        <v>1508</v>
      </c>
      <c r="C3285" s="112" t="s">
        <v>1509</v>
      </c>
      <c r="D3285" s="21">
        <f t="shared" si="55"/>
        <v>136816</v>
      </c>
      <c r="E3285" s="24">
        <f t="shared" si="55"/>
        <v>127309.5</v>
      </c>
      <c r="F3285" s="104">
        <v>6517</v>
      </c>
      <c r="G3285" s="104">
        <v>0</v>
      </c>
      <c r="H3285" s="113">
        <v>7656</v>
      </c>
      <c r="I3285" s="113">
        <v>29777.5</v>
      </c>
      <c r="J3285" s="31">
        <v>9447</v>
      </c>
      <c r="K3285" s="32">
        <v>1930</v>
      </c>
      <c r="L3285" s="113">
        <v>11347</v>
      </c>
      <c r="M3285" s="113">
        <v>0</v>
      </c>
      <c r="N3285" s="31">
        <v>17507</v>
      </c>
      <c r="O3285" s="32">
        <v>0</v>
      </c>
      <c r="P3285" s="113">
        <v>10627</v>
      </c>
      <c r="Q3285" s="113">
        <v>0</v>
      </c>
      <c r="R3285" s="31">
        <v>12242</v>
      </c>
      <c r="S3285" s="32">
        <v>0</v>
      </c>
      <c r="T3285" s="113">
        <v>19635</v>
      </c>
      <c r="U3285" s="113">
        <v>26983</v>
      </c>
      <c r="V3285" s="31">
        <v>16441</v>
      </c>
      <c r="W3285" s="32">
        <v>68619</v>
      </c>
      <c r="X3285" s="113">
        <v>9933</v>
      </c>
      <c r="Y3285" s="113">
        <v>0</v>
      </c>
      <c r="Z3285" s="31">
        <v>10134</v>
      </c>
      <c r="AA3285" s="32">
        <v>0</v>
      </c>
      <c r="AB3285" s="113">
        <v>5330</v>
      </c>
      <c r="AC3285" s="113">
        <v>0</v>
      </c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1704</v>
      </c>
      <c r="B3286" s="111" t="s">
        <v>1510</v>
      </c>
      <c r="C3286" s="112" t="s">
        <v>1511</v>
      </c>
      <c r="D3286" s="21">
        <f t="shared" si="55"/>
        <v>245947.8</v>
      </c>
      <c r="E3286" s="24">
        <f t="shared" si="55"/>
        <v>299418.8</v>
      </c>
      <c r="F3286" s="104">
        <v>14940</v>
      </c>
      <c r="G3286" s="104">
        <v>24900</v>
      </c>
      <c r="H3286" s="105">
        <v>22275</v>
      </c>
      <c r="I3286" s="105">
        <v>6480</v>
      </c>
      <c r="J3286" s="106">
        <v>9480</v>
      </c>
      <c r="K3286" s="107">
        <v>14940</v>
      </c>
      <c r="L3286" s="105">
        <v>18720</v>
      </c>
      <c r="M3286" s="105">
        <v>0</v>
      </c>
      <c r="N3286" s="106">
        <v>49692.800000000003</v>
      </c>
      <c r="O3286" s="107">
        <v>81207.8</v>
      </c>
      <c r="P3286" s="113">
        <v>21960</v>
      </c>
      <c r="Q3286" s="113">
        <v>12720</v>
      </c>
      <c r="R3286" s="106">
        <v>20460</v>
      </c>
      <c r="S3286" s="107">
        <v>0</v>
      </c>
      <c r="T3286" s="105">
        <v>21420</v>
      </c>
      <c r="U3286" s="105">
        <v>23700</v>
      </c>
      <c r="V3286" s="106">
        <v>21420</v>
      </c>
      <c r="W3286" s="107">
        <v>115791</v>
      </c>
      <c r="X3286" s="105">
        <v>18960</v>
      </c>
      <c r="Y3286" s="105">
        <v>0</v>
      </c>
      <c r="Z3286" s="106">
        <v>21640</v>
      </c>
      <c r="AA3286" s="107">
        <v>19680</v>
      </c>
      <c r="AB3286" s="105">
        <v>4980</v>
      </c>
      <c r="AC3286" s="105">
        <v>0</v>
      </c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1704</v>
      </c>
      <c r="B3287" s="111" t="s">
        <v>1512</v>
      </c>
      <c r="C3287" s="112" t="s">
        <v>1513</v>
      </c>
      <c r="D3287" s="21">
        <f t="shared" si="55"/>
        <v>3285723.75</v>
      </c>
      <c r="E3287" s="24">
        <f t="shared" si="55"/>
        <v>3411687</v>
      </c>
      <c r="F3287" s="104">
        <v>233670</v>
      </c>
      <c r="G3287" s="104">
        <v>275752.5</v>
      </c>
      <c r="H3287" s="105">
        <v>801743</v>
      </c>
      <c r="I3287" s="105">
        <v>103060.5</v>
      </c>
      <c r="J3287" s="106">
        <v>408723</v>
      </c>
      <c r="K3287" s="107">
        <v>406844</v>
      </c>
      <c r="L3287" s="105">
        <v>319096</v>
      </c>
      <c r="M3287" s="105">
        <v>0</v>
      </c>
      <c r="N3287" s="106">
        <v>332336</v>
      </c>
      <c r="O3287" s="107">
        <v>1183614.5</v>
      </c>
      <c r="P3287" s="105">
        <v>319569</v>
      </c>
      <c r="Q3287" s="105">
        <v>335903</v>
      </c>
      <c r="R3287" s="106">
        <v>182408.25</v>
      </c>
      <c r="S3287" s="107">
        <v>0</v>
      </c>
      <c r="T3287" s="105">
        <v>23548</v>
      </c>
      <c r="U3287" s="105">
        <v>323709</v>
      </c>
      <c r="V3287" s="106">
        <v>253907</v>
      </c>
      <c r="W3287" s="107">
        <v>655038.5</v>
      </c>
      <c r="X3287" s="105">
        <v>10976</v>
      </c>
      <c r="Y3287" s="105">
        <v>0</v>
      </c>
      <c r="Z3287" s="106">
        <v>80146</v>
      </c>
      <c r="AA3287" s="107">
        <v>127765</v>
      </c>
      <c r="AB3287" s="105">
        <v>319601.5</v>
      </c>
      <c r="AC3287" s="105">
        <v>0</v>
      </c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1704</v>
      </c>
      <c r="B3288" s="111" t="s">
        <v>1514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1704</v>
      </c>
      <c r="B3289" s="111" t="s">
        <v>1515</v>
      </c>
      <c r="C3289" s="112" t="s">
        <v>1516</v>
      </c>
      <c r="D3289" s="21">
        <f t="shared" si="55"/>
        <v>655598</v>
      </c>
      <c r="E3289" s="24">
        <f t="shared" si="55"/>
        <v>1885420.5</v>
      </c>
      <c r="F3289" s="104">
        <v>2850</v>
      </c>
      <c r="G3289" s="104">
        <v>15705</v>
      </c>
      <c r="H3289" s="105">
        <v>2503</v>
      </c>
      <c r="I3289" s="105">
        <v>465910</v>
      </c>
      <c r="J3289" s="106">
        <v>96690</v>
      </c>
      <c r="K3289" s="107">
        <v>0</v>
      </c>
      <c r="L3289" s="105">
        <v>8120</v>
      </c>
      <c r="M3289" s="105">
        <v>0</v>
      </c>
      <c r="N3289" s="106">
        <v>11900</v>
      </c>
      <c r="O3289" s="107">
        <v>2445</v>
      </c>
      <c r="P3289" s="113">
        <v>2650</v>
      </c>
      <c r="Q3289" s="113">
        <v>11900</v>
      </c>
      <c r="R3289" s="106">
        <v>1170</v>
      </c>
      <c r="S3289" s="107">
        <v>0</v>
      </c>
      <c r="T3289" s="105">
        <v>1910</v>
      </c>
      <c r="U3289" s="105">
        <v>96350</v>
      </c>
      <c r="V3289" s="106">
        <v>180380</v>
      </c>
      <c r="W3289" s="107">
        <v>1288995.5</v>
      </c>
      <c r="X3289" s="105">
        <v>49860</v>
      </c>
      <c r="Y3289" s="105">
        <v>0</v>
      </c>
      <c r="Z3289" s="106">
        <v>36110</v>
      </c>
      <c r="AA3289" s="107">
        <v>0</v>
      </c>
      <c r="AB3289" s="105">
        <v>261455</v>
      </c>
      <c r="AC3289" s="105">
        <v>4115</v>
      </c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1704</v>
      </c>
      <c r="B3290" s="111" t="s">
        <v>1517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1704</v>
      </c>
      <c r="B3291" s="111" t="s">
        <v>1518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1704</v>
      </c>
      <c r="B3292" s="111" t="s">
        <v>1519</v>
      </c>
      <c r="C3292" s="112" t="s">
        <v>1520</v>
      </c>
      <c r="D3292" s="21">
        <f t="shared" si="55"/>
        <v>2315829.5699999998</v>
      </c>
      <c r="E3292" s="24">
        <f t="shared" si="55"/>
        <v>4032913.27</v>
      </c>
      <c r="F3292" s="104">
        <v>137592.5</v>
      </c>
      <c r="G3292" s="104">
        <v>24554.5</v>
      </c>
      <c r="H3292" s="113">
        <v>211613.75</v>
      </c>
      <c r="I3292" s="113">
        <v>14039</v>
      </c>
      <c r="J3292" s="31">
        <v>136499.75</v>
      </c>
      <c r="K3292" s="32">
        <v>0</v>
      </c>
      <c r="L3292" s="113">
        <v>87049.5</v>
      </c>
      <c r="M3292" s="113">
        <v>315</v>
      </c>
      <c r="N3292" s="31">
        <v>91051</v>
      </c>
      <c r="O3292" s="32">
        <v>20166.5</v>
      </c>
      <c r="P3292" s="113">
        <v>67907.5</v>
      </c>
      <c r="Q3292" s="113">
        <v>7554</v>
      </c>
      <c r="R3292" s="31">
        <v>171255.9</v>
      </c>
      <c r="S3292" s="32">
        <v>29917.9</v>
      </c>
      <c r="T3292" s="113">
        <v>168988.9</v>
      </c>
      <c r="U3292" s="113">
        <v>66853.899999999994</v>
      </c>
      <c r="V3292" s="31">
        <v>165633.25</v>
      </c>
      <c r="W3292" s="32">
        <v>3469309.95</v>
      </c>
      <c r="X3292" s="113">
        <v>381691</v>
      </c>
      <c r="Y3292" s="113">
        <v>42407.5</v>
      </c>
      <c r="Z3292" s="31">
        <v>523524.25</v>
      </c>
      <c r="AA3292" s="32">
        <v>298892.75</v>
      </c>
      <c r="AB3292" s="113">
        <v>173022.27</v>
      </c>
      <c r="AC3292" s="113">
        <v>58902.27</v>
      </c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1704</v>
      </c>
      <c r="B3293" s="111" t="s">
        <v>1521</v>
      </c>
      <c r="C3293" s="112" t="s">
        <v>1522</v>
      </c>
      <c r="D3293" s="21">
        <f t="shared" si="55"/>
        <v>4544095.66</v>
      </c>
      <c r="E3293" s="24">
        <f t="shared" si="55"/>
        <v>17397687.690000001</v>
      </c>
      <c r="F3293" s="104">
        <v>387619.25</v>
      </c>
      <c r="G3293" s="104">
        <v>44527.89</v>
      </c>
      <c r="H3293" s="113">
        <v>221323.25</v>
      </c>
      <c r="I3293" s="113">
        <v>200975.5</v>
      </c>
      <c r="J3293" s="31">
        <v>440787.41</v>
      </c>
      <c r="K3293" s="32">
        <v>260930.5</v>
      </c>
      <c r="L3293" s="113">
        <v>394477</v>
      </c>
      <c r="M3293" s="113">
        <v>53459.75</v>
      </c>
      <c r="N3293" s="31">
        <v>1063124</v>
      </c>
      <c r="O3293" s="32">
        <v>998203.5</v>
      </c>
      <c r="P3293" s="113">
        <v>238174.5</v>
      </c>
      <c r="Q3293" s="113">
        <v>60628</v>
      </c>
      <c r="R3293" s="31">
        <v>103998.5</v>
      </c>
      <c r="S3293" s="32">
        <v>111640</v>
      </c>
      <c r="T3293" s="113">
        <v>310993.25</v>
      </c>
      <c r="U3293" s="113">
        <v>32228.5</v>
      </c>
      <c r="V3293" s="31">
        <v>201740.5</v>
      </c>
      <c r="W3293" s="32">
        <v>15398307.050000001</v>
      </c>
      <c r="X3293" s="113">
        <v>327812</v>
      </c>
      <c r="Y3293" s="113">
        <v>85793</v>
      </c>
      <c r="Z3293" s="31">
        <v>156677</v>
      </c>
      <c r="AA3293" s="32">
        <v>150994</v>
      </c>
      <c r="AB3293" s="113">
        <v>697369</v>
      </c>
      <c r="AC3293" s="113">
        <v>0</v>
      </c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1704</v>
      </c>
      <c r="B3294" s="111" t="s">
        <v>1523</v>
      </c>
      <c r="C3294" s="112" t="s">
        <v>1524</v>
      </c>
      <c r="D3294" s="21">
        <f t="shared" si="55"/>
        <v>39814.5</v>
      </c>
      <c r="E3294" s="24">
        <f t="shared" si="55"/>
        <v>35739.25</v>
      </c>
      <c r="F3294" s="104">
        <v>50</v>
      </c>
      <c r="G3294" s="104">
        <v>0</v>
      </c>
      <c r="H3294" s="113">
        <v>2300</v>
      </c>
      <c r="I3294" s="113">
        <v>1136</v>
      </c>
      <c r="J3294" s="31">
        <v>460</v>
      </c>
      <c r="K3294" s="32">
        <v>0</v>
      </c>
      <c r="L3294" s="113">
        <v>920</v>
      </c>
      <c r="M3294" s="113">
        <v>0</v>
      </c>
      <c r="N3294" s="31">
        <v>5311</v>
      </c>
      <c r="O3294" s="32">
        <v>2810</v>
      </c>
      <c r="P3294" s="113">
        <v>12135.75</v>
      </c>
      <c r="Q3294" s="113">
        <v>920</v>
      </c>
      <c r="R3294" s="31">
        <v>3103</v>
      </c>
      <c r="S3294" s="32">
        <v>17116.75</v>
      </c>
      <c r="T3294" s="113">
        <v>2830</v>
      </c>
      <c r="U3294" s="113">
        <v>2543</v>
      </c>
      <c r="V3294" s="31">
        <v>4241</v>
      </c>
      <c r="W3294" s="32">
        <v>4010</v>
      </c>
      <c r="X3294" s="113">
        <v>2147.5</v>
      </c>
      <c r="Y3294" s="113">
        <v>4241</v>
      </c>
      <c r="Z3294" s="31">
        <v>815</v>
      </c>
      <c r="AA3294" s="32">
        <v>2147.5</v>
      </c>
      <c r="AB3294" s="113">
        <v>5501.25</v>
      </c>
      <c r="AC3294" s="113">
        <v>815</v>
      </c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1704</v>
      </c>
      <c r="B3295" s="111" t="s">
        <v>1525</v>
      </c>
      <c r="C3295" s="112" t="s">
        <v>1526</v>
      </c>
      <c r="D3295" s="21">
        <f t="shared" si="55"/>
        <v>5212365.1500000004</v>
      </c>
      <c r="E3295" s="24">
        <f t="shared" si="55"/>
        <v>5720343.2699999996</v>
      </c>
      <c r="F3295" s="104">
        <v>236065</v>
      </c>
      <c r="G3295" s="104">
        <v>403103.5</v>
      </c>
      <c r="H3295" s="113">
        <v>224564.25</v>
      </c>
      <c r="I3295" s="113">
        <v>234506.5</v>
      </c>
      <c r="J3295" s="31">
        <v>465186.5</v>
      </c>
      <c r="K3295" s="32">
        <v>423913.5</v>
      </c>
      <c r="L3295" s="113">
        <v>883252.65</v>
      </c>
      <c r="M3295" s="113">
        <v>427058.15</v>
      </c>
      <c r="N3295" s="31">
        <v>350910.25</v>
      </c>
      <c r="O3295" s="32">
        <v>533054.29</v>
      </c>
      <c r="P3295" s="113">
        <v>295797.25</v>
      </c>
      <c r="Q3295" s="113">
        <v>917129.5</v>
      </c>
      <c r="R3295" s="31">
        <v>481261.5</v>
      </c>
      <c r="S3295" s="32">
        <v>140565.25</v>
      </c>
      <c r="T3295" s="113">
        <v>351618.75</v>
      </c>
      <c r="U3295" s="113">
        <v>814941.25</v>
      </c>
      <c r="V3295" s="31">
        <v>708077.75</v>
      </c>
      <c r="W3295" s="32">
        <v>576753.36</v>
      </c>
      <c r="X3295" s="113">
        <v>436392.75</v>
      </c>
      <c r="Y3295" s="113">
        <v>374442.5</v>
      </c>
      <c r="Z3295" s="31">
        <v>399438.25</v>
      </c>
      <c r="AA3295" s="32">
        <v>299081.25</v>
      </c>
      <c r="AB3295" s="113">
        <v>379800.25</v>
      </c>
      <c r="AC3295" s="113">
        <v>575794.22</v>
      </c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1704</v>
      </c>
      <c r="B3296" s="111" t="s">
        <v>1527</v>
      </c>
      <c r="C3296" s="112" t="s">
        <v>1528</v>
      </c>
      <c r="D3296" s="21">
        <f t="shared" si="55"/>
        <v>31101.5</v>
      </c>
      <c r="E3296" s="24">
        <f t="shared" si="55"/>
        <v>21165.25</v>
      </c>
      <c r="F3296" s="104">
        <v>1220</v>
      </c>
      <c r="G3296" s="104">
        <v>0</v>
      </c>
      <c r="H3296" s="113">
        <v>2378.5</v>
      </c>
      <c r="I3296" s="113">
        <v>5625.25</v>
      </c>
      <c r="J3296" s="31">
        <v>3416.5</v>
      </c>
      <c r="K3296" s="32">
        <v>2310</v>
      </c>
      <c r="L3296" s="113">
        <v>0</v>
      </c>
      <c r="M3296" s="113">
        <v>0</v>
      </c>
      <c r="N3296" s="31">
        <v>5335</v>
      </c>
      <c r="O3296" s="32">
        <v>2378.5</v>
      </c>
      <c r="P3296" s="113">
        <v>1830</v>
      </c>
      <c r="Q3296" s="113">
        <v>3416.5</v>
      </c>
      <c r="R3296" s="31">
        <v>1639.5</v>
      </c>
      <c r="S3296" s="32">
        <v>0</v>
      </c>
      <c r="T3296" s="113">
        <v>4657.5</v>
      </c>
      <c r="U3296" s="113">
        <v>7415</v>
      </c>
      <c r="V3296" s="31">
        <v>1270</v>
      </c>
      <c r="W3296" s="32">
        <v>0</v>
      </c>
      <c r="X3296" s="113">
        <v>0</v>
      </c>
      <c r="Y3296" s="113">
        <v>0</v>
      </c>
      <c r="Z3296" s="31">
        <v>9304.5</v>
      </c>
      <c r="AA3296" s="32">
        <v>20</v>
      </c>
      <c r="AB3296" s="113">
        <v>50</v>
      </c>
      <c r="AC3296" s="113">
        <v>0</v>
      </c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1704</v>
      </c>
      <c r="B3297" s="111" t="s">
        <v>1529</v>
      </c>
      <c r="C3297" s="112" t="s">
        <v>1530</v>
      </c>
      <c r="D3297" s="21">
        <f t="shared" si="55"/>
        <v>37178.5</v>
      </c>
      <c r="E3297" s="24">
        <f t="shared" si="55"/>
        <v>16166.23</v>
      </c>
      <c r="F3297" s="104">
        <v>0</v>
      </c>
      <c r="G3297" s="104">
        <v>0</v>
      </c>
      <c r="H3297" s="113">
        <v>0</v>
      </c>
      <c r="I3297" s="113">
        <v>0</v>
      </c>
      <c r="J3297" s="31">
        <v>0</v>
      </c>
      <c r="K3297" s="32">
        <v>0</v>
      </c>
      <c r="L3297" s="113">
        <v>0</v>
      </c>
      <c r="M3297" s="113">
        <v>0</v>
      </c>
      <c r="N3297" s="31">
        <v>0</v>
      </c>
      <c r="O3297" s="32">
        <v>0</v>
      </c>
      <c r="P3297" s="113">
        <v>0</v>
      </c>
      <c r="Q3297" s="113">
        <v>0</v>
      </c>
      <c r="R3297" s="31">
        <v>0</v>
      </c>
      <c r="S3297" s="32">
        <v>0</v>
      </c>
      <c r="T3297" s="113">
        <v>11506.25</v>
      </c>
      <c r="U3297" s="113">
        <v>3665.25</v>
      </c>
      <c r="V3297" s="31">
        <v>0</v>
      </c>
      <c r="W3297" s="32">
        <v>3017.94</v>
      </c>
      <c r="X3297" s="113">
        <v>0</v>
      </c>
      <c r="Y3297" s="113">
        <v>0</v>
      </c>
      <c r="Z3297" s="31">
        <v>25672.25</v>
      </c>
      <c r="AA3297" s="32">
        <v>8488.31</v>
      </c>
      <c r="AB3297" s="113">
        <v>0</v>
      </c>
      <c r="AC3297" s="113">
        <v>994.73</v>
      </c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1704</v>
      </c>
      <c r="B3298" s="111" t="s">
        <v>1531</v>
      </c>
      <c r="C3298" s="112" t="s">
        <v>69</v>
      </c>
      <c r="D3298" s="21">
        <f t="shared" si="55"/>
        <v>36546</v>
      </c>
      <c r="E3298" s="24">
        <f t="shared" si="55"/>
        <v>62898</v>
      </c>
      <c r="F3298" s="104">
        <v>2050</v>
      </c>
      <c r="G3298" s="104">
        <v>13033</v>
      </c>
      <c r="H3298" s="105">
        <v>1940</v>
      </c>
      <c r="I3298" s="105">
        <v>3690</v>
      </c>
      <c r="J3298" s="106">
        <v>1400</v>
      </c>
      <c r="K3298" s="107">
        <v>0</v>
      </c>
      <c r="L3298" s="105">
        <v>1400</v>
      </c>
      <c r="M3298" s="105">
        <v>330</v>
      </c>
      <c r="N3298" s="106">
        <v>620</v>
      </c>
      <c r="O3298" s="107">
        <v>7090</v>
      </c>
      <c r="P3298" s="113">
        <v>8776</v>
      </c>
      <c r="Q3298" s="113">
        <v>0</v>
      </c>
      <c r="R3298" s="106">
        <v>2924</v>
      </c>
      <c r="S3298" s="107">
        <v>0</v>
      </c>
      <c r="T3298" s="105">
        <v>3149</v>
      </c>
      <c r="U3298" s="105">
        <v>0</v>
      </c>
      <c r="V3298" s="106">
        <v>3218</v>
      </c>
      <c r="W3298" s="107">
        <v>33406</v>
      </c>
      <c r="X3298" s="105">
        <v>850</v>
      </c>
      <c r="Y3298" s="105">
        <v>2460</v>
      </c>
      <c r="Z3298" s="106">
        <v>8829</v>
      </c>
      <c r="AA3298" s="107">
        <v>0</v>
      </c>
      <c r="AB3298" s="105">
        <v>1390</v>
      </c>
      <c r="AC3298" s="105">
        <v>2889</v>
      </c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1704</v>
      </c>
      <c r="B3299" s="111" t="s">
        <v>1532</v>
      </c>
      <c r="C3299" s="112" t="s">
        <v>1533</v>
      </c>
      <c r="D3299" s="21">
        <f t="shared" si="55"/>
        <v>0</v>
      </c>
      <c r="E3299" s="24">
        <f t="shared" si="55"/>
        <v>11066</v>
      </c>
      <c r="F3299" s="104">
        <v>0</v>
      </c>
      <c r="G3299" s="104">
        <v>0</v>
      </c>
      <c r="H3299" s="105">
        <v>0</v>
      </c>
      <c r="I3299" s="105">
        <v>11066</v>
      </c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1704</v>
      </c>
      <c r="B3300" s="111" t="s">
        <v>1534</v>
      </c>
      <c r="C3300" s="112" t="s">
        <v>1535</v>
      </c>
      <c r="D3300" s="21">
        <f t="shared" si="55"/>
        <v>0</v>
      </c>
      <c r="E3300" s="24">
        <f t="shared" si="55"/>
        <v>1723891.25</v>
      </c>
      <c r="F3300" s="104">
        <v>0</v>
      </c>
      <c r="G3300" s="104">
        <v>0</v>
      </c>
      <c r="H3300" s="113">
        <v>0</v>
      </c>
      <c r="I3300" s="113">
        <v>1723891.25</v>
      </c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1704</v>
      </c>
      <c r="B3301" s="111" t="s">
        <v>1536</v>
      </c>
      <c r="C3301" s="112" t="s">
        <v>1537</v>
      </c>
      <c r="D3301" s="21">
        <f t="shared" si="55"/>
        <v>538267.1</v>
      </c>
      <c r="E3301" s="24">
        <f t="shared" si="55"/>
        <v>442839.10000000003</v>
      </c>
      <c r="F3301" s="104">
        <v>47155.5</v>
      </c>
      <c r="G3301" s="104">
        <v>20624</v>
      </c>
      <c r="H3301" s="105">
        <v>60393.5</v>
      </c>
      <c r="I3301" s="105">
        <v>40430.5</v>
      </c>
      <c r="J3301" s="106">
        <v>30579</v>
      </c>
      <c r="K3301" s="107">
        <v>82406.7</v>
      </c>
      <c r="L3301" s="105">
        <v>29565</v>
      </c>
      <c r="M3301" s="105">
        <v>18960</v>
      </c>
      <c r="N3301" s="106">
        <v>50984.7</v>
      </c>
      <c r="O3301" s="107">
        <v>25650</v>
      </c>
      <c r="P3301" s="113">
        <v>55660</v>
      </c>
      <c r="Q3301" s="113">
        <v>37664.5</v>
      </c>
      <c r="R3301" s="106">
        <v>35743</v>
      </c>
      <c r="S3301" s="107">
        <v>54125.2</v>
      </c>
      <c r="T3301" s="105">
        <v>45841</v>
      </c>
      <c r="U3301" s="105">
        <v>8932</v>
      </c>
      <c r="V3301" s="106">
        <v>88212.2</v>
      </c>
      <c r="W3301" s="107">
        <v>49191.5</v>
      </c>
      <c r="X3301" s="105">
        <v>15105</v>
      </c>
      <c r="Y3301" s="105">
        <v>62745</v>
      </c>
      <c r="Z3301" s="106">
        <v>42517</v>
      </c>
      <c r="AA3301" s="107">
        <v>31509.7</v>
      </c>
      <c r="AB3301" s="105">
        <v>36511.199999999997</v>
      </c>
      <c r="AC3301" s="105">
        <v>10600</v>
      </c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1704</v>
      </c>
      <c r="B3302" s="111" t="s">
        <v>1538</v>
      </c>
      <c r="C3302" s="112" t="s">
        <v>1539</v>
      </c>
      <c r="D3302" s="21">
        <f t="shared" si="55"/>
        <v>5271670.9800000004</v>
      </c>
      <c r="E3302" s="24">
        <f t="shared" si="55"/>
        <v>5663916.7599999998</v>
      </c>
      <c r="F3302" s="104">
        <v>348074</v>
      </c>
      <c r="G3302" s="104">
        <v>539303.03</v>
      </c>
      <c r="H3302" s="105">
        <v>1169003.95</v>
      </c>
      <c r="I3302" s="105">
        <v>1131963.5</v>
      </c>
      <c r="J3302" s="106">
        <v>435361.5</v>
      </c>
      <c r="K3302" s="107">
        <v>330135.2</v>
      </c>
      <c r="L3302" s="105">
        <v>331577.75</v>
      </c>
      <c r="M3302" s="105">
        <v>230327.77</v>
      </c>
      <c r="N3302" s="106">
        <v>618596.27</v>
      </c>
      <c r="O3302" s="107">
        <v>567275.25</v>
      </c>
      <c r="P3302" s="105">
        <v>382625</v>
      </c>
      <c r="Q3302" s="105">
        <v>300281.5</v>
      </c>
      <c r="R3302" s="106">
        <v>525354.5</v>
      </c>
      <c r="S3302" s="107">
        <v>348989.5</v>
      </c>
      <c r="T3302" s="105">
        <v>293206.7</v>
      </c>
      <c r="U3302" s="105">
        <v>359856.01</v>
      </c>
      <c r="V3302" s="106">
        <v>290090.5</v>
      </c>
      <c r="W3302" s="107">
        <v>857159.19</v>
      </c>
      <c r="X3302" s="105">
        <v>521078.2</v>
      </c>
      <c r="Y3302" s="105">
        <v>215310.86</v>
      </c>
      <c r="Z3302" s="106">
        <v>252812.86</v>
      </c>
      <c r="AA3302" s="107">
        <v>338966</v>
      </c>
      <c r="AB3302" s="105">
        <v>103889.75</v>
      </c>
      <c r="AC3302" s="105">
        <v>444348.95</v>
      </c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1704</v>
      </c>
      <c r="B3303" s="111" t="s">
        <v>1540</v>
      </c>
      <c r="C3303" s="112" t="s">
        <v>1541</v>
      </c>
      <c r="D3303" s="21">
        <f t="shared" si="55"/>
        <v>7438206.75</v>
      </c>
      <c r="E3303" s="24">
        <f t="shared" si="55"/>
        <v>6440149.75</v>
      </c>
      <c r="F3303" s="104">
        <v>621005.5</v>
      </c>
      <c r="G3303" s="104">
        <v>381015.25</v>
      </c>
      <c r="H3303" s="113">
        <v>623065.75</v>
      </c>
      <c r="I3303" s="113">
        <v>1673.5</v>
      </c>
      <c r="J3303" s="31">
        <v>629002</v>
      </c>
      <c r="K3303" s="32">
        <v>436.75</v>
      </c>
      <c r="L3303" s="113">
        <v>649655.75</v>
      </c>
      <c r="M3303" s="113">
        <v>1821265</v>
      </c>
      <c r="N3303" s="31">
        <v>633341.25</v>
      </c>
      <c r="O3303" s="32">
        <v>620622.5</v>
      </c>
      <c r="P3303" s="105">
        <v>673011</v>
      </c>
      <c r="Q3303" s="105">
        <v>365627.5</v>
      </c>
      <c r="R3303" s="31">
        <v>606043.75</v>
      </c>
      <c r="S3303" s="32">
        <v>12487.75</v>
      </c>
      <c r="T3303" s="113">
        <v>641072.25</v>
      </c>
      <c r="U3303" s="113">
        <v>1329582.25</v>
      </c>
      <c r="V3303" s="31">
        <v>598211.75</v>
      </c>
      <c r="W3303" s="32">
        <v>63860.75</v>
      </c>
      <c r="X3303" s="113">
        <v>581335</v>
      </c>
      <c r="Y3303" s="113">
        <v>3350.5</v>
      </c>
      <c r="Z3303" s="31">
        <v>627577.75</v>
      </c>
      <c r="AA3303" s="32">
        <v>1833796.25</v>
      </c>
      <c r="AB3303" s="113">
        <v>554885</v>
      </c>
      <c r="AC3303" s="113">
        <v>6431.75</v>
      </c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1704</v>
      </c>
      <c r="B3304" s="111" t="s">
        <v>1542</v>
      </c>
      <c r="C3304" s="112" t="s">
        <v>1543</v>
      </c>
      <c r="D3304" s="21">
        <f t="shared" si="55"/>
        <v>10017593</v>
      </c>
      <c r="E3304" s="24">
        <f t="shared" si="55"/>
        <v>7942083.7599999998</v>
      </c>
      <c r="F3304" s="104">
        <v>967218</v>
      </c>
      <c r="G3304" s="104">
        <v>316371.38</v>
      </c>
      <c r="H3304" s="113">
        <v>759516</v>
      </c>
      <c r="I3304" s="113">
        <v>160195.59</v>
      </c>
      <c r="J3304" s="31">
        <v>808901</v>
      </c>
      <c r="K3304" s="32">
        <v>135533.5</v>
      </c>
      <c r="L3304" s="113">
        <v>817347</v>
      </c>
      <c r="M3304" s="113">
        <v>1986289.71</v>
      </c>
      <c r="N3304" s="31">
        <v>1092708</v>
      </c>
      <c r="O3304" s="32">
        <v>964876.35</v>
      </c>
      <c r="P3304" s="113">
        <v>822756</v>
      </c>
      <c r="Q3304" s="113">
        <v>498077.42</v>
      </c>
      <c r="R3304" s="31">
        <v>592920</v>
      </c>
      <c r="S3304" s="32">
        <v>502071.13</v>
      </c>
      <c r="T3304" s="113">
        <v>361608</v>
      </c>
      <c r="U3304" s="113">
        <v>1915173.66</v>
      </c>
      <c r="V3304" s="31">
        <v>648436</v>
      </c>
      <c r="W3304" s="32">
        <v>61831.39</v>
      </c>
      <c r="X3304" s="113">
        <v>842980</v>
      </c>
      <c r="Y3304" s="113">
        <v>135558.53</v>
      </c>
      <c r="Z3304" s="31">
        <v>1226300</v>
      </c>
      <c r="AA3304" s="32">
        <v>1265831.93</v>
      </c>
      <c r="AB3304" s="113">
        <v>1076903</v>
      </c>
      <c r="AC3304" s="113">
        <v>273.17</v>
      </c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1704</v>
      </c>
      <c r="B3305" s="111" t="s">
        <v>1544</v>
      </c>
      <c r="C3305" s="112" t="s">
        <v>1545</v>
      </c>
      <c r="D3305" s="21">
        <f t="shared" si="55"/>
        <v>235192.75</v>
      </c>
      <c r="E3305" s="24">
        <f t="shared" si="55"/>
        <v>259227.75</v>
      </c>
      <c r="F3305" s="104">
        <v>67761</v>
      </c>
      <c r="G3305" s="104">
        <v>0</v>
      </c>
      <c r="H3305" s="105">
        <v>53439.75</v>
      </c>
      <c r="I3305" s="105">
        <v>100586</v>
      </c>
      <c r="J3305" s="106">
        <v>7788</v>
      </c>
      <c r="K3305" s="107">
        <v>64341</v>
      </c>
      <c r="L3305" s="105">
        <v>11718</v>
      </c>
      <c r="M3305" s="105">
        <v>18111</v>
      </c>
      <c r="N3305" s="106">
        <v>10916</v>
      </c>
      <c r="O3305" s="107">
        <v>7788</v>
      </c>
      <c r="P3305" s="113">
        <v>8523.25</v>
      </c>
      <c r="Q3305" s="113">
        <v>8013</v>
      </c>
      <c r="R3305" s="106">
        <v>7422.25</v>
      </c>
      <c r="S3305" s="107">
        <v>10918</v>
      </c>
      <c r="T3305" s="105">
        <v>6873</v>
      </c>
      <c r="U3305" s="105">
        <v>20770.75</v>
      </c>
      <c r="V3305" s="106">
        <v>32579</v>
      </c>
      <c r="W3305" s="107">
        <v>3620</v>
      </c>
      <c r="X3305" s="105">
        <v>6641</v>
      </c>
      <c r="Y3305" s="105">
        <v>6063</v>
      </c>
      <c r="Z3305" s="106">
        <v>9569.5</v>
      </c>
      <c r="AA3305" s="107">
        <v>7413</v>
      </c>
      <c r="AB3305" s="105">
        <v>11962</v>
      </c>
      <c r="AC3305" s="105">
        <v>11604</v>
      </c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1704</v>
      </c>
      <c r="B3306" s="111" t="s">
        <v>1546</v>
      </c>
      <c r="C3306" s="112" t="s">
        <v>1547</v>
      </c>
      <c r="D3306" s="21">
        <f t="shared" si="55"/>
        <v>706038</v>
      </c>
      <c r="E3306" s="24">
        <f t="shared" si="55"/>
        <v>786101.26000000013</v>
      </c>
      <c r="F3306" s="104">
        <v>7211</v>
      </c>
      <c r="G3306" s="104">
        <v>0</v>
      </c>
      <c r="H3306" s="113">
        <v>28571.5</v>
      </c>
      <c r="I3306" s="113">
        <v>27668.46</v>
      </c>
      <c r="J3306" s="31">
        <v>176117.25</v>
      </c>
      <c r="K3306" s="32">
        <v>8084.69</v>
      </c>
      <c r="L3306" s="113">
        <v>4110.25</v>
      </c>
      <c r="M3306" s="113">
        <v>130223.49</v>
      </c>
      <c r="N3306" s="31">
        <v>378226.75</v>
      </c>
      <c r="O3306" s="32">
        <v>38844.32</v>
      </c>
      <c r="P3306" s="105">
        <v>6229.5</v>
      </c>
      <c r="Q3306" s="105">
        <v>11240</v>
      </c>
      <c r="R3306" s="31">
        <v>22761.25</v>
      </c>
      <c r="S3306" s="32">
        <v>485639.43</v>
      </c>
      <c r="T3306" s="113">
        <v>17143.5</v>
      </c>
      <c r="U3306" s="113">
        <v>11517.53</v>
      </c>
      <c r="V3306" s="31">
        <v>0</v>
      </c>
      <c r="W3306" s="32">
        <v>15869.66</v>
      </c>
      <c r="X3306" s="113">
        <v>16733</v>
      </c>
      <c r="Y3306" s="113">
        <v>12517.56</v>
      </c>
      <c r="Z3306" s="31">
        <v>48934</v>
      </c>
      <c r="AA3306" s="32">
        <v>364.25</v>
      </c>
      <c r="AB3306" s="113">
        <v>0</v>
      </c>
      <c r="AC3306" s="113">
        <v>44131.87</v>
      </c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1704</v>
      </c>
      <c r="B3307" s="111" t="s">
        <v>41</v>
      </c>
      <c r="C3307" s="112" t="s">
        <v>1548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1704</v>
      </c>
      <c r="B3308" s="111" t="s">
        <v>42</v>
      </c>
      <c r="C3308" s="112" t="s">
        <v>1549</v>
      </c>
      <c r="D3308" s="21">
        <f t="shared" si="55"/>
        <v>3123286.9</v>
      </c>
      <c r="E3308" s="24">
        <f t="shared" si="55"/>
        <v>1375678.39</v>
      </c>
      <c r="F3308" s="104">
        <v>0</v>
      </c>
      <c r="G3308" s="104">
        <v>1375678.39</v>
      </c>
      <c r="H3308" s="113">
        <v>0</v>
      </c>
      <c r="I3308" s="113">
        <v>0</v>
      </c>
      <c r="J3308" s="31">
        <v>0</v>
      </c>
      <c r="K3308" s="32">
        <v>0</v>
      </c>
      <c r="L3308" s="113">
        <v>0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>
        <v>0</v>
      </c>
      <c r="U3308" s="113">
        <v>0</v>
      </c>
      <c r="V3308" s="31">
        <v>0</v>
      </c>
      <c r="W3308" s="32">
        <v>0</v>
      </c>
      <c r="X3308" s="113">
        <v>0</v>
      </c>
      <c r="Y3308" s="113">
        <v>0</v>
      </c>
      <c r="Z3308" s="31">
        <v>0</v>
      </c>
      <c r="AA3308" s="32">
        <v>0</v>
      </c>
      <c r="AB3308" s="113">
        <v>3123286.9</v>
      </c>
      <c r="AC3308" s="113">
        <v>0</v>
      </c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1704</v>
      </c>
      <c r="B3309" s="111" t="s">
        <v>43</v>
      </c>
      <c r="C3309" s="112" t="s">
        <v>44</v>
      </c>
      <c r="D3309" s="21">
        <f t="shared" si="55"/>
        <v>29468392.300000001</v>
      </c>
      <c r="E3309" s="24">
        <f t="shared" si="55"/>
        <v>25471300.310000002</v>
      </c>
      <c r="F3309" s="104">
        <v>4615320</v>
      </c>
      <c r="G3309" s="104">
        <v>2087982.56</v>
      </c>
      <c r="H3309" s="113">
        <v>2677169</v>
      </c>
      <c r="I3309" s="113">
        <v>4790</v>
      </c>
      <c r="J3309" s="31">
        <v>2555360</v>
      </c>
      <c r="K3309" s="32">
        <v>3819214</v>
      </c>
      <c r="L3309" s="113">
        <v>1256359</v>
      </c>
      <c r="M3309" s="113">
        <v>4984140</v>
      </c>
      <c r="N3309" s="31">
        <v>0</v>
      </c>
      <c r="O3309" s="32">
        <v>830729</v>
      </c>
      <c r="P3309" s="113">
        <v>2015492.75</v>
      </c>
      <c r="Q3309" s="113">
        <v>1530016.75</v>
      </c>
      <c r="R3309" s="31">
        <v>892850</v>
      </c>
      <c r="S3309" s="32">
        <v>866406</v>
      </c>
      <c r="T3309" s="113">
        <v>1967387</v>
      </c>
      <c r="U3309" s="113">
        <v>1104235</v>
      </c>
      <c r="V3309" s="31">
        <v>1963708.25</v>
      </c>
      <c r="W3309" s="32">
        <v>2872732</v>
      </c>
      <c r="X3309" s="113">
        <v>967783</v>
      </c>
      <c r="Y3309" s="113">
        <v>268306</v>
      </c>
      <c r="Z3309" s="31">
        <v>2544244</v>
      </c>
      <c r="AA3309" s="32">
        <v>2430294</v>
      </c>
      <c r="AB3309" s="113">
        <v>8012719.2999999998</v>
      </c>
      <c r="AC3309" s="113">
        <v>4672455</v>
      </c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1704</v>
      </c>
      <c r="B3310" s="111" t="s">
        <v>45</v>
      </c>
      <c r="C3310" s="112" t="s">
        <v>1550</v>
      </c>
      <c r="D3310" s="21">
        <f t="shared" si="55"/>
        <v>155</v>
      </c>
      <c r="E3310" s="24">
        <f t="shared" si="55"/>
        <v>274.11</v>
      </c>
      <c r="F3310" s="104">
        <v>0</v>
      </c>
      <c r="G3310" s="104">
        <v>0</v>
      </c>
      <c r="H3310" s="105">
        <v>0</v>
      </c>
      <c r="I3310" s="105">
        <v>0</v>
      </c>
      <c r="J3310" s="106">
        <v>0</v>
      </c>
      <c r="K3310" s="107">
        <v>0</v>
      </c>
      <c r="L3310" s="105">
        <v>0</v>
      </c>
      <c r="M3310" s="105">
        <v>119.11</v>
      </c>
      <c r="N3310" s="106">
        <v>0</v>
      </c>
      <c r="O3310" s="107">
        <v>0</v>
      </c>
      <c r="P3310" s="113">
        <v>0</v>
      </c>
      <c r="Q3310" s="113">
        <v>0</v>
      </c>
      <c r="R3310" s="106">
        <v>0</v>
      </c>
      <c r="S3310" s="107">
        <v>0</v>
      </c>
      <c r="T3310" s="105">
        <v>155</v>
      </c>
      <c r="U3310" s="105">
        <v>155</v>
      </c>
      <c r="V3310" s="106">
        <v>0</v>
      </c>
      <c r="W3310" s="107">
        <v>0</v>
      </c>
      <c r="X3310" s="105">
        <v>0</v>
      </c>
      <c r="Y3310" s="105">
        <v>0</v>
      </c>
      <c r="Z3310" s="106">
        <v>0</v>
      </c>
      <c r="AA3310" s="107">
        <v>0</v>
      </c>
      <c r="AB3310" s="105">
        <v>0</v>
      </c>
      <c r="AC3310" s="105">
        <v>0</v>
      </c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1704</v>
      </c>
      <c r="B3311" s="111" t="s">
        <v>46</v>
      </c>
      <c r="C3311" s="112" t="s">
        <v>1551</v>
      </c>
      <c r="D3311" s="21">
        <f t="shared" si="55"/>
        <v>4245186.95</v>
      </c>
      <c r="E3311" s="24">
        <f t="shared" si="55"/>
        <v>3527720.59</v>
      </c>
      <c r="F3311" s="104">
        <v>273612.05</v>
      </c>
      <c r="G3311" s="104">
        <v>44189.94</v>
      </c>
      <c r="H3311" s="105">
        <v>296494.34999999998</v>
      </c>
      <c r="I3311" s="105">
        <v>378988.83</v>
      </c>
      <c r="J3311" s="106">
        <v>409794.83</v>
      </c>
      <c r="K3311" s="107">
        <v>6108.88</v>
      </c>
      <c r="L3311" s="105">
        <v>135094.23000000001</v>
      </c>
      <c r="M3311" s="105">
        <v>781634.37</v>
      </c>
      <c r="N3311" s="106">
        <v>416725.93</v>
      </c>
      <c r="O3311" s="107">
        <v>262534.71999999997</v>
      </c>
      <c r="P3311" s="105">
        <v>260.49</v>
      </c>
      <c r="Q3311" s="105">
        <v>42638.82</v>
      </c>
      <c r="R3311" s="106">
        <v>675603.38</v>
      </c>
      <c r="S3311" s="107">
        <v>585421.92000000004</v>
      </c>
      <c r="T3311" s="105">
        <v>549311</v>
      </c>
      <c r="U3311" s="105">
        <v>346064.51</v>
      </c>
      <c r="V3311" s="106">
        <v>428915.68</v>
      </c>
      <c r="W3311" s="107">
        <v>50037.48</v>
      </c>
      <c r="X3311" s="105">
        <v>500450.1</v>
      </c>
      <c r="Y3311" s="105">
        <v>329580.24</v>
      </c>
      <c r="Z3311" s="106">
        <v>115678.13</v>
      </c>
      <c r="AA3311" s="107">
        <v>150053.25</v>
      </c>
      <c r="AB3311" s="105">
        <v>443246.78</v>
      </c>
      <c r="AC3311" s="105">
        <v>550467.63</v>
      </c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1704</v>
      </c>
      <c r="B3312" s="111" t="s">
        <v>47</v>
      </c>
      <c r="C3312" s="112" t="s">
        <v>1552</v>
      </c>
      <c r="D3312" s="21">
        <f t="shared" si="55"/>
        <v>4495788.3400000008</v>
      </c>
      <c r="E3312" s="24">
        <f t="shared" si="55"/>
        <v>3619118.71</v>
      </c>
      <c r="F3312" s="104">
        <v>5500.5</v>
      </c>
      <c r="G3312" s="104">
        <v>0</v>
      </c>
      <c r="H3312" s="113">
        <v>13563.5</v>
      </c>
      <c r="I3312" s="113">
        <v>1118</v>
      </c>
      <c r="J3312" s="31">
        <v>4498</v>
      </c>
      <c r="K3312" s="32">
        <v>4468</v>
      </c>
      <c r="L3312" s="113">
        <v>12245</v>
      </c>
      <c r="M3312" s="113">
        <v>941</v>
      </c>
      <c r="N3312" s="31">
        <v>14300.81</v>
      </c>
      <c r="O3312" s="32">
        <v>8874</v>
      </c>
      <c r="P3312" s="105">
        <v>2598438.38</v>
      </c>
      <c r="Q3312" s="105">
        <v>1723986.81</v>
      </c>
      <c r="R3312" s="31">
        <v>3673</v>
      </c>
      <c r="S3312" s="32">
        <v>2791</v>
      </c>
      <c r="T3312" s="113">
        <v>7192.5</v>
      </c>
      <c r="U3312" s="113">
        <v>8074.5</v>
      </c>
      <c r="V3312" s="31">
        <v>34223.29</v>
      </c>
      <c r="W3312" s="32">
        <v>7016</v>
      </c>
      <c r="X3312" s="113">
        <v>44269.5</v>
      </c>
      <c r="Y3312" s="113">
        <v>12705.5</v>
      </c>
      <c r="Z3312" s="31">
        <v>1728545</v>
      </c>
      <c r="AA3312" s="32">
        <v>1827195.4</v>
      </c>
      <c r="AB3312" s="113">
        <v>29338.86</v>
      </c>
      <c r="AC3312" s="113">
        <v>21948.5</v>
      </c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1704</v>
      </c>
      <c r="B3313" s="111" t="s">
        <v>48</v>
      </c>
      <c r="C3313" s="112" t="s">
        <v>1553</v>
      </c>
      <c r="D3313" s="21">
        <f t="shared" si="55"/>
        <v>10336065.030000001</v>
      </c>
      <c r="E3313" s="24">
        <f t="shared" si="55"/>
        <v>10369469.850000001</v>
      </c>
      <c r="F3313" s="104">
        <v>0</v>
      </c>
      <c r="G3313" s="104">
        <v>0</v>
      </c>
      <c r="H3313" s="113">
        <v>888013.5</v>
      </c>
      <c r="I3313" s="113">
        <v>888013.5</v>
      </c>
      <c r="J3313" s="31">
        <v>907949.22</v>
      </c>
      <c r="K3313" s="32">
        <v>907949.22</v>
      </c>
      <c r="L3313" s="113">
        <v>859507.32</v>
      </c>
      <c r="M3313" s="113">
        <v>859507.32</v>
      </c>
      <c r="N3313" s="31">
        <v>939567.4</v>
      </c>
      <c r="O3313" s="32">
        <v>944994.21</v>
      </c>
      <c r="P3313" s="113">
        <v>905152.96</v>
      </c>
      <c r="Q3313" s="113">
        <v>905314.32</v>
      </c>
      <c r="R3313" s="31">
        <v>1315153.9099999999</v>
      </c>
      <c r="S3313" s="32">
        <v>1315153.9099999999</v>
      </c>
      <c r="T3313" s="113">
        <v>1197833.98</v>
      </c>
      <c r="U3313" s="113">
        <v>1197833.98</v>
      </c>
      <c r="V3313" s="31">
        <v>1064652.99</v>
      </c>
      <c r="W3313" s="32">
        <v>1091860.28</v>
      </c>
      <c r="X3313" s="113">
        <v>920019.26</v>
      </c>
      <c r="Y3313" s="113">
        <v>920019.26</v>
      </c>
      <c r="Z3313" s="31">
        <v>505948.56</v>
      </c>
      <c r="AA3313" s="32">
        <v>505948.56</v>
      </c>
      <c r="AB3313" s="113">
        <v>832265.93</v>
      </c>
      <c r="AC3313" s="113">
        <v>832875.29</v>
      </c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1704</v>
      </c>
      <c r="B3314" s="111" t="s">
        <v>49</v>
      </c>
      <c r="C3314" s="112" t="s">
        <v>1554</v>
      </c>
      <c r="D3314" s="21">
        <f t="shared" si="55"/>
        <v>1454323.2000000002</v>
      </c>
      <c r="E3314" s="24">
        <f t="shared" si="55"/>
        <v>1321521.0000000002</v>
      </c>
      <c r="F3314" s="104">
        <v>190168</v>
      </c>
      <c r="G3314" s="104">
        <v>190168</v>
      </c>
      <c r="H3314" s="105">
        <v>190168</v>
      </c>
      <c r="I3314" s="105">
        <v>190168</v>
      </c>
      <c r="J3314" s="106">
        <v>190168</v>
      </c>
      <c r="K3314" s="107">
        <v>131560</v>
      </c>
      <c r="L3314" s="105">
        <v>131560</v>
      </c>
      <c r="M3314" s="105">
        <v>134332</v>
      </c>
      <c r="N3314" s="106">
        <v>134332</v>
      </c>
      <c r="O3314" s="107">
        <v>134332</v>
      </c>
      <c r="P3314" s="113">
        <v>134332</v>
      </c>
      <c r="Q3314" s="113">
        <v>134332</v>
      </c>
      <c r="R3314" s="106">
        <v>134332</v>
      </c>
      <c r="S3314" s="107">
        <v>134332</v>
      </c>
      <c r="T3314" s="105">
        <v>134332</v>
      </c>
      <c r="U3314" s="105">
        <v>53732.800000000003</v>
      </c>
      <c r="V3314" s="106">
        <v>53732.800000000003</v>
      </c>
      <c r="W3314" s="107">
        <v>53732.800000000003</v>
      </c>
      <c r="X3314" s="105">
        <v>53732.800000000003</v>
      </c>
      <c r="Y3314" s="105">
        <v>53732.800000000003</v>
      </c>
      <c r="Z3314" s="106">
        <v>53732.800000000003</v>
      </c>
      <c r="AA3314" s="107">
        <v>53732.800000000003</v>
      </c>
      <c r="AB3314" s="105">
        <v>53732.800000000003</v>
      </c>
      <c r="AC3314" s="105">
        <v>57365.8</v>
      </c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1704</v>
      </c>
      <c r="B3315" s="111" t="s">
        <v>50</v>
      </c>
      <c r="C3315" s="112" t="s">
        <v>1555</v>
      </c>
      <c r="D3315" s="21">
        <f t="shared" si="55"/>
        <v>5838636.2500000009</v>
      </c>
      <c r="E3315" s="24">
        <f t="shared" si="55"/>
        <v>4757846.2200000007</v>
      </c>
      <c r="F3315" s="104">
        <v>1080790.03</v>
      </c>
      <c r="G3315" s="104">
        <v>1080790.03</v>
      </c>
      <c r="H3315" s="113">
        <v>1080790.03</v>
      </c>
      <c r="I3315" s="113">
        <v>1080790.03</v>
      </c>
      <c r="J3315" s="31">
        <v>1080790.03</v>
      </c>
      <c r="K3315" s="32">
        <v>480790.03</v>
      </c>
      <c r="L3315" s="113">
        <v>480790.03</v>
      </c>
      <c r="M3315" s="113">
        <v>480790.03</v>
      </c>
      <c r="N3315" s="31">
        <v>480790.03</v>
      </c>
      <c r="O3315" s="32">
        <v>480790.03</v>
      </c>
      <c r="P3315" s="105">
        <v>480790.03</v>
      </c>
      <c r="Q3315" s="105">
        <v>480790.03</v>
      </c>
      <c r="R3315" s="31">
        <v>480790.03</v>
      </c>
      <c r="S3315" s="32">
        <v>480790.03</v>
      </c>
      <c r="T3315" s="113">
        <v>480790.03</v>
      </c>
      <c r="U3315" s="113">
        <v>192316.01</v>
      </c>
      <c r="V3315" s="31">
        <v>192316.01</v>
      </c>
      <c r="W3315" s="32">
        <v>0</v>
      </c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1704</v>
      </c>
      <c r="B3316" s="111" t="s">
        <v>1556</v>
      </c>
      <c r="C3316" s="112" t="s">
        <v>1557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1704</v>
      </c>
      <c r="B3317" s="111" t="s">
        <v>51</v>
      </c>
      <c r="C3317" s="112" t="s">
        <v>1558</v>
      </c>
      <c r="D3317" s="21">
        <f t="shared" si="55"/>
        <v>30353060.140000004</v>
      </c>
      <c r="E3317" s="24">
        <f t="shared" si="55"/>
        <v>27197481.000000004</v>
      </c>
      <c r="F3317" s="104">
        <v>3295749.22</v>
      </c>
      <c r="G3317" s="104">
        <v>3403135.32</v>
      </c>
      <c r="H3317" s="113">
        <v>3403135.32</v>
      </c>
      <c r="I3317" s="113">
        <v>3590831.32</v>
      </c>
      <c r="J3317" s="31">
        <v>3590831.32</v>
      </c>
      <c r="K3317" s="32">
        <v>3720506.09</v>
      </c>
      <c r="L3317" s="113">
        <v>3720506.09</v>
      </c>
      <c r="M3317" s="113">
        <v>3802903.87</v>
      </c>
      <c r="N3317" s="31">
        <v>3802903.87</v>
      </c>
      <c r="O3317" s="32">
        <v>3870244.14</v>
      </c>
      <c r="P3317" s="113">
        <v>3870244.14</v>
      </c>
      <c r="Q3317" s="113">
        <v>3927579.97</v>
      </c>
      <c r="R3317" s="31">
        <v>3927579.97</v>
      </c>
      <c r="S3317" s="32">
        <v>4061851.07</v>
      </c>
      <c r="T3317" s="113">
        <v>4061851.07</v>
      </c>
      <c r="U3317" s="113">
        <v>350221.42</v>
      </c>
      <c r="V3317" s="31">
        <v>350221.42</v>
      </c>
      <c r="W3317" s="32">
        <v>85927.28</v>
      </c>
      <c r="X3317" s="113">
        <v>85927.28</v>
      </c>
      <c r="Y3317" s="113">
        <v>113069.96</v>
      </c>
      <c r="Z3317" s="31">
        <v>113069.96</v>
      </c>
      <c r="AA3317" s="32">
        <v>131040.48</v>
      </c>
      <c r="AB3317" s="113">
        <v>131040.48</v>
      </c>
      <c r="AC3317" s="113">
        <v>140170.07999999999</v>
      </c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1704</v>
      </c>
      <c r="B3318" s="111" t="s">
        <v>52</v>
      </c>
      <c r="C3318" s="112" t="s">
        <v>1559</v>
      </c>
      <c r="D3318" s="21">
        <f t="shared" si="55"/>
        <v>131543440.40000002</v>
      </c>
      <c r="E3318" s="24">
        <f t="shared" si="55"/>
        <v>116274254.67000002</v>
      </c>
      <c r="F3318" s="104">
        <v>15550406.26</v>
      </c>
      <c r="G3318" s="104">
        <v>15876343.050000001</v>
      </c>
      <c r="H3318" s="113">
        <v>15876343.050000001</v>
      </c>
      <c r="I3318" s="113">
        <v>15895673.41</v>
      </c>
      <c r="J3318" s="31">
        <v>15895673.41</v>
      </c>
      <c r="K3318" s="32">
        <v>16066537.470000001</v>
      </c>
      <c r="L3318" s="113">
        <v>16066537.470000001</v>
      </c>
      <c r="M3318" s="113">
        <v>16390503.859999999</v>
      </c>
      <c r="N3318" s="31">
        <v>16390503.859999999</v>
      </c>
      <c r="O3318" s="32">
        <v>16452178.34</v>
      </c>
      <c r="P3318" s="113">
        <v>16452178.34</v>
      </c>
      <c r="Q3318" s="113">
        <v>16620847.51</v>
      </c>
      <c r="R3318" s="31">
        <v>16620847.51</v>
      </c>
      <c r="S3318" s="32">
        <v>16613588.09</v>
      </c>
      <c r="T3318" s="113">
        <v>16613588.09</v>
      </c>
      <c r="U3318" s="113">
        <v>1421340.18</v>
      </c>
      <c r="V3318" s="31">
        <v>1421340.18</v>
      </c>
      <c r="W3318" s="32">
        <v>205614.85</v>
      </c>
      <c r="X3318" s="113">
        <v>205614.85</v>
      </c>
      <c r="Y3318" s="113">
        <v>224976.37</v>
      </c>
      <c r="Z3318" s="31">
        <v>224976.37</v>
      </c>
      <c r="AA3318" s="32">
        <v>225431.01</v>
      </c>
      <c r="AB3318" s="113">
        <v>225431.01</v>
      </c>
      <c r="AC3318" s="113">
        <v>281220.53000000003</v>
      </c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1704</v>
      </c>
      <c r="B3319" s="111" t="s">
        <v>1693</v>
      </c>
      <c r="C3319" s="112" t="s">
        <v>1560</v>
      </c>
      <c r="D3319" s="21">
        <f t="shared" si="55"/>
        <v>1063812.76</v>
      </c>
      <c r="E3319" s="24">
        <f t="shared" si="55"/>
        <v>1235001.81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371888.98</v>
      </c>
      <c r="V3319" s="106">
        <v>371888.98</v>
      </c>
      <c r="W3319" s="107">
        <v>274467.52</v>
      </c>
      <c r="X3319" s="105">
        <v>274467.52</v>
      </c>
      <c r="Y3319" s="105">
        <v>278604.21000000002</v>
      </c>
      <c r="Z3319" s="106">
        <v>278604.21000000002</v>
      </c>
      <c r="AA3319" s="107">
        <v>138852.04999999999</v>
      </c>
      <c r="AB3319" s="105">
        <v>138852.04999999999</v>
      </c>
      <c r="AC3319" s="105">
        <v>171189.05</v>
      </c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1704</v>
      </c>
      <c r="B3320" s="111" t="s">
        <v>1694</v>
      </c>
      <c r="C3320" s="112" t="s">
        <v>1661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1704</v>
      </c>
      <c r="B3321" s="111" t="s">
        <v>53</v>
      </c>
      <c r="C3321" s="112" t="s">
        <v>1561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1704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1704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1704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1704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1704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1704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1704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1704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1704</v>
      </c>
      <c r="B3330" s="111" t="s">
        <v>82</v>
      </c>
      <c r="C3330" s="112" t="s">
        <v>83</v>
      </c>
      <c r="D3330" s="21">
        <f t="shared" si="55"/>
        <v>70869689.919999987</v>
      </c>
      <c r="E3330" s="24">
        <f t="shared" si="55"/>
        <v>72712952.170000002</v>
      </c>
      <c r="F3330" s="104">
        <v>7181827.96</v>
      </c>
      <c r="G3330" s="104">
        <v>7316977.8600000003</v>
      </c>
      <c r="H3330" s="113">
        <v>4033952.7</v>
      </c>
      <c r="I3330" s="113">
        <v>4469392.07</v>
      </c>
      <c r="J3330" s="31">
        <v>5728726.7300000004</v>
      </c>
      <c r="K3330" s="32">
        <v>5846418.6699999999</v>
      </c>
      <c r="L3330" s="113">
        <v>6331519.7699999996</v>
      </c>
      <c r="M3330" s="113">
        <v>7602387.8799999999</v>
      </c>
      <c r="N3330" s="31">
        <v>4125474.27</v>
      </c>
      <c r="O3330" s="32">
        <v>4180780.93</v>
      </c>
      <c r="P3330" s="105">
        <v>5939412.7199999997</v>
      </c>
      <c r="Q3330" s="105">
        <v>7699012.2800000003</v>
      </c>
      <c r="R3330" s="31">
        <v>6458151.0099999998</v>
      </c>
      <c r="S3330" s="32">
        <v>6941770.9500000002</v>
      </c>
      <c r="T3330" s="113">
        <v>6436363.7699999996</v>
      </c>
      <c r="U3330" s="113">
        <v>5371843.6699999999</v>
      </c>
      <c r="V3330" s="31">
        <v>6183874.9800000004</v>
      </c>
      <c r="W3330" s="32">
        <v>6427773.5</v>
      </c>
      <c r="X3330" s="113">
        <v>5727911.6799999997</v>
      </c>
      <c r="Y3330" s="113">
        <v>5625136.6900000004</v>
      </c>
      <c r="Z3330" s="31">
        <v>7744257.2999999998</v>
      </c>
      <c r="AA3330" s="32">
        <v>5094563.17</v>
      </c>
      <c r="AB3330" s="113">
        <v>4978217.03</v>
      </c>
      <c r="AC3330" s="113">
        <v>6136894.5</v>
      </c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1704</v>
      </c>
      <c r="B3331" s="111" t="s">
        <v>84</v>
      </c>
      <c r="C3331" s="112" t="s">
        <v>85</v>
      </c>
      <c r="D3331" s="21">
        <f t="shared" si="55"/>
        <v>1095080</v>
      </c>
      <c r="E3331" s="24">
        <f t="shared" si="55"/>
        <v>1058040.0799999998</v>
      </c>
      <c r="F3331" s="104">
        <v>13500</v>
      </c>
      <c r="G3331" s="104">
        <v>83251.94</v>
      </c>
      <c r="H3331" s="105">
        <v>163000</v>
      </c>
      <c r="I3331" s="105">
        <v>75171.66</v>
      </c>
      <c r="J3331" s="106">
        <v>45500</v>
      </c>
      <c r="K3331" s="107">
        <v>104470.08</v>
      </c>
      <c r="L3331" s="105">
        <v>16880</v>
      </c>
      <c r="M3331" s="105">
        <v>82062.14</v>
      </c>
      <c r="N3331" s="106">
        <v>145500</v>
      </c>
      <c r="O3331" s="107">
        <v>64628.66</v>
      </c>
      <c r="P3331" s="113">
        <v>44000</v>
      </c>
      <c r="Q3331" s="113">
        <v>90170.25</v>
      </c>
      <c r="R3331" s="106">
        <v>169200</v>
      </c>
      <c r="S3331" s="107">
        <v>93721.35</v>
      </c>
      <c r="T3331" s="105">
        <v>57500</v>
      </c>
      <c r="U3331" s="105">
        <v>78958</v>
      </c>
      <c r="V3331" s="106">
        <v>34800</v>
      </c>
      <c r="W3331" s="107">
        <v>83781.2</v>
      </c>
      <c r="X3331" s="105">
        <v>51200</v>
      </c>
      <c r="Y3331" s="105">
        <v>88815.2</v>
      </c>
      <c r="Z3331" s="106">
        <v>230600</v>
      </c>
      <c r="AA3331" s="107">
        <v>95072</v>
      </c>
      <c r="AB3331" s="105">
        <v>123400</v>
      </c>
      <c r="AC3331" s="105">
        <v>117937.60000000001</v>
      </c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1704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75741160.5</v>
      </c>
      <c r="E3332" s="24">
        <f t="shared" si="56"/>
        <v>74522308.210000008</v>
      </c>
      <c r="F3332" s="104">
        <v>10122183.25</v>
      </c>
      <c r="G3332" s="104">
        <v>5281173.01</v>
      </c>
      <c r="H3332" s="113">
        <v>5431666.5199999996</v>
      </c>
      <c r="I3332" s="113">
        <v>7661903.5899999999</v>
      </c>
      <c r="J3332" s="31">
        <v>7427135.6500000004</v>
      </c>
      <c r="K3332" s="32">
        <v>7220069.0800000001</v>
      </c>
      <c r="L3332" s="113">
        <v>6500368.25</v>
      </c>
      <c r="M3332" s="113">
        <v>5696892.8600000003</v>
      </c>
      <c r="N3332" s="31">
        <v>3806177.31</v>
      </c>
      <c r="O3332" s="32">
        <v>5781431.6399999997</v>
      </c>
      <c r="P3332" s="105">
        <v>5998180.0800000001</v>
      </c>
      <c r="Q3332" s="105">
        <v>5247791.21</v>
      </c>
      <c r="R3332" s="31">
        <v>5515076.0099999998</v>
      </c>
      <c r="S3332" s="32">
        <v>4616181.9800000004</v>
      </c>
      <c r="T3332" s="113">
        <v>7111243.7999999998</v>
      </c>
      <c r="U3332" s="113">
        <v>6794671.5999999996</v>
      </c>
      <c r="V3332" s="31">
        <v>4181305.45</v>
      </c>
      <c r="W3332" s="32">
        <v>6420023.79</v>
      </c>
      <c r="X3332" s="113">
        <v>7940021.2800000003</v>
      </c>
      <c r="Y3332" s="113">
        <v>8201944.6299999999</v>
      </c>
      <c r="Z3332" s="31">
        <v>6296166.8899999997</v>
      </c>
      <c r="AA3332" s="32">
        <v>5207176.54</v>
      </c>
      <c r="AB3332" s="113">
        <v>5411636.0099999998</v>
      </c>
      <c r="AC3332" s="113">
        <v>6393048.2800000003</v>
      </c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1704</v>
      </c>
      <c r="B3333" s="111" t="s">
        <v>88</v>
      </c>
      <c r="C3333" s="112" t="s">
        <v>89</v>
      </c>
      <c r="D3333" s="21">
        <f t="shared" si="56"/>
        <v>18352571.660000004</v>
      </c>
      <c r="E3333" s="24">
        <f t="shared" si="56"/>
        <v>17694771.350000001</v>
      </c>
      <c r="F3333" s="104">
        <v>2439127.9500000002</v>
      </c>
      <c r="G3333" s="104">
        <v>3886734.58</v>
      </c>
      <c r="H3333" s="113">
        <v>1670096.5</v>
      </c>
      <c r="I3333" s="113">
        <v>105919.08</v>
      </c>
      <c r="J3333" s="31">
        <v>1929958.3</v>
      </c>
      <c r="K3333" s="32">
        <v>1774601.31</v>
      </c>
      <c r="L3333" s="113">
        <v>1164679.7</v>
      </c>
      <c r="M3333" s="113">
        <v>1288815.48</v>
      </c>
      <c r="N3333" s="31">
        <v>1150316.45</v>
      </c>
      <c r="O3333" s="32">
        <v>2606596.25</v>
      </c>
      <c r="P3333" s="113">
        <v>1628181.25</v>
      </c>
      <c r="Q3333" s="113">
        <v>411277.97</v>
      </c>
      <c r="R3333" s="31">
        <v>888691.3</v>
      </c>
      <c r="S3333" s="32">
        <v>673289.02</v>
      </c>
      <c r="T3333" s="113">
        <v>1300886.3</v>
      </c>
      <c r="U3333" s="113">
        <v>1311701.48</v>
      </c>
      <c r="V3333" s="31">
        <v>1291544</v>
      </c>
      <c r="W3333" s="32">
        <v>1369271.54</v>
      </c>
      <c r="X3333" s="113">
        <v>1917534.08</v>
      </c>
      <c r="Y3333" s="113">
        <v>1278208.83</v>
      </c>
      <c r="Z3333" s="31">
        <v>941132.83</v>
      </c>
      <c r="AA3333" s="32">
        <v>1551097.86</v>
      </c>
      <c r="AB3333" s="113">
        <v>2030423</v>
      </c>
      <c r="AC3333" s="113">
        <v>1437257.95</v>
      </c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1704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1704</v>
      </c>
      <c r="B3335" s="111" t="s">
        <v>92</v>
      </c>
      <c r="C3335" s="112" t="s">
        <v>93</v>
      </c>
      <c r="D3335" s="21">
        <f t="shared" si="56"/>
        <v>1222924.72</v>
      </c>
      <c r="E3335" s="24">
        <f t="shared" si="56"/>
        <v>1439437.54</v>
      </c>
      <c r="F3335" s="104">
        <v>0</v>
      </c>
      <c r="G3335" s="104">
        <v>79016.94</v>
      </c>
      <c r="H3335" s="105">
        <v>146677</v>
      </c>
      <c r="I3335" s="105">
        <v>123012.96</v>
      </c>
      <c r="J3335" s="106">
        <v>101413</v>
      </c>
      <c r="K3335" s="107">
        <v>175843.81</v>
      </c>
      <c r="L3335" s="105">
        <v>271365.40000000002</v>
      </c>
      <c r="M3335" s="105">
        <v>227802.92</v>
      </c>
      <c r="N3335" s="106">
        <v>34243.5</v>
      </c>
      <c r="O3335" s="107">
        <v>31219.58</v>
      </c>
      <c r="P3335" s="113">
        <v>127451.1</v>
      </c>
      <c r="Q3335" s="113">
        <v>97406.28</v>
      </c>
      <c r="R3335" s="106">
        <v>94389.5</v>
      </c>
      <c r="S3335" s="107">
        <v>164972.04</v>
      </c>
      <c r="T3335" s="105">
        <v>63819.5</v>
      </c>
      <c r="U3335" s="105">
        <v>73713.66</v>
      </c>
      <c r="V3335" s="106">
        <v>18696</v>
      </c>
      <c r="W3335" s="107">
        <v>58086.16</v>
      </c>
      <c r="X3335" s="105">
        <v>225287.72</v>
      </c>
      <c r="Y3335" s="105">
        <v>239157.85</v>
      </c>
      <c r="Z3335" s="106">
        <v>78562</v>
      </c>
      <c r="AA3335" s="107">
        <v>101524.68</v>
      </c>
      <c r="AB3335" s="105">
        <v>61020</v>
      </c>
      <c r="AC3335" s="105">
        <v>67680.66</v>
      </c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1704</v>
      </c>
      <c r="B3336" s="111" t="s">
        <v>94</v>
      </c>
      <c r="C3336" s="112" t="s">
        <v>95</v>
      </c>
      <c r="D3336" s="21">
        <f t="shared" si="56"/>
        <v>6572393</v>
      </c>
      <c r="E3336" s="24">
        <f t="shared" si="56"/>
        <v>6572393</v>
      </c>
      <c r="F3336" s="104">
        <v>490331</v>
      </c>
      <c r="G3336" s="104">
        <v>490331</v>
      </c>
      <c r="H3336" s="113">
        <v>559929</v>
      </c>
      <c r="I3336" s="113">
        <v>559929</v>
      </c>
      <c r="J3336" s="31">
        <v>747182</v>
      </c>
      <c r="K3336" s="32">
        <v>747182</v>
      </c>
      <c r="L3336" s="113">
        <v>297900</v>
      </c>
      <c r="M3336" s="113">
        <v>297900</v>
      </c>
      <c r="N3336" s="31">
        <v>746723</v>
      </c>
      <c r="O3336" s="32">
        <v>746723</v>
      </c>
      <c r="P3336" s="105">
        <v>534081</v>
      </c>
      <c r="Q3336" s="105">
        <v>534081</v>
      </c>
      <c r="R3336" s="31">
        <v>243126</v>
      </c>
      <c r="S3336" s="32">
        <v>243126</v>
      </c>
      <c r="T3336" s="113">
        <v>804659</v>
      </c>
      <c r="U3336" s="113">
        <v>804659</v>
      </c>
      <c r="V3336" s="31">
        <v>262485</v>
      </c>
      <c r="W3336" s="32">
        <v>262485</v>
      </c>
      <c r="X3336" s="113">
        <v>866633</v>
      </c>
      <c r="Y3336" s="113">
        <v>866633</v>
      </c>
      <c r="Z3336" s="31">
        <v>446402</v>
      </c>
      <c r="AA3336" s="32">
        <v>446402</v>
      </c>
      <c r="AB3336" s="113">
        <v>572942</v>
      </c>
      <c r="AC3336" s="113">
        <v>572942</v>
      </c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1704</v>
      </c>
      <c r="B3337" s="111" t="s">
        <v>96</v>
      </c>
      <c r="C3337" s="112" t="s">
        <v>97</v>
      </c>
      <c r="D3337" s="21">
        <f t="shared" si="56"/>
        <v>422875</v>
      </c>
      <c r="E3337" s="24">
        <f t="shared" si="56"/>
        <v>422875</v>
      </c>
      <c r="F3337" s="104"/>
      <c r="G3337" s="104"/>
      <c r="H3337" s="105"/>
      <c r="I3337" s="105"/>
      <c r="J3337" s="106"/>
      <c r="K3337" s="107"/>
      <c r="L3337" s="105"/>
      <c r="M3337" s="105"/>
      <c r="N3337" s="106">
        <v>73825</v>
      </c>
      <c r="O3337" s="107">
        <v>73825</v>
      </c>
      <c r="P3337" s="113">
        <v>32800</v>
      </c>
      <c r="Q3337" s="113">
        <v>32800</v>
      </c>
      <c r="R3337" s="106"/>
      <c r="S3337" s="107"/>
      <c r="T3337" s="105"/>
      <c r="U3337" s="105"/>
      <c r="V3337" s="106">
        <v>58000</v>
      </c>
      <c r="W3337" s="107">
        <v>58000</v>
      </c>
      <c r="X3337" s="105"/>
      <c r="Y3337" s="105"/>
      <c r="Z3337" s="106"/>
      <c r="AA3337" s="107"/>
      <c r="AB3337" s="105">
        <v>258250</v>
      </c>
      <c r="AC3337" s="105">
        <v>258250</v>
      </c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1704</v>
      </c>
      <c r="B3338" s="111" t="s">
        <v>98</v>
      </c>
      <c r="C3338" s="112" t="s">
        <v>99</v>
      </c>
      <c r="D3338" s="21">
        <f t="shared" si="56"/>
        <v>2437823.9500000002</v>
      </c>
      <c r="E3338" s="24">
        <f t="shared" si="56"/>
        <v>2303348.64</v>
      </c>
      <c r="F3338" s="104">
        <v>192229.15</v>
      </c>
      <c r="G3338" s="104">
        <v>192882.41</v>
      </c>
      <c r="H3338" s="113">
        <v>41677.599999999999</v>
      </c>
      <c r="I3338" s="113">
        <v>169942.35</v>
      </c>
      <c r="J3338" s="31">
        <v>417664.5</v>
      </c>
      <c r="K3338" s="32">
        <v>237638.22</v>
      </c>
      <c r="L3338" s="113">
        <v>198067.14</v>
      </c>
      <c r="M3338" s="113">
        <v>139141.67000000001</v>
      </c>
      <c r="N3338" s="31">
        <v>294389</v>
      </c>
      <c r="O3338" s="32">
        <v>266560.07</v>
      </c>
      <c r="P3338" s="105">
        <v>137216.6</v>
      </c>
      <c r="Q3338" s="105">
        <v>250489.62</v>
      </c>
      <c r="R3338" s="31">
        <v>148561.79</v>
      </c>
      <c r="S3338" s="32">
        <v>58469.08</v>
      </c>
      <c r="T3338" s="113">
        <v>108428.58</v>
      </c>
      <c r="U3338" s="113">
        <v>163732.70000000001</v>
      </c>
      <c r="V3338" s="31">
        <v>202198</v>
      </c>
      <c r="W3338" s="32">
        <v>244198.75</v>
      </c>
      <c r="X3338" s="113">
        <v>262271.09000000003</v>
      </c>
      <c r="Y3338" s="113">
        <v>269615.57</v>
      </c>
      <c r="Z3338" s="31">
        <v>196391</v>
      </c>
      <c r="AA3338" s="32">
        <v>41235.589999999997</v>
      </c>
      <c r="AB3338" s="113">
        <v>238729.5</v>
      </c>
      <c r="AC3338" s="113">
        <v>269442.61</v>
      </c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1704</v>
      </c>
      <c r="B3339" s="111" t="s">
        <v>100</v>
      </c>
      <c r="C3339" s="112" t="s">
        <v>101</v>
      </c>
      <c r="D3339" s="21">
        <f t="shared" si="56"/>
        <v>24705.18</v>
      </c>
      <c r="E3339" s="24">
        <f t="shared" si="56"/>
        <v>24705.18</v>
      </c>
      <c r="F3339" s="104"/>
      <c r="G3339" s="104"/>
      <c r="H3339" s="113"/>
      <c r="I3339" s="113"/>
      <c r="J3339" s="31">
        <v>17544</v>
      </c>
      <c r="K3339" s="32">
        <v>17544</v>
      </c>
      <c r="L3339" s="113"/>
      <c r="M3339" s="113"/>
      <c r="N3339" s="31"/>
      <c r="O3339" s="32"/>
      <c r="P3339" s="113">
        <v>600</v>
      </c>
      <c r="Q3339" s="113">
        <v>600</v>
      </c>
      <c r="R3339" s="31"/>
      <c r="S3339" s="32"/>
      <c r="T3339" s="113">
        <v>900</v>
      </c>
      <c r="U3339" s="113">
        <v>900</v>
      </c>
      <c r="V3339" s="31">
        <v>160</v>
      </c>
      <c r="W3339" s="32">
        <v>160</v>
      </c>
      <c r="X3339" s="113"/>
      <c r="Y3339" s="113"/>
      <c r="Z3339" s="31">
        <v>1570</v>
      </c>
      <c r="AA3339" s="32">
        <v>1570</v>
      </c>
      <c r="AB3339" s="113">
        <v>3931.18</v>
      </c>
      <c r="AC3339" s="113">
        <v>3931.18</v>
      </c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1704</v>
      </c>
      <c r="B3340" s="111" t="s">
        <v>102</v>
      </c>
      <c r="C3340" s="112" t="s">
        <v>103</v>
      </c>
      <c r="D3340" s="21">
        <f t="shared" si="56"/>
        <v>1003923</v>
      </c>
      <c r="E3340" s="24">
        <f t="shared" si="56"/>
        <v>1003923</v>
      </c>
      <c r="F3340" s="104">
        <v>111225</v>
      </c>
      <c r="G3340" s="104">
        <v>111225</v>
      </c>
      <c r="H3340" s="113">
        <v>200</v>
      </c>
      <c r="I3340" s="113">
        <v>200</v>
      </c>
      <c r="J3340" s="31">
        <v>107695</v>
      </c>
      <c r="K3340" s="32">
        <v>107695</v>
      </c>
      <c r="L3340" s="113">
        <v>94515</v>
      </c>
      <c r="M3340" s="113">
        <v>94515</v>
      </c>
      <c r="N3340" s="31">
        <v>35920</v>
      </c>
      <c r="O3340" s="32">
        <v>35920</v>
      </c>
      <c r="P3340" s="113">
        <v>35040</v>
      </c>
      <c r="Q3340" s="113">
        <v>35040</v>
      </c>
      <c r="R3340" s="31">
        <v>140265</v>
      </c>
      <c r="S3340" s="32">
        <v>140265</v>
      </c>
      <c r="T3340" s="113">
        <v>77630</v>
      </c>
      <c r="U3340" s="113">
        <v>77630</v>
      </c>
      <c r="V3340" s="31">
        <v>101610</v>
      </c>
      <c r="W3340" s="32">
        <v>101610</v>
      </c>
      <c r="X3340" s="113">
        <v>27959</v>
      </c>
      <c r="Y3340" s="113">
        <v>27959</v>
      </c>
      <c r="Z3340" s="31">
        <v>201794</v>
      </c>
      <c r="AA3340" s="32">
        <v>201794</v>
      </c>
      <c r="AB3340" s="113">
        <v>70070</v>
      </c>
      <c r="AC3340" s="113">
        <v>70070</v>
      </c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1704</v>
      </c>
      <c r="B3341" s="111" t="s">
        <v>104</v>
      </c>
      <c r="C3341" s="112" t="s">
        <v>105</v>
      </c>
      <c r="D3341" s="21">
        <f t="shared" si="56"/>
        <v>821049.12</v>
      </c>
      <c r="E3341" s="24">
        <f t="shared" si="56"/>
        <v>822724.12</v>
      </c>
      <c r="F3341" s="104">
        <v>35091</v>
      </c>
      <c r="G3341" s="104">
        <v>42388</v>
      </c>
      <c r="H3341" s="105">
        <v>56105</v>
      </c>
      <c r="I3341" s="105">
        <v>57013</v>
      </c>
      <c r="J3341" s="106">
        <v>57795.12</v>
      </c>
      <c r="K3341" s="107">
        <v>62276.12</v>
      </c>
      <c r="L3341" s="105">
        <v>59297</v>
      </c>
      <c r="M3341" s="105">
        <v>53081</v>
      </c>
      <c r="N3341" s="106">
        <v>22545</v>
      </c>
      <c r="O3341" s="107">
        <v>18801</v>
      </c>
      <c r="P3341" s="113">
        <v>56188</v>
      </c>
      <c r="Q3341" s="113">
        <v>44461</v>
      </c>
      <c r="R3341" s="106">
        <v>46170</v>
      </c>
      <c r="S3341" s="107">
        <v>65466</v>
      </c>
      <c r="T3341" s="105">
        <v>41728</v>
      </c>
      <c r="U3341" s="105">
        <v>40378.5</v>
      </c>
      <c r="V3341" s="106">
        <v>71513</v>
      </c>
      <c r="W3341" s="107">
        <v>70200</v>
      </c>
      <c r="X3341" s="105">
        <v>96131</v>
      </c>
      <c r="Y3341" s="105">
        <v>77758</v>
      </c>
      <c r="Z3341" s="106">
        <v>53991</v>
      </c>
      <c r="AA3341" s="107">
        <v>54444</v>
      </c>
      <c r="AB3341" s="105">
        <v>224495</v>
      </c>
      <c r="AC3341" s="105">
        <v>236457.5</v>
      </c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1704</v>
      </c>
      <c r="B3342" s="111" t="s">
        <v>106</v>
      </c>
      <c r="C3342" s="112" t="s">
        <v>107</v>
      </c>
      <c r="D3342" s="21">
        <f t="shared" si="56"/>
        <v>205735</v>
      </c>
      <c r="E3342" s="24">
        <f t="shared" si="56"/>
        <v>205735</v>
      </c>
      <c r="F3342" s="104">
        <v>3600</v>
      </c>
      <c r="G3342" s="104">
        <v>3600</v>
      </c>
      <c r="H3342" s="113">
        <v>8000</v>
      </c>
      <c r="I3342" s="113">
        <v>8000</v>
      </c>
      <c r="J3342" s="31">
        <v>16000</v>
      </c>
      <c r="K3342" s="32">
        <v>16000</v>
      </c>
      <c r="L3342" s="113">
        <v>8000</v>
      </c>
      <c r="M3342" s="113">
        <v>8000</v>
      </c>
      <c r="N3342" s="31"/>
      <c r="O3342" s="32"/>
      <c r="P3342" s="105">
        <v>59064</v>
      </c>
      <c r="Q3342" s="105">
        <v>59064</v>
      </c>
      <c r="R3342" s="31">
        <v>12488</v>
      </c>
      <c r="S3342" s="32">
        <v>12488</v>
      </c>
      <c r="T3342" s="113">
        <v>54665</v>
      </c>
      <c r="U3342" s="113">
        <v>54665</v>
      </c>
      <c r="V3342" s="31">
        <v>17070</v>
      </c>
      <c r="W3342" s="32">
        <v>17070</v>
      </c>
      <c r="X3342" s="113">
        <v>10848</v>
      </c>
      <c r="Y3342" s="113">
        <v>10848</v>
      </c>
      <c r="Z3342" s="31"/>
      <c r="AA3342" s="32"/>
      <c r="AB3342" s="113">
        <v>16000</v>
      </c>
      <c r="AC3342" s="113">
        <v>16000</v>
      </c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1704</v>
      </c>
      <c r="B3343" s="111" t="s">
        <v>108</v>
      </c>
      <c r="C3343" s="112" t="s">
        <v>109</v>
      </c>
      <c r="D3343" s="21">
        <f t="shared" si="56"/>
        <v>798022.05</v>
      </c>
      <c r="E3343" s="24">
        <f t="shared" si="56"/>
        <v>1004692.5500000002</v>
      </c>
      <c r="F3343" s="104">
        <v>57833.5</v>
      </c>
      <c r="G3343" s="104">
        <v>12699.83</v>
      </c>
      <c r="H3343" s="105">
        <v>151918.6</v>
      </c>
      <c r="I3343" s="105">
        <v>315487.35999999999</v>
      </c>
      <c r="J3343" s="106">
        <v>36251.599999999999</v>
      </c>
      <c r="K3343" s="107">
        <v>71797</v>
      </c>
      <c r="L3343" s="105">
        <v>72802.8</v>
      </c>
      <c r="M3343" s="105">
        <v>148231.38</v>
      </c>
      <c r="N3343" s="106">
        <v>50728.7</v>
      </c>
      <c r="O3343" s="107">
        <v>8806.1</v>
      </c>
      <c r="P3343" s="113">
        <v>42489.7</v>
      </c>
      <c r="Q3343" s="113">
        <v>125286.3</v>
      </c>
      <c r="R3343" s="106">
        <v>72588.800000000003</v>
      </c>
      <c r="S3343" s="107">
        <v>14036.26</v>
      </c>
      <c r="T3343" s="105">
        <v>15284.95</v>
      </c>
      <c r="U3343" s="105">
        <v>95851.67</v>
      </c>
      <c r="V3343" s="106">
        <v>80292.800000000003</v>
      </c>
      <c r="W3343" s="107">
        <v>16408.45</v>
      </c>
      <c r="X3343" s="105">
        <v>65066.7</v>
      </c>
      <c r="Y3343" s="105">
        <v>75140.75</v>
      </c>
      <c r="Z3343" s="106">
        <v>12198</v>
      </c>
      <c r="AA3343" s="107">
        <v>9405.2999999999993</v>
      </c>
      <c r="AB3343" s="105">
        <v>140565.9</v>
      </c>
      <c r="AC3343" s="105">
        <v>111542.15</v>
      </c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1704</v>
      </c>
      <c r="B3344" s="111" t="s">
        <v>110</v>
      </c>
      <c r="C3344" s="112" t="s">
        <v>111</v>
      </c>
      <c r="D3344" s="21">
        <f t="shared" si="56"/>
        <v>6831865.6600000001</v>
      </c>
      <c r="E3344" s="24">
        <f t="shared" si="56"/>
        <v>6462328.1999999993</v>
      </c>
      <c r="F3344" s="104">
        <v>268773</v>
      </c>
      <c r="G3344" s="104">
        <v>79537.899999999994</v>
      </c>
      <c r="H3344" s="105">
        <v>229784</v>
      </c>
      <c r="I3344" s="105">
        <v>185012.58</v>
      </c>
      <c r="J3344" s="106">
        <v>965727.5</v>
      </c>
      <c r="K3344" s="107">
        <v>861242.32</v>
      </c>
      <c r="L3344" s="105">
        <v>350879.43</v>
      </c>
      <c r="M3344" s="105">
        <v>408909.41</v>
      </c>
      <c r="N3344" s="106">
        <v>752988.33</v>
      </c>
      <c r="O3344" s="107">
        <v>722908.61</v>
      </c>
      <c r="P3344" s="105">
        <v>698861.5</v>
      </c>
      <c r="Q3344" s="105">
        <v>614904.67000000004</v>
      </c>
      <c r="R3344" s="106">
        <v>687369.4</v>
      </c>
      <c r="S3344" s="107">
        <v>184899.9</v>
      </c>
      <c r="T3344" s="105">
        <v>418638</v>
      </c>
      <c r="U3344" s="105">
        <v>571338.07999999996</v>
      </c>
      <c r="V3344" s="106">
        <v>542625</v>
      </c>
      <c r="W3344" s="107">
        <v>532760.29</v>
      </c>
      <c r="X3344" s="105">
        <v>714199.5</v>
      </c>
      <c r="Y3344" s="105">
        <v>465421.01</v>
      </c>
      <c r="Z3344" s="106">
        <v>375113.5</v>
      </c>
      <c r="AA3344" s="107">
        <v>320645.45</v>
      </c>
      <c r="AB3344" s="105">
        <v>826906.5</v>
      </c>
      <c r="AC3344" s="105">
        <v>1514747.98</v>
      </c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1704</v>
      </c>
      <c r="B3345" s="111" t="s">
        <v>112</v>
      </c>
      <c r="C3345" s="112" t="s">
        <v>113</v>
      </c>
      <c r="D3345" s="21">
        <f t="shared" si="56"/>
        <v>1651605.06</v>
      </c>
      <c r="E3345" s="24">
        <f t="shared" si="56"/>
        <v>1651605.06</v>
      </c>
      <c r="F3345" s="104">
        <v>26227.08</v>
      </c>
      <c r="G3345" s="104">
        <v>26227.08</v>
      </c>
      <c r="H3345" s="113">
        <v>479735.4</v>
      </c>
      <c r="I3345" s="113">
        <v>479735.4</v>
      </c>
      <c r="J3345" s="31">
        <v>20952.75</v>
      </c>
      <c r="K3345" s="32">
        <v>20952.75</v>
      </c>
      <c r="L3345" s="113">
        <v>41974.53</v>
      </c>
      <c r="M3345" s="113">
        <v>41974.53</v>
      </c>
      <c r="N3345" s="31">
        <v>722041.75</v>
      </c>
      <c r="O3345" s="32">
        <v>722041.75</v>
      </c>
      <c r="P3345" s="105">
        <v>30414.55</v>
      </c>
      <c r="Q3345" s="105">
        <v>30414.55</v>
      </c>
      <c r="R3345" s="31">
        <v>71138.05</v>
      </c>
      <c r="S3345" s="32">
        <v>71138.05</v>
      </c>
      <c r="T3345" s="113">
        <v>3112</v>
      </c>
      <c r="U3345" s="113">
        <v>3112</v>
      </c>
      <c r="V3345" s="31">
        <v>86911.5</v>
      </c>
      <c r="W3345" s="32">
        <v>86911.5</v>
      </c>
      <c r="X3345" s="113">
        <v>30400.3</v>
      </c>
      <c r="Y3345" s="113">
        <v>30400.3</v>
      </c>
      <c r="Z3345" s="31">
        <v>44540</v>
      </c>
      <c r="AA3345" s="32">
        <v>44540</v>
      </c>
      <c r="AB3345" s="113">
        <v>94157.15</v>
      </c>
      <c r="AC3345" s="113">
        <v>94157.15</v>
      </c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1704</v>
      </c>
      <c r="B3346" s="111" t="s">
        <v>114</v>
      </c>
      <c r="C3346" s="112" t="s">
        <v>115</v>
      </c>
      <c r="D3346" s="21">
        <f t="shared" si="56"/>
        <v>238205</v>
      </c>
      <c r="E3346" s="24">
        <f t="shared" si="56"/>
        <v>238205</v>
      </c>
      <c r="F3346" s="104"/>
      <c r="G3346" s="104"/>
      <c r="H3346" s="105"/>
      <c r="I3346" s="105"/>
      <c r="J3346" s="106">
        <v>73000</v>
      </c>
      <c r="K3346" s="107">
        <v>73000</v>
      </c>
      <c r="L3346" s="105">
        <v>74930</v>
      </c>
      <c r="M3346" s="105">
        <v>74930</v>
      </c>
      <c r="N3346" s="106">
        <v>22160</v>
      </c>
      <c r="O3346" s="107">
        <v>22160</v>
      </c>
      <c r="P3346" s="113"/>
      <c r="Q3346" s="113"/>
      <c r="R3346" s="106">
        <v>17800</v>
      </c>
      <c r="S3346" s="107">
        <v>17800</v>
      </c>
      <c r="T3346" s="105">
        <v>10300</v>
      </c>
      <c r="U3346" s="105">
        <v>10300</v>
      </c>
      <c r="V3346" s="106">
        <v>34975</v>
      </c>
      <c r="W3346" s="107">
        <v>34975</v>
      </c>
      <c r="X3346" s="105"/>
      <c r="Y3346" s="105"/>
      <c r="Z3346" s="106">
        <v>2000</v>
      </c>
      <c r="AA3346" s="107">
        <v>2000</v>
      </c>
      <c r="AB3346" s="105">
        <v>3040</v>
      </c>
      <c r="AC3346" s="105">
        <v>3040</v>
      </c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1704</v>
      </c>
      <c r="B3347" s="111" t="s">
        <v>116</v>
      </c>
      <c r="C3347" s="112" t="s">
        <v>117</v>
      </c>
      <c r="D3347" s="21">
        <f t="shared" si="56"/>
        <v>16200</v>
      </c>
      <c r="E3347" s="24">
        <f t="shared" si="56"/>
        <v>16200</v>
      </c>
      <c r="F3347" s="104">
        <v>1200</v>
      </c>
      <c r="G3347" s="104">
        <v>1200</v>
      </c>
      <c r="H3347" s="113">
        <v>1200</v>
      </c>
      <c r="I3347" s="113">
        <v>1200</v>
      </c>
      <c r="J3347" s="31">
        <v>3000</v>
      </c>
      <c r="K3347" s="32">
        <v>3000</v>
      </c>
      <c r="L3347" s="113">
        <v>1350</v>
      </c>
      <c r="M3347" s="113">
        <v>1350</v>
      </c>
      <c r="N3347" s="31">
        <v>225</v>
      </c>
      <c r="O3347" s="32">
        <v>225</v>
      </c>
      <c r="P3347" s="105">
        <v>225</v>
      </c>
      <c r="Q3347" s="105">
        <v>225</v>
      </c>
      <c r="R3347" s="31">
        <v>2250</v>
      </c>
      <c r="S3347" s="32">
        <v>2250</v>
      </c>
      <c r="T3347" s="113">
        <v>2250</v>
      </c>
      <c r="U3347" s="113">
        <v>2250</v>
      </c>
      <c r="V3347" s="31">
        <v>1125</v>
      </c>
      <c r="W3347" s="32">
        <v>1125</v>
      </c>
      <c r="X3347" s="113">
        <v>1125</v>
      </c>
      <c r="Y3347" s="113">
        <v>1125</v>
      </c>
      <c r="Z3347" s="31">
        <v>1125</v>
      </c>
      <c r="AA3347" s="32">
        <v>1125</v>
      </c>
      <c r="AB3347" s="113">
        <v>1125</v>
      </c>
      <c r="AC3347" s="113">
        <v>1125</v>
      </c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1704</v>
      </c>
      <c r="B3348" s="111" t="s">
        <v>118</v>
      </c>
      <c r="C3348" s="112" t="s">
        <v>119</v>
      </c>
      <c r="D3348" s="21">
        <f t="shared" si="56"/>
        <v>394488.49</v>
      </c>
      <c r="E3348" s="24">
        <f t="shared" si="56"/>
        <v>394488.49</v>
      </c>
      <c r="F3348" s="104">
        <v>394488.49</v>
      </c>
      <c r="G3348" s="104">
        <v>0</v>
      </c>
      <c r="H3348" s="113">
        <v>0</v>
      </c>
      <c r="I3348" s="113">
        <v>394488.49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1704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1704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1704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1704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1704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1704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441000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322000</v>
      </c>
      <c r="X3354" s="113">
        <v>0</v>
      </c>
      <c r="Y3354" s="113">
        <v>119000</v>
      </c>
      <c r="Z3354" s="31">
        <v>0</v>
      </c>
      <c r="AA3354" s="32">
        <v>0</v>
      </c>
      <c r="AB3354" s="113">
        <v>0</v>
      </c>
      <c r="AC3354" s="113">
        <v>0</v>
      </c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1704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1704</v>
      </c>
      <c r="B3356" s="111" t="s">
        <v>134</v>
      </c>
      <c r="C3356" s="112" t="s">
        <v>135</v>
      </c>
      <c r="D3356" s="21">
        <f t="shared" si="56"/>
        <v>440999.14</v>
      </c>
      <c r="E3356" s="24">
        <f t="shared" si="56"/>
        <v>3327029.0399999996</v>
      </c>
      <c r="F3356" s="104">
        <v>0</v>
      </c>
      <c r="G3356" s="104">
        <v>277252.42</v>
      </c>
      <c r="H3356" s="113">
        <v>0</v>
      </c>
      <c r="I3356" s="113">
        <v>277252.42</v>
      </c>
      <c r="J3356" s="31">
        <v>0</v>
      </c>
      <c r="K3356" s="32">
        <v>277252.42</v>
      </c>
      <c r="L3356" s="113">
        <v>0</v>
      </c>
      <c r="M3356" s="113">
        <v>277252.42</v>
      </c>
      <c r="N3356" s="31">
        <v>0</v>
      </c>
      <c r="O3356" s="32">
        <v>277252.42</v>
      </c>
      <c r="P3356" s="113">
        <v>0</v>
      </c>
      <c r="Q3356" s="113">
        <v>277252.42</v>
      </c>
      <c r="R3356" s="31">
        <v>0</v>
      </c>
      <c r="S3356" s="32">
        <v>277252.42</v>
      </c>
      <c r="T3356" s="113">
        <v>0</v>
      </c>
      <c r="U3356" s="113">
        <v>277252.42</v>
      </c>
      <c r="V3356" s="31">
        <v>322000.14</v>
      </c>
      <c r="W3356" s="32">
        <v>277252.42</v>
      </c>
      <c r="X3356" s="113">
        <v>118999</v>
      </c>
      <c r="Y3356" s="113">
        <v>277252.42</v>
      </c>
      <c r="Z3356" s="31">
        <v>0</v>
      </c>
      <c r="AA3356" s="32">
        <v>277252.42</v>
      </c>
      <c r="AB3356" s="113">
        <v>0</v>
      </c>
      <c r="AC3356" s="113">
        <v>277252.42</v>
      </c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1704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16747225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16747225</v>
      </c>
      <c r="X3357" s="113">
        <v>0</v>
      </c>
      <c r="Y3357" s="113">
        <v>0</v>
      </c>
      <c r="Z3357" s="31">
        <v>0</v>
      </c>
      <c r="AA3357" s="32">
        <v>0</v>
      </c>
      <c r="AB3357" s="113">
        <v>0</v>
      </c>
      <c r="AC3357" s="113">
        <v>0</v>
      </c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1704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1704</v>
      </c>
      <c r="B3359" s="111" t="s">
        <v>140</v>
      </c>
      <c r="C3359" s="112" t="s">
        <v>141</v>
      </c>
      <c r="D3359" s="21">
        <f t="shared" si="56"/>
        <v>13663929.880000001</v>
      </c>
      <c r="E3359" s="24">
        <f t="shared" si="56"/>
        <v>4983356.1000000006</v>
      </c>
      <c r="F3359" s="104">
        <v>0</v>
      </c>
      <c r="G3359" s="104">
        <v>426709.89</v>
      </c>
      <c r="H3359" s="113">
        <v>0</v>
      </c>
      <c r="I3359" s="113">
        <v>426709.89</v>
      </c>
      <c r="J3359" s="31">
        <v>0</v>
      </c>
      <c r="K3359" s="32">
        <v>426709.89</v>
      </c>
      <c r="L3359" s="113">
        <v>0</v>
      </c>
      <c r="M3359" s="113">
        <v>426709.89</v>
      </c>
      <c r="N3359" s="31">
        <v>0</v>
      </c>
      <c r="O3359" s="32">
        <v>426709.89</v>
      </c>
      <c r="P3359" s="113">
        <v>0</v>
      </c>
      <c r="Q3359" s="113">
        <v>425943.23</v>
      </c>
      <c r="R3359" s="31">
        <v>0</v>
      </c>
      <c r="S3359" s="32">
        <v>425943.23</v>
      </c>
      <c r="T3359" s="113">
        <v>0</v>
      </c>
      <c r="U3359" s="113">
        <v>425943.23</v>
      </c>
      <c r="V3359" s="31">
        <v>13663929.880000001</v>
      </c>
      <c r="W3359" s="32">
        <v>392994.24</v>
      </c>
      <c r="X3359" s="113">
        <v>0</v>
      </c>
      <c r="Y3359" s="113">
        <v>392994.24</v>
      </c>
      <c r="Z3359" s="31">
        <v>0</v>
      </c>
      <c r="AA3359" s="32">
        <v>392994.24</v>
      </c>
      <c r="AB3359" s="113">
        <v>0</v>
      </c>
      <c r="AC3359" s="113">
        <v>392994.24</v>
      </c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1704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/>
      <c r="G3360" s="104"/>
      <c r="H3360" s="113"/>
      <c r="I3360" s="113"/>
      <c r="J3360" s="31"/>
      <c r="K3360" s="32"/>
      <c r="L3360" s="113"/>
      <c r="M3360" s="113"/>
      <c r="N3360" s="31"/>
      <c r="O3360" s="32"/>
      <c r="P3360" s="113"/>
      <c r="Q3360" s="113"/>
      <c r="R3360" s="31"/>
      <c r="S3360" s="32"/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1704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1704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0</v>
      </c>
      <c r="F3362" s="104"/>
      <c r="G3362" s="104"/>
      <c r="H3362" s="105"/>
      <c r="I3362" s="105"/>
      <c r="J3362" s="106"/>
      <c r="K3362" s="107"/>
      <c r="L3362" s="105"/>
      <c r="M3362" s="105"/>
      <c r="N3362" s="106"/>
      <c r="O3362" s="107"/>
      <c r="P3362" s="113"/>
      <c r="Q3362" s="113"/>
      <c r="R3362" s="106"/>
      <c r="S3362" s="107"/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1704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1704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1704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1704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340000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340000</v>
      </c>
      <c r="X3366" s="105">
        <v>0</v>
      </c>
      <c r="Y3366" s="105">
        <v>0</v>
      </c>
      <c r="Z3366" s="106">
        <v>0</v>
      </c>
      <c r="AA3366" s="107">
        <v>0</v>
      </c>
      <c r="AB3366" s="105">
        <v>0</v>
      </c>
      <c r="AC3366" s="105">
        <v>0</v>
      </c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1704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>
        <v>0</v>
      </c>
      <c r="AA3367" s="107">
        <v>0</v>
      </c>
      <c r="AB3367" s="105">
        <v>0</v>
      </c>
      <c r="AC3367" s="105">
        <v>0</v>
      </c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1704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>
        <v>0</v>
      </c>
      <c r="AA3368" s="107">
        <v>0</v>
      </c>
      <c r="AB3368" s="105">
        <v>0</v>
      </c>
      <c r="AC3368" s="105">
        <v>0</v>
      </c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1704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>
        <v>0</v>
      </c>
      <c r="Y3369" s="113">
        <v>0</v>
      </c>
      <c r="Z3369" s="31">
        <v>0</v>
      </c>
      <c r="AA3369" s="32">
        <v>0</v>
      </c>
      <c r="AB3369" s="113">
        <v>0</v>
      </c>
      <c r="AC3369" s="113">
        <v>0</v>
      </c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1704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>
        <v>0</v>
      </c>
      <c r="Y3370" s="113">
        <v>0</v>
      </c>
      <c r="Z3370" s="31">
        <v>0</v>
      </c>
      <c r="AA3370" s="32">
        <v>0</v>
      </c>
      <c r="AB3370" s="113">
        <v>0</v>
      </c>
      <c r="AC3370" s="113">
        <v>0</v>
      </c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1704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703000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703000</v>
      </c>
      <c r="X3371" s="105">
        <v>0</v>
      </c>
      <c r="Y3371" s="105">
        <v>0</v>
      </c>
      <c r="Z3371" s="106">
        <v>0</v>
      </c>
      <c r="AA3371" s="107">
        <v>0</v>
      </c>
      <c r="AB3371" s="105">
        <v>0</v>
      </c>
      <c r="AC3371" s="105">
        <v>0</v>
      </c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1704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1704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1704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1704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1704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1704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1704</v>
      </c>
      <c r="B3378" s="111" t="s">
        <v>178</v>
      </c>
      <c r="C3378" s="112" t="s">
        <v>179</v>
      </c>
      <c r="D3378" s="21">
        <f t="shared" si="56"/>
        <v>339998</v>
      </c>
      <c r="E3378" s="24">
        <f t="shared" si="56"/>
        <v>0</v>
      </c>
      <c r="F3378" s="104">
        <v>0</v>
      </c>
      <c r="G3378" s="104">
        <v>0</v>
      </c>
      <c r="H3378" s="105">
        <v>0</v>
      </c>
      <c r="I3378" s="105">
        <v>0</v>
      </c>
      <c r="J3378" s="106">
        <v>0</v>
      </c>
      <c r="K3378" s="107">
        <v>0</v>
      </c>
      <c r="L3378" s="105">
        <v>0</v>
      </c>
      <c r="M3378" s="105">
        <v>0</v>
      </c>
      <c r="N3378" s="106">
        <v>0</v>
      </c>
      <c r="O3378" s="107">
        <v>0</v>
      </c>
      <c r="P3378" s="105">
        <v>0</v>
      </c>
      <c r="Q3378" s="105">
        <v>0</v>
      </c>
      <c r="R3378" s="106">
        <v>0</v>
      </c>
      <c r="S3378" s="107">
        <v>0</v>
      </c>
      <c r="T3378" s="105">
        <v>0</v>
      </c>
      <c r="U3378" s="105">
        <v>0</v>
      </c>
      <c r="V3378" s="106">
        <v>339998</v>
      </c>
      <c r="W3378" s="107">
        <v>0</v>
      </c>
      <c r="X3378" s="105">
        <v>0</v>
      </c>
      <c r="Y3378" s="105">
        <v>0</v>
      </c>
      <c r="Z3378" s="106">
        <v>0</v>
      </c>
      <c r="AA3378" s="107">
        <v>0</v>
      </c>
      <c r="AB3378" s="105">
        <v>0</v>
      </c>
      <c r="AC3378" s="105">
        <v>0</v>
      </c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1704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377295.12000000005</v>
      </c>
      <c r="F3379" s="104">
        <v>0</v>
      </c>
      <c r="G3379" s="104">
        <v>31441.26</v>
      </c>
      <c r="H3379" s="113">
        <v>0</v>
      </c>
      <c r="I3379" s="113">
        <v>31441.26</v>
      </c>
      <c r="J3379" s="31">
        <v>0</v>
      </c>
      <c r="K3379" s="32">
        <v>31441.26</v>
      </c>
      <c r="L3379" s="113">
        <v>0</v>
      </c>
      <c r="M3379" s="113">
        <v>31441.26</v>
      </c>
      <c r="N3379" s="31">
        <v>0</v>
      </c>
      <c r="O3379" s="32">
        <v>31441.26</v>
      </c>
      <c r="P3379" s="105">
        <v>0</v>
      </c>
      <c r="Q3379" s="105">
        <v>31441.26</v>
      </c>
      <c r="R3379" s="31">
        <v>0</v>
      </c>
      <c r="S3379" s="32">
        <v>31441.26</v>
      </c>
      <c r="T3379" s="113">
        <v>0</v>
      </c>
      <c r="U3379" s="113">
        <v>31441.26</v>
      </c>
      <c r="V3379" s="31">
        <v>0</v>
      </c>
      <c r="W3379" s="32">
        <v>31441.26</v>
      </c>
      <c r="X3379" s="113">
        <v>0</v>
      </c>
      <c r="Y3379" s="113">
        <v>31441.26</v>
      </c>
      <c r="Z3379" s="31">
        <v>0</v>
      </c>
      <c r="AA3379" s="32">
        <v>31441.26</v>
      </c>
      <c r="AB3379" s="113">
        <v>0</v>
      </c>
      <c r="AC3379" s="113">
        <v>31441.26</v>
      </c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1704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>
        <v>0</v>
      </c>
      <c r="AA3380" s="32">
        <v>0</v>
      </c>
      <c r="AB3380" s="113">
        <v>0</v>
      </c>
      <c r="AC3380" s="113">
        <v>0</v>
      </c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1704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937335.36000000022</v>
      </c>
      <c r="F3381" s="104">
        <v>0</v>
      </c>
      <c r="G3381" s="104">
        <v>78111.28</v>
      </c>
      <c r="H3381" s="105">
        <v>0</v>
      </c>
      <c r="I3381" s="105">
        <v>78111.28</v>
      </c>
      <c r="J3381" s="106">
        <v>0</v>
      </c>
      <c r="K3381" s="107">
        <v>78111.28</v>
      </c>
      <c r="L3381" s="105">
        <v>0</v>
      </c>
      <c r="M3381" s="105">
        <v>78111.28</v>
      </c>
      <c r="N3381" s="106">
        <v>0</v>
      </c>
      <c r="O3381" s="107">
        <v>78111.28</v>
      </c>
      <c r="P3381" s="113">
        <v>0</v>
      </c>
      <c r="Q3381" s="113">
        <v>78111.28</v>
      </c>
      <c r="R3381" s="106">
        <v>0</v>
      </c>
      <c r="S3381" s="107">
        <v>78111.28</v>
      </c>
      <c r="T3381" s="105">
        <v>0</v>
      </c>
      <c r="U3381" s="105">
        <v>78111.28</v>
      </c>
      <c r="V3381" s="106">
        <v>0</v>
      </c>
      <c r="W3381" s="107">
        <v>78111.28</v>
      </c>
      <c r="X3381" s="105">
        <v>0</v>
      </c>
      <c r="Y3381" s="105">
        <v>78111.28</v>
      </c>
      <c r="Z3381" s="106">
        <v>0</v>
      </c>
      <c r="AA3381" s="107">
        <v>78111.28</v>
      </c>
      <c r="AB3381" s="105">
        <v>0</v>
      </c>
      <c r="AC3381" s="105">
        <v>78111.28</v>
      </c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1704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98965.920000000027</v>
      </c>
      <c r="F3382" s="104">
        <v>0</v>
      </c>
      <c r="G3382" s="104">
        <v>8247.16</v>
      </c>
      <c r="H3382" s="105">
        <v>0</v>
      </c>
      <c r="I3382" s="105">
        <v>8247.16</v>
      </c>
      <c r="J3382" s="106">
        <v>0</v>
      </c>
      <c r="K3382" s="107">
        <v>8247.16</v>
      </c>
      <c r="L3382" s="105">
        <v>0</v>
      </c>
      <c r="M3382" s="105">
        <v>8247.16</v>
      </c>
      <c r="N3382" s="106">
        <v>0</v>
      </c>
      <c r="O3382" s="107">
        <v>8247.16</v>
      </c>
      <c r="P3382" s="105">
        <v>0</v>
      </c>
      <c r="Q3382" s="105">
        <v>8247.16</v>
      </c>
      <c r="R3382" s="106">
        <v>0</v>
      </c>
      <c r="S3382" s="107">
        <v>8247.16</v>
      </c>
      <c r="T3382" s="105">
        <v>0</v>
      </c>
      <c r="U3382" s="105">
        <v>8247.16</v>
      </c>
      <c r="V3382" s="106">
        <v>0</v>
      </c>
      <c r="W3382" s="107">
        <v>8247.16</v>
      </c>
      <c r="X3382" s="105">
        <v>0</v>
      </c>
      <c r="Y3382" s="105">
        <v>8247.16</v>
      </c>
      <c r="Z3382" s="106">
        <v>0</v>
      </c>
      <c r="AA3382" s="107">
        <v>8247.16</v>
      </c>
      <c r="AB3382" s="105">
        <v>0</v>
      </c>
      <c r="AC3382" s="105">
        <v>8247.16</v>
      </c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1704</v>
      </c>
      <c r="B3383" s="111" t="s">
        <v>188</v>
      </c>
      <c r="C3383" s="112" t="s">
        <v>189</v>
      </c>
      <c r="D3383" s="21">
        <f t="shared" si="56"/>
        <v>630355.77</v>
      </c>
      <c r="E3383" s="24">
        <f t="shared" si="56"/>
        <v>45346.559999999998</v>
      </c>
      <c r="F3383" s="104">
        <v>0</v>
      </c>
      <c r="G3383" s="104">
        <v>4559.99</v>
      </c>
      <c r="H3383" s="105">
        <v>0</v>
      </c>
      <c r="I3383" s="105">
        <v>4559.99</v>
      </c>
      <c r="J3383" s="106">
        <v>0</v>
      </c>
      <c r="K3383" s="107">
        <v>4559.99</v>
      </c>
      <c r="L3383" s="105">
        <v>0</v>
      </c>
      <c r="M3383" s="105">
        <v>4559.99</v>
      </c>
      <c r="N3383" s="106">
        <v>0</v>
      </c>
      <c r="O3383" s="107">
        <v>4559.99</v>
      </c>
      <c r="P3383" s="105">
        <v>0</v>
      </c>
      <c r="Q3383" s="105">
        <v>4559.99</v>
      </c>
      <c r="R3383" s="106">
        <v>0</v>
      </c>
      <c r="S3383" s="107">
        <v>4559.99</v>
      </c>
      <c r="T3383" s="105">
        <v>0</v>
      </c>
      <c r="U3383" s="105">
        <v>4559.99</v>
      </c>
      <c r="V3383" s="106">
        <v>630355.77</v>
      </c>
      <c r="W3383" s="107">
        <v>2216.66</v>
      </c>
      <c r="X3383" s="105">
        <v>0</v>
      </c>
      <c r="Y3383" s="105">
        <v>2216.66</v>
      </c>
      <c r="Z3383" s="106">
        <v>0</v>
      </c>
      <c r="AA3383" s="107">
        <v>2216.66</v>
      </c>
      <c r="AB3383" s="105">
        <v>0</v>
      </c>
      <c r="AC3383" s="105">
        <v>2216.66</v>
      </c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1704</v>
      </c>
      <c r="B3384" s="111" t="s">
        <v>190</v>
      </c>
      <c r="C3384" s="112" t="s">
        <v>191</v>
      </c>
      <c r="D3384" s="21">
        <f t="shared" si="56"/>
        <v>7251000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55000</v>
      </c>
      <c r="U3384" s="105">
        <v>0</v>
      </c>
      <c r="V3384" s="106">
        <v>7196000</v>
      </c>
      <c r="W3384" s="107">
        <v>0</v>
      </c>
      <c r="X3384" s="105">
        <v>0</v>
      </c>
      <c r="Y3384" s="105">
        <v>0</v>
      </c>
      <c r="Z3384" s="106">
        <v>0</v>
      </c>
      <c r="AA3384" s="107">
        <v>0</v>
      </c>
      <c r="AB3384" s="105">
        <v>0</v>
      </c>
      <c r="AC3384" s="105">
        <v>0</v>
      </c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1704</v>
      </c>
      <c r="B3385" s="111" t="s">
        <v>192</v>
      </c>
      <c r="C3385" s="112" t="s">
        <v>193</v>
      </c>
      <c r="D3385" s="21">
        <f t="shared" si="56"/>
        <v>29857301.939999998</v>
      </c>
      <c r="E3385" s="24">
        <f t="shared" si="56"/>
        <v>7757300</v>
      </c>
      <c r="F3385" s="104">
        <v>1039000</v>
      </c>
      <c r="G3385" s="104">
        <v>0</v>
      </c>
      <c r="H3385" s="113">
        <v>0</v>
      </c>
      <c r="I3385" s="113">
        <v>0</v>
      </c>
      <c r="J3385" s="31">
        <v>1040000</v>
      </c>
      <c r="K3385" s="32">
        <v>0</v>
      </c>
      <c r="L3385" s="113">
        <v>2007890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5309000</v>
      </c>
      <c r="S3385" s="32">
        <v>0</v>
      </c>
      <c r="T3385" s="113">
        <v>907000</v>
      </c>
      <c r="U3385" s="113">
        <v>0</v>
      </c>
      <c r="V3385" s="31">
        <v>1392000</v>
      </c>
      <c r="W3385" s="32">
        <v>7757300</v>
      </c>
      <c r="X3385" s="113">
        <v>1765700</v>
      </c>
      <c r="Y3385" s="113">
        <v>0</v>
      </c>
      <c r="Z3385" s="31">
        <v>2264000</v>
      </c>
      <c r="AA3385" s="32">
        <v>0</v>
      </c>
      <c r="AB3385" s="113">
        <v>14132711.939999999</v>
      </c>
      <c r="AC3385" s="113">
        <v>0</v>
      </c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1704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1704</v>
      </c>
      <c r="B3387" s="111" t="s">
        <v>196</v>
      </c>
      <c r="C3387" s="112" t="s">
        <v>197</v>
      </c>
      <c r="D3387" s="21">
        <f t="shared" si="56"/>
        <v>3049000</v>
      </c>
      <c r="E3387" s="24">
        <f t="shared" si="56"/>
        <v>913900</v>
      </c>
      <c r="F3387" s="104">
        <v>1000000</v>
      </c>
      <c r="G3387" s="104">
        <v>0</v>
      </c>
      <c r="H3387" s="113">
        <v>0</v>
      </c>
      <c r="I3387" s="113">
        <v>0</v>
      </c>
      <c r="J3387" s="31">
        <v>114000</v>
      </c>
      <c r="K3387" s="32">
        <v>0</v>
      </c>
      <c r="L3387" s="113">
        <v>130000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90000</v>
      </c>
      <c r="S3387" s="32">
        <v>0</v>
      </c>
      <c r="T3387" s="113">
        <v>0</v>
      </c>
      <c r="U3387" s="113">
        <v>0</v>
      </c>
      <c r="V3387" s="31">
        <v>0</v>
      </c>
      <c r="W3387" s="32">
        <v>913900</v>
      </c>
      <c r="X3387" s="113">
        <v>0</v>
      </c>
      <c r="Y3387" s="113">
        <v>0</v>
      </c>
      <c r="Z3387" s="31">
        <v>115000</v>
      </c>
      <c r="AA3387" s="32">
        <v>0</v>
      </c>
      <c r="AB3387" s="113">
        <v>1600000</v>
      </c>
      <c r="AC3387" s="113">
        <v>0</v>
      </c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1704</v>
      </c>
      <c r="B3388" s="111" t="s">
        <v>198</v>
      </c>
      <c r="C3388" s="112" t="s">
        <v>199</v>
      </c>
      <c r="D3388" s="21">
        <f t="shared" si="56"/>
        <v>158000</v>
      </c>
      <c r="E3388" s="24">
        <f t="shared" si="56"/>
        <v>0</v>
      </c>
      <c r="F3388" s="104">
        <v>38000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>
        <v>0</v>
      </c>
      <c r="Y3388" s="113">
        <v>0</v>
      </c>
      <c r="Z3388" s="31">
        <v>0</v>
      </c>
      <c r="AA3388" s="32">
        <v>0</v>
      </c>
      <c r="AB3388" s="113">
        <v>120000</v>
      </c>
      <c r="AC3388" s="113">
        <v>0</v>
      </c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1704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>
        <v>0</v>
      </c>
      <c r="G3389" s="104">
        <v>0</v>
      </c>
      <c r="H3389" s="113">
        <v>0</v>
      </c>
      <c r="I3389" s="113">
        <v>0</v>
      </c>
      <c r="J3389" s="31">
        <v>0</v>
      </c>
      <c r="K3389" s="32">
        <v>0</v>
      </c>
      <c r="L3389" s="113">
        <v>0</v>
      </c>
      <c r="M3389" s="113">
        <v>0</v>
      </c>
      <c r="N3389" s="31">
        <v>0</v>
      </c>
      <c r="O3389" s="32">
        <v>0</v>
      </c>
      <c r="P3389" s="113">
        <v>0</v>
      </c>
      <c r="Q3389" s="113">
        <v>0</v>
      </c>
      <c r="R3389" s="31">
        <v>0</v>
      </c>
      <c r="S3389" s="32">
        <v>0</v>
      </c>
      <c r="T3389" s="113">
        <v>0</v>
      </c>
      <c r="U3389" s="113">
        <v>0</v>
      </c>
      <c r="V3389" s="31">
        <v>0</v>
      </c>
      <c r="W3389" s="32">
        <v>0</v>
      </c>
      <c r="X3389" s="113">
        <v>0</v>
      </c>
      <c r="Y3389" s="113">
        <v>0</v>
      </c>
      <c r="Z3389" s="31">
        <v>0</v>
      </c>
      <c r="AA3389" s="32">
        <v>0</v>
      </c>
      <c r="AB3389" s="113">
        <v>0</v>
      </c>
      <c r="AC3389" s="113">
        <v>0</v>
      </c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1704</v>
      </c>
      <c r="B3390" s="111" t="s">
        <v>202</v>
      </c>
      <c r="C3390" s="112" t="s">
        <v>203</v>
      </c>
      <c r="D3390" s="21">
        <f t="shared" si="56"/>
        <v>21924580</v>
      </c>
      <c r="E3390" s="24">
        <f t="shared" si="56"/>
        <v>574241.80000000005</v>
      </c>
      <c r="F3390" s="104">
        <v>0</v>
      </c>
      <c r="G3390" s="104">
        <v>0</v>
      </c>
      <c r="H3390" s="113">
        <v>19123555.5</v>
      </c>
      <c r="I3390" s="113">
        <v>0</v>
      </c>
      <c r="J3390" s="31">
        <v>0</v>
      </c>
      <c r="K3390" s="32">
        <v>0</v>
      </c>
      <c r="L3390" s="113">
        <v>2140595</v>
      </c>
      <c r="M3390" s="113">
        <v>98589.8</v>
      </c>
      <c r="N3390" s="31">
        <v>434829.5</v>
      </c>
      <c r="O3390" s="32">
        <v>0</v>
      </c>
      <c r="P3390" s="113">
        <v>0</v>
      </c>
      <c r="Q3390" s="113">
        <v>0</v>
      </c>
      <c r="R3390" s="31">
        <v>22000</v>
      </c>
      <c r="S3390" s="32">
        <v>0</v>
      </c>
      <c r="T3390" s="113">
        <v>85000</v>
      </c>
      <c r="U3390" s="113">
        <v>0</v>
      </c>
      <c r="V3390" s="31">
        <v>0</v>
      </c>
      <c r="W3390" s="32">
        <v>475652</v>
      </c>
      <c r="X3390" s="113">
        <v>0</v>
      </c>
      <c r="Y3390" s="113">
        <v>0</v>
      </c>
      <c r="Z3390" s="31">
        <v>118600</v>
      </c>
      <c r="AA3390" s="32">
        <v>0</v>
      </c>
      <c r="AB3390" s="113">
        <v>0</v>
      </c>
      <c r="AC3390" s="113">
        <v>0</v>
      </c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1704</v>
      </c>
      <c r="B3391" s="111" t="s">
        <v>204</v>
      </c>
      <c r="C3391" s="112" t="s">
        <v>205</v>
      </c>
      <c r="D3391" s="21">
        <f t="shared" si="56"/>
        <v>103201.5</v>
      </c>
      <c r="E3391" s="24">
        <f t="shared" si="56"/>
        <v>4012.5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33651.5</v>
      </c>
      <c r="Q3391" s="113">
        <v>0</v>
      </c>
      <c r="R3391" s="31">
        <v>69550</v>
      </c>
      <c r="S3391" s="32">
        <v>0</v>
      </c>
      <c r="T3391" s="113">
        <v>0</v>
      </c>
      <c r="U3391" s="113">
        <v>0</v>
      </c>
      <c r="V3391" s="31">
        <v>0</v>
      </c>
      <c r="W3391" s="32">
        <v>4012.5</v>
      </c>
      <c r="X3391" s="113">
        <v>0</v>
      </c>
      <c r="Y3391" s="113">
        <v>0</v>
      </c>
      <c r="Z3391" s="31">
        <v>0</v>
      </c>
      <c r="AA3391" s="32">
        <v>0</v>
      </c>
      <c r="AB3391" s="113">
        <v>0</v>
      </c>
      <c r="AC3391" s="113">
        <v>0</v>
      </c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1704</v>
      </c>
      <c r="B3392" s="111" t="s">
        <v>206</v>
      </c>
      <c r="C3392" s="112" t="s">
        <v>207</v>
      </c>
      <c r="D3392" s="21">
        <f t="shared" si="56"/>
        <v>1189000</v>
      </c>
      <c r="E3392" s="24">
        <f t="shared" si="56"/>
        <v>254000</v>
      </c>
      <c r="F3392" s="104">
        <v>70000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455000</v>
      </c>
      <c r="S3392" s="32">
        <v>0</v>
      </c>
      <c r="T3392" s="113">
        <v>0</v>
      </c>
      <c r="U3392" s="113">
        <v>0</v>
      </c>
      <c r="V3392" s="31">
        <v>664000</v>
      </c>
      <c r="W3392" s="32">
        <v>254000</v>
      </c>
      <c r="X3392" s="113">
        <v>0</v>
      </c>
      <c r="Y3392" s="113">
        <v>0</v>
      </c>
      <c r="Z3392" s="31">
        <v>0</v>
      </c>
      <c r="AA3392" s="32">
        <v>0</v>
      </c>
      <c r="AB3392" s="113">
        <v>0</v>
      </c>
      <c r="AC3392" s="113">
        <v>0</v>
      </c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1704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3226038.19</v>
      </c>
      <c r="F3393" s="104">
        <v>0</v>
      </c>
      <c r="G3393" s="104">
        <v>90859.04</v>
      </c>
      <c r="H3393" s="113">
        <v>0</v>
      </c>
      <c r="I3393" s="113">
        <v>90859.04</v>
      </c>
      <c r="J3393" s="31">
        <v>0</v>
      </c>
      <c r="K3393" s="32">
        <v>90859.04</v>
      </c>
      <c r="L3393" s="113">
        <v>0</v>
      </c>
      <c r="M3393" s="113">
        <v>90859.04</v>
      </c>
      <c r="N3393" s="31">
        <v>0</v>
      </c>
      <c r="O3393" s="32">
        <v>90859.04</v>
      </c>
      <c r="P3393" s="113">
        <v>0</v>
      </c>
      <c r="Q3393" s="113">
        <v>90859.04</v>
      </c>
      <c r="R3393" s="31">
        <v>0</v>
      </c>
      <c r="S3393" s="32">
        <v>90859.04</v>
      </c>
      <c r="T3393" s="113">
        <v>0</v>
      </c>
      <c r="U3393" s="113">
        <v>91042.37</v>
      </c>
      <c r="V3393" s="31">
        <v>0</v>
      </c>
      <c r="W3393" s="32">
        <v>2153895.42</v>
      </c>
      <c r="X3393" s="113">
        <v>0</v>
      </c>
      <c r="Y3393" s="113">
        <v>115029.04</v>
      </c>
      <c r="Z3393" s="31">
        <v>0</v>
      </c>
      <c r="AA3393" s="32">
        <v>115029.04</v>
      </c>
      <c r="AB3393" s="113">
        <v>0</v>
      </c>
      <c r="AC3393" s="113">
        <v>115029.04</v>
      </c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1704</v>
      </c>
      <c r="B3394" s="111" t="s">
        <v>210</v>
      </c>
      <c r="C3394" s="112" t="s">
        <v>211</v>
      </c>
      <c r="D3394" s="21">
        <f t="shared" si="56"/>
        <v>2494767.33</v>
      </c>
      <c r="E3394" s="24">
        <f t="shared" si="56"/>
        <v>5038469.16</v>
      </c>
      <c r="F3394" s="104">
        <v>0</v>
      </c>
      <c r="G3394" s="104">
        <v>402424.6</v>
      </c>
      <c r="H3394" s="105">
        <v>0</v>
      </c>
      <c r="I3394" s="105">
        <v>404824.6</v>
      </c>
      <c r="J3394" s="106">
        <v>0</v>
      </c>
      <c r="K3394" s="107">
        <v>407257.91</v>
      </c>
      <c r="L3394" s="105">
        <v>0</v>
      </c>
      <c r="M3394" s="105">
        <v>414584.2</v>
      </c>
      <c r="N3394" s="106">
        <v>0</v>
      </c>
      <c r="O3394" s="107">
        <v>414984.2</v>
      </c>
      <c r="P3394" s="113">
        <v>0</v>
      </c>
      <c r="Q3394" s="113">
        <v>414984.2</v>
      </c>
      <c r="R3394" s="106">
        <v>0</v>
      </c>
      <c r="S3394" s="107">
        <v>423797.5</v>
      </c>
      <c r="T3394" s="105">
        <v>0</v>
      </c>
      <c r="U3394" s="105">
        <v>434164.13</v>
      </c>
      <c r="V3394" s="106">
        <v>2494767.33</v>
      </c>
      <c r="W3394" s="107">
        <v>409846.62</v>
      </c>
      <c r="X3394" s="105">
        <v>0</v>
      </c>
      <c r="Y3394" s="105">
        <v>414669.93</v>
      </c>
      <c r="Z3394" s="106">
        <v>0</v>
      </c>
      <c r="AA3394" s="107">
        <v>423445.57</v>
      </c>
      <c r="AB3394" s="105">
        <v>0</v>
      </c>
      <c r="AC3394" s="105">
        <v>473485.7</v>
      </c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1704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1704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488419.33999999997</v>
      </c>
      <c r="E3396" s="24">
        <f t="shared" si="57"/>
        <v>863484.47</v>
      </c>
      <c r="F3396" s="104">
        <v>1399.97</v>
      </c>
      <c r="G3396" s="104">
        <v>67557.789999999994</v>
      </c>
      <c r="H3396" s="113">
        <v>0</v>
      </c>
      <c r="I3396" s="113">
        <v>72763.34</v>
      </c>
      <c r="J3396" s="31">
        <v>0</v>
      </c>
      <c r="K3396" s="32">
        <v>72763.34</v>
      </c>
      <c r="L3396" s="113">
        <v>0</v>
      </c>
      <c r="M3396" s="113">
        <v>74118.880000000005</v>
      </c>
      <c r="N3396" s="31">
        <v>0</v>
      </c>
      <c r="O3396" s="32">
        <v>74118.880000000005</v>
      </c>
      <c r="P3396" s="113">
        <v>0</v>
      </c>
      <c r="Q3396" s="113">
        <v>74118.880000000005</v>
      </c>
      <c r="R3396" s="31">
        <v>0</v>
      </c>
      <c r="S3396" s="32">
        <v>74618.880000000005</v>
      </c>
      <c r="T3396" s="113">
        <v>0</v>
      </c>
      <c r="U3396" s="113">
        <v>74618.880000000005</v>
      </c>
      <c r="V3396" s="31">
        <v>487019.37</v>
      </c>
      <c r="W3396" s="32">
        <v>69541.679999999993</v>
      </c>
      <c r="X3396" s="113">
        <v>0</v>
      </c>
      <c r="Y3396" s="113">
        <v>69541.679999999993</v>
      </c>
      <c r="Z3396" s="31">
        <v>0</v>
      </c>
      <c r="AA3396" s="32">
        <v>69541.679999999993</v>
      </c>
      <c r="AB3396" s="113">
        <v>0</v>
      </c>
      <c r="AC3396" s="113">
        <v>70180.56</v>
      </c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1704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625001.96999999986</v>
      </c>
      <c r="F3397" s="104">
        <v>0</v>
      </c>
      <c r="G3397" s="104">
        <v>51889.98</v>
      </c>
      <c r="H3397" s="113">
        <v>0</v>
      </c>
      <c r="I3397" s="113">
        <v>52101.09</v>
      </c>
      <c r="J3397" s="31">
        <v>0</v>
      </c>
      <c r="K3397" s="32">
        <v>52101.09</v>
      </c>
      <c r="L3397" s="113">
        <v>0</v>
      </c>
      <c r="M3397" s="113">
        <v>52101.09</v>
      </c>
      <c r="N3397" s="31">
        <v>0</v>
      </c>
      <c r="O3397" s="32">
        <v>52101.09</v>
      </c>
      <c r="P3397" s="113">
        <v>0</v>
      </c>
      <c r="Q3397" s="113">
        <v>52101.09</v>
      </c>
      <c r="R3397" s="31">
        <v>0</v>
      </c>
      <c r="S3397" s="32">
        <v>52101.09</v>
      </c>
      <c r="T3397" s="113">
        <v>0</v>
      </c>
      <c r="U3397" s="113">
        <v>52101.09</v>
      </c>
      <c r="V3397" s="31">
        <v>0</v>
      </c>
      <c r="W3397" s="32">
        <v>52101.09</v>
      </c>
      <c r="X3397" s="113">
        <v>0</v>
      </c>
      <c r="Y3397" s="113">
        <v>52101.09</v>
      </c>
      <c r="Z3397" s="31">
        <v>0</v>
      </c>
      <c r="AA3397" s="32">
        <v>52101.09</v>
      </c>
      <c r="AB3397" s="113">
        <v>0</v>
      </c>
      <c r="AC3397" s="113">
        <v>52101.09</v>
      </c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1704</v>
      </c>
      <c r="B3398" s="111" t="s">
        <v>218</v>
      </c>
      <c r="C3398" s="112" t="s">
        <v>1562</v>
      </c>
      <c r="D3398" s="21">
        <f t="shared" si="57"/>
        <v>0</v>
      </c>
      <c r="E3398" s="24">
        <f t="shared" si="57"/>
        <v>70107.48</v>
      </c>
      <c r="F3398" s="104">
        <v>0</v>
      </c>
      <c r="G3398" s="104">
        <v>5842.29</v>
      </c>
      <c r="H3398" s="113">
        <v>0</v>
      </c>
      <c r="I3398" s="113">
        <v>5842.29</v>
      </c>
      <c r="J3398" s="31">
        <v>0</v>
      </c>
      <c r="K3398" s="32">
        <v>5842.29</v>
      </c>
      <c r="L3398" s="113">
        <v>0</v>
      </c>
      <c r="M3398" s="113">
        <v>5842.29</v>
      </c>
      <c r="N3398" s="31">
        <v>0</v>
      </c>
      <c r="O3398" s="32">
        <v>5842.29</v>
      </c>
      <c r="P3398" s="113">
        <v>0</v>
      </c>
      <c r="Q3398" s="113">
        <v>5842.29</v>
      </c>
      <c r="R3398" s="31">
        <v>0</v>
      </c>
      <c r="S3398" s="32">
        <v>5842.29</v>
      </c>
      <c r="T3398" s="113">
        <v>0</v>
      </c>
      <c r="U3398" s="113">
        <v>5842.29</v>
      </c>
      <c r="V3398" s="31">
        <v>0</v>
      </c>
      <c r="W3398" s="32">
        <v>5842.29</v>
      </c>
      <c r="X3398" s="113">
        <v>0</v>
      </c>
      <c r="Y3398" s="113">
        <v>5842.29</v>
      </c>
      <c r="Z3398" s="31">
        <v>0</v>
      </c>
      <c r="AA3398" s="32">
        <v>5842.29</v>
      </c>
      <c r="AB3398" s="113">
        <v>0</v>
      </c>
      <c r="AC3398" s="113">
        <v>5842.29</v>
      </c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1704</v>
      </c>
      <c r="B3399" s="111" t="s">
        <v>219</v>
      </c>
      <c r="C3399" s="112" t="s">
        <v>1563</v>
      </c>
      <c r="D3399" s="21">
        <f t="shared" si="57"/>
        <v>163139.18</v>
      </c>
      <c r="E3399" s="24">
        <f t="shared" si="57"/>
        <v>3841318.29</v>
      </c>
      <c r="F3399" s="104">
        <v>0</v>
      </c>
      <c r="G3399" s="104">
        <v>157507.12</v>
      </c>
      <c r="H3399" s="113">
        <v>0</v>
      </c>
      <c r="I3399" s="113">
        <v>468231.49</v>
      </c>
      <c r="J3399" s="31">
        <v>0</v>
      </c>
      <c r="K3399" s="32">
        <v>263749.07</v>
      </c>
      <c r="L3399" s="113">
        <v>0</v>
      </c>
      <c r="M3399" s="113">
        <v>689855.34</v>
      </c>
      <c r="N3399" s="31">
        <v>0</v>
      </c>
      <c r="O3399" s="32">
        <v>282912.95</v>
      </c>
      <c r="P3399" s="113">
        <v>0</v>
      </c>
      <c r="Q3399" s="113">
        <v>283620.33</v>
      </c>
      <c r="R3399" s="31">
        <v>0</v>
      </c>
      <c r="S3399" s="32">
        <v>283620.33</v>
      </c>
      <c r="T3399" s="113">
        <v>0</v>
      </c>
      <c r="U3399" s="113">
        <v>284214.76</v>
      </c>
      <c r="V3399" s="31">
        <v>163139.18</v>
      </c>
      <c r="W3399" s="32">
        <v>281572.28000000003</v>
      </c>
      <c r="X3399" s="113">
        <v>0</v>
      </c>
      <c r="Y3399" s="113">
        <v>281572.28000000003</v>
      </c>
      <c r="Z3399" s="31">
        <v>0</v>
      </c>
      <c r="AA3399" s="32">
        <v>282231.17</v>
      </c>
      <c r="AB3399" s="113">
        <v>0</v>
      </c>
      <c r="AC3399" s="113">
        <v>282231.17</v>
      </c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1704</v>
      </c>
      <c r="B3400" s="111" t="s">
        <v>220</v>
      </c>
      <c r="C3400" s="112" t="s">
        <v>221</v>
      </c>
      <c r="D3400" s="21">
        <f t="shared" si="57"/>
        <v>66.86</v>
      </c>
      <c r="E3400" s="24">
        <f t="shared" si="57"/>
        <v>109210.37000000002</v>
      </c>
      <c r="F3400" s="104">
        <v>0</v>
      </c>
      <c r="G3400" s="104">
        <v>8838.25</v>
      </c>
      <c r="H3400" s="113">
        <v>0</v>
      </c>
      <c r="I3400" s="113">
        <v>8838.25</v>
      </c>
      <c r="J3400" s="31">
        <v>0</v>
      </c>
      <c r="K3400" s="32">
        <v>8838.25</v>
      </c>
      <c r="L3400" s="113">
        <v>0</v>
      </c>
      <c r="M3400" s="113">
        <v>8838.25</v>
      </c>
      <c r="N3400" s="31">
        <v>0</v>
      </c>
      <c r="O3400" s="32">
        <v>8838.25</v>
      </c>
      <c r="P3400" s="113">
        <v>0</v>
      </c>
      <c r="Q3400" s="113">
        <v>9025.19</v>
      </c>
      <c r="R3400" s="31">
        <v>0</v>
      </c>
      <c r="S3400" s="32">
        <v>9025.19</v>
      </c>
      <c r="T3400" s="113">
        <v>0</v>
      </c>
      <c r="U3400" s="113">
        <v>9411.58</v>
      </c>
      <c r="V3400" s="31">
        <v>66.86</v>
      </c>
      <c r="W3400" s="32">
        <v>9389.2900000000009</v>
      </c>
      <c r="X3400" s="113">
        <v>0</v>
      </c>
      <c r="Y3400" s="113">
        <v>9389.2900000000009</v>
      </c>
      <c r="Z3400" s="31">
        <v>0</v>
      </c>
      <c r="AA3400" s="32">
        <v>9389.2900000000009</v>
      </c>
      <c r="AB3400" s="113">
        <v>0</v>
      </c>
      <c r="AC3400" s="113">
        <v>9389.2900000000009</v>
      </c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1704</v>
      </c>
      <c r="B3401" s="111" t="s">
        <v>222</v>
      </c>
      <c r="C3401" s="112" t="s">
        <v>223</v>
      </c>
      <c r="D3401" s="21">
        <f t="shared" si="57"/>
        <v>87488.54</v>
      </c>
      <c r="E3401" s="24">
        <f t="shared" si="57"/>
        <v>282435.53000000003</v>
      </c>
      <c r="F3401" s="104">
        <v>0</v>
      </c>
      <c r="G3401" s="104">
        <v>21674.73</v>
      </c>
      <c r="H3401" s="113">
        <v>0</v>
      </c>
      <c r="I3401" s="113">
        <v>22063.61</v>
      </c>
      <c r="J3401" s="31">
        <v>0</v>
      </c>
      <c r="K3401" s="32">
        <v>22063.61</v>
      </c>
      <c r="L3401" s="113">
        <v>0</v>
      </c>
      <c r="M3401" s="113">
        <v>22063.61</v>
      </c>
      <c r="N3401" s="31">
        <v>0</v>
      </c>
      <c r="O3401" s="32">
        <v>22063.61</v>
      </c>
      <c r="P3401" s="113">
        <v>0</v>
      </c>
      <c r="Q3401" s="113">
        <v>22063.61</v>
      </c>
      <c r="R3401" s="31">
        <v>0</v>
      </c>
      <c r="S3401" s="32">
        <v>22063.61</v>
      </c>
      <c r="T3401" s="113">
        <v>0</v>
      </c>
      <c r="U3401" s="113">
        <v>24591.38</v>
      </c>
      <c r="V3401" s="31">
        <v>87488.54</v>
      </c>
      <c r="W3401" s="32">
        <v>23180.28</v>
      </c>
      <c r="X3401" s="113">
        <v>0</v>
      </c>
      <c r="Y3401" s="113">
        <v>26869.16</v>
      </c>
      <c r="Z3401" s="31">
        <v>0</v>
      </c>
      <c r="AA3401" s="32">
        <v>26869.16</v>
      </c>
      <c r="AB3401" s="113">
        <v>0</v>
      </c>
      <c r="AC3401" s="113">
        <v>26869.16</v>
      </c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1704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1704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1704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>
        <v>0</v>
      </c>
      <c r="AA3404" s="32">
        <v>0</v>
      </c>
      <c r="AB3404" s="113">
        <v>0</v>
      </c>
      <c r="AC3404" s="113">
        <v>0</v>
      </c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1704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1704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4769611.07</v>
      </c>
      <c r="F3406" s="104">
        <v>0</v>
      </c>
      <c r="G3406" s="104">
        <v>460868.56</v>
      </c>
      <c r="H3406" s="113">
        <v>0</v>
      </c>
      <c r="I3406" s="113">
        <v>460868.56</v>
      </c>
      <c r="J3406" s="31">
        <v>0</v>
      </c>
      <c r="K3406" s="32">
        <v>460868.56</v>
      </c>
      <c r="L3406" s="113">
        <v>0</v>
      </c>
      <c r="M3406" s="113">
        <v>460868.56</v>
      </c>
      <c r="N3406" s="31">
        <v>0</v>
      </c>
      <c r="O3406" s="32">
        <v>460868.56</v>
      </c>
      <c r="P3406" s="113">
        <v>0</v>
      </c>
      <c r="Q3406" s="113">
        <v>460868.56</v>
      </c>
      <c r="R3406" s="31">
        <v>0</v>
      </c>
      <c r="S3406" s="32">
        <v>460868.56</v>
      </c>
      <c r="T3406" s="113">
        <v>0</v>
      </c>
      <c r="U3406" s="113">
        <v>339617.33</v>
      </c>
      <c r="V3406" s="31">
        <v>0</v>
      </c>
      <c r="W3406" s="32">
        <v>339617.33</v>
      </c>
      <c r="X3406" s="113">
        <v>0</v>
      </c>
      <c r="Y3406" s="113">
        <v>339617.33</v>
      </c>
      <c r="Z3406" s="31">
        <v>0</v>
      </c>
      <c r="AA3406" s="32">
        <v>339617.33</v>
      </c>
      <c r="AB3406" s="113">
        <v>0</v>
      </c>
      <c r="AC3406" s="113">
        <v>185061.83</v>
      </c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1704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1728555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1728555</v>
      </c>
      <c r="X3407" s="113">
        <v>0</v>
      </c>
      <c r="Y3407" s="113">
        <v>0</v>
      </c>
      <c r="Z3407" s="31">
        <v>0</v>
      </c>
      <c r="AA3407" s="32">
        <v>0</v>
      </c>
      <c r="AB3407" s="113">
        <v>0</v>
      </c>
      <c r="AC3407" s="113">
        <v>0</v>
      </c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1704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1704</v>
      </c>
      <c r="B3409" s="111" t="s">
        <v>238</v>
      </c>
      <c r="C3409" s="112" t="s">
        <v>239</v>
      </c>
      <c r="D3409" s="21">
        <f t="shared" si="57"/>
        <v>1728552</v>
      </c>
      <c r="E3409" s="24">
        <f t="shared" si="57"/>
        <v>388999.80000000005</v>
      </c>
      <c r="F3409" s="104">
        <v>0</v>
      </c>
      <c r="G3409" s="104">
        <v>32416.65</v>
      </c>
      <c r="H3409" s="113">
        <v>0</v>
      </c>
      <c r="I3409" s="113">
        <v>32416.65</v>
      </c>
      <c r="J3409" s="31">
        <v>0</v>
      </c>
      <c r="K3409" s="32">
        <v>32416.65</v>
      </c>
      <c r="L3409" s="113">
        <v>0</v>
      </c>
      <c r="M3409" s="113">
        <v>32416.65</v>
      </c>
      <c r="N3409" s="31">
        <v>0</v>
      </c>
      <c r="O3409" s="32">
        <v>32416.65</v>
      </c>
      <c r="P3409" s="113">
        <v>0</v>
      </c>
      <c r="Q3409" s="113">
        <v>32416.65</v>
      </c>
      <c r="R3409" s="31">
        <v>0</v>
      </c>
      <c r="S3409" s="32">
        <v>32416.65</v>
      </c>
      <c r="T3409" s="113">
        <v>0</v>
      </c>
      <c r="U3409" s="113">
        <v>32416.65</v>
      </c>
      <c r="V3409" s="31">
        <v>1728552</v>
      </c>
      <c r="W3409" s="32">
        <v>32416.65</v>
      </c>
      <c r="X3409" s="113">
        <v>0</v>
      </c>
      <c r="Y3409" s="113">
        <v>32416.65</v>
      </c>
      <c r="Z3409" s="31">
        <v>0</v>
      </c>
      <c r="AA3409" s="32">
        <v>32416.65</v>
      </c>
      <c r="AB3409" s="113">
        <v>0</v>
      </c>
      <c r="AC3409" s="113">
        <v>32416.65</v>
      </c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1704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>
        <v>0</v>
      </c>
      <c r="AA3410" s="32">
        <v>0</v>
      </c>
      <c r="AB3410" s="113">
        <v>0</v>
      </c>
      <c r="AC3410" s="113">
        <v>0</v>
      </c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1704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1704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>
        <v>0</v>
      </c>
      <c r="AA3412" s="32">
        <v>0</v>
      </c>
      <c r="AB3412" s="113">
        <v>0</v>
      </c>
      <c r="AC3412" s="113">
        <v>0</v>
      </c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1704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>
        <v>0</v>
      </c>
      <c r="AA3413" s="32">
        <v>0</v>
      </c>
      <c r="AB3413" s="113">
        <v>0</v>
      </c>
      <c r="AC3413" s="113">
        <v>0</v>
      </c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1704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1704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>
        <v>0</v>
      </c>
      <c r="AA3415" s="32">
        <v>0</v>
      </c>
      <c r="AB3415" s="113">
        <v>0</v>
      </c>
      <c r="AC3415" s="113">
        <v>0</v>
      </c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1704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1704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1704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1704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>
        <v>0</v>
      </c>
      <c r="Y3419" s="105">
        <v>0</v>
      </c>
      <c r="Z3419" s="106">
        <v>0</v>
      </c>
      <c r="AA3419" s="107">
        <v>0</v>
      </c>
      <c r="AB3419" s="105">
        <v>0</v>
      </c>
      <c r="AC3419" s="105">
        <v>0</v>
      </c>
      <c r="AD3419" s="33"/>
      <c r="AG3419" s="34"/>
    </row>
    <row r="3420" spans="1:52" ht="14.4" customHeight="1" x14ac:dyDescent="0.3">
      <c r="A3420" s="110" t="s">
        <v>1704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1704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>
        <v>0</v>
      </c>
      <c r="Y3421" s="105">
        <v>0</v>
      </c>
      <c r="Z3421" s="106">
        <v>0</v>
      </c>
      <c r="AA3421" s="107">
        <v>0</v>
      </c>
      <c r="AB3421" s="105">
        <v>0</v>
      </c>
      <c r="AC3421" s="105">
        <v>0</v>
      </c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1704</v>
      </c>
      <c r="B3422" s="111" t="s">
        <v>264</v>
      </c>
      <c r="C3422" s="112" t="s">
        <v>265</v>
      </c>
      <c r="D3422" s="21">
        <f t="shared" si="57"/>
        <v>4699750</v>
      </c>
      <c r="E3422" s="24">
        <f t="shared" si="57"/>
        <v>531000</v>
      </c>
      <c r="F3422" s="104">
        <v>0</v>
      </c>
      <c r="G3422" s="104">
        <v>0</v>
      </c>
      <c r="H3422" s="105">
        <v>1170000</v>
      </c>
      <c r="I3422" s="105">
        <v>0</v>
      </c>
      <c r="J3422" s="106">
        <v>0</v>
      </c>
      <c r="K3422" s="107">
        <v>0</v>
      </c>
      <c r="L3422" s="105">
        <v>50000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550000</v>
      </c>
      <c r="U3422" s="105">
        <v>0</v>
      </c>
      <c r="V3422" s="106">
        <v>929750</v>
      </c>
      <c r="W3422" s="107">
        <v>531000</v>
      </c>
      <c r="X3422" s="105">
        <v>1000000</v>
      </c>
      <c r="Y3422" s="105">
        <v>0</v>
      </c>
      <c r="Z3422" s="106">
        <v>0</v>
      </c>
      <c r="AA3422" s="107">
        <v>0</v>
      </c>
      <c r="AB3422" s="105">
        <v>1000000</v>
      </c>
      <c r="AC3422" s="105">
        <v>0</v>
      </c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1704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1704</v>
      </c>
      <c r="B3424" s="111" t="s">
        <v>268</v>
      </c>
      <c r="C3424" s="112" t="s">
        <v>269</v>
      </c>
      <c r="D3424" s="21">
        <f t="shared" si="57"/>
        <v>530997</v>
      </c>
      <c r="E3424" s="24">
        <f t="shared" si="57"/>
        <v>13285360.500000002</v>
      </c>
      <c r="F3424" s="104">
        <v>0</v>
      </c>
      <c r="G3424" s="104">
        <v>1072323.8999999999</v>
      </c>
      <c r="H3424" s="113">
        <v>0</v>
      </c>
      <c r="I3424" s="113">
        <v>1091823.8799999999</v>
      </c>
      <c r="J3424" s="31">
        <v>0</v>
      </c>
      <c r="K3424" s="32">
        <v>1091823.8799999999</v>
      </c>
      <c r="L3424" s="113">
        <v>0</v>
      </c>
      <c r="M3424" s="113">
        <v>1091823.8799999999</v>
      </c>
      <c r="N3424" s="31">
        <v>0</v>
      </c>
      <c r="O3424" s="32">
        <v>1092657.2</v>
      </c>
      <c r="P3424" s="113">
        <v>0</v>
      </c>
      <c r="Q3424" s="113">
        <v>1092657.2</v>
      </c>
      <c r="R3424" s="31">
        <v>0</v>
      </c>
      <c r="S3424" s="32">
        <v>1092657.2</v>
      </c>
      <c r="T3424" s="113">
        <v>0</v>
      </c>
      <c r="U3424" s="113">
        <v>1092657.2</v>
      </c>
      <c r="V3424" s="31">
        <v>530997</v>
      </c>
      <c r="W3424" s="32">
        <v>1148311.1499999999</v>
      </c>
      <c r="X3424" s="113">
        <v>0</v>
      </c>
      <c r="Y3424" s="113">
        <v>1133500.72</v>
      </c>
      <c r="Z3424" s="31">
        <v>0</v>
      </c>
      <c r="AA3424" s="32">
        <v>1133500.72</v>
      </c>
      <c r="AB3424" s="113">
        <v>0</v>
      </c>
      <c r="AC3424" s="113">
        <v>1151623.57</v>
      </c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1704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529510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529510</v>
      </c>
      <c r="X3425" s="113">
        <v>0</v>
      </c>
      <c r="Y3425" s="113">
        <v>0</v>
      </c>
      <c r="Z3425" s="31">
        <v>0</v>
      </c>
      <c r="AA3425" s="32">
        <v>0</v>
      </c>
      <c r="AB3425" s="113">
        <v>0</v>
      </c>
      <c r="AC3425" s="113">
        <v>0</v>
      </c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1704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1704</v>
      </c>
      <c r="B3427" s="111" t="s">
        <v>274</v>
      </c>
      <c r="C3427" s="112" t="s">
        <v>275</v>
      </c>
      <c r="D3427" s="21">
        <f t="shared" si="57"/>
        <v>529480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529480</v>
      </c>
      <c r="W3427" s="107">
        <v>0</v>
      </c>
      <c r="X3427" s="105">
        <v>0</v>
      </c>
      <c r="Y3427" s="105">
        <v>0</v>
      </c>
      <c r="Z3427" s="106">
        <v>0</v>
      </c>
      <c r="AA3427" s="107">
        <v>0</v>
      </c>
      <c r="AB3427" s="105">
        <v>0</v>
      </c>
      <c r="AC3427" s="105">
        <v>0</v>
      </c>
      <c r="AD3427" s="33"/>
      <c r="AG3427" s="34"/>
    </row>
    <row r="3428" spans="1:52" ht="14.4" customHeight="1" x14ac:dyDescent="0.3">
      <c r="A3428" s="110" t="s">
        <v>1704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1704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1704</v>
      </c>
      <c r="B3430" s="111" t="s">
        <v>280</v>
      </c>
      <c r="C3430" s="112" t="s">
        <v>1564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1704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1319000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1319000</v>
      </c>
      <c r="X3431" s="113">
        <v>0</v>
      </c>
      <c r="Y3431" s="113">
        <v>0</v>
      </c>
      <c r="Z3431" s="31">
        <v>0</v>
      </c>
      <c r="AA3431" s="32">
        <v>0</v>
      </c>
      <c r="AB3431" s="113">
        <v>0</v>
      </c>
      <c r="AC3431" s="113">
        <v>0</v>
      </c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1704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1704</v>
      </c>
      <c r="B3433" s="111" t="s">
        <v>285</v>
      </c>
      <c r="C3433" s="112" t="s">
        <v>286</v>
      </c>
      <c r="D3433" s="21">
        <f t="shared" si="57"/>
        <v>1318998</v>
      </c>
      <c r="E3433" s="24">
        <f t="shared" si="5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1318998</v>
      </c>
      <c r="W3433" s="32">
        <v>0</v>
      </c>
      <c r="X3433" s="113">
        <v>0</v>
      </c>
      <c r="Y3433" s="113">
        <v>0</v>
      </c>
      <c r="Z3433" s="31">
        <v>0</v>
      </c>
      <c r="AA3433" s="32">
        <v>0</v>
      </c>
      <c r="AB3433" s="113">
        <v>0</v>
      </c>
      <c r="AC3433" s="113">
        <v>0</v>
      </c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1704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1704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1704</v>
      </c>
      <c r="B3436" s="111" t="s">
        <v>291</v>
      </c>
      <c r="C3436" s="112" t="s">
        <v>1565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1704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1704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1704</v>
      </c>
      <c r="B3439" s="111" t="s">
        <v>296</v>
      </c>
      <c r="C3439" s="112" t="s">
        <v>1566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1704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1704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1704</v>
      </c>
      <c r="B3442" s="111" t="s">
        <v>301</v>
      </c>
      <c r="C3442" s="112" t="s">
        <v>1567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1704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23000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23000</v>
      </c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1704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1704</v>
      </c>
      <c r="B3445" s="111" t="s">
        <v>306</v>
      </c>
      <c r="C3445" s="112" t="s">
        <v>307</v>
      </c>
      <c r="D3445" s="21">
        <f t="shared" si="57"/>
        <v>22999</v>
      </c>
      <c r="E3445" s="24">
        <f t="shared" si="5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22999</v>
      </c>
      <c r="W3445" s="32">
        <v>0</v>
      </c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1704</v>
      </c>
      <c r="B3446" s="111" t="s">
        <v>308</v>
      </c>
      <c r="C3446" s="112" t="s">
        <v>309</v>
      </c>
      <c r="D3446" s="21">
        <f t="shared" si="57"/>
        <v>3769167</v>
      </c>
      <c r="E3446" s="24">
        <f t="shared" si="57"/>
        <v>0</v>
      </c>
      <c r="F3446" s="104">
        <v>0</v>
      </c>
      <c r="G3446" s="104">
        <v>0</v>
      </c>
      <c r="H3446" s="113">
        <v>17000</v>
      </c>
      <c r="I3446" s="113">
        <v>0</v>
      </c>
      <c r="J3446" s="31">
        <v>1364700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450000</v>
      </c>
      <c r="Q3446" s="113">
        <v>0</v>
      </c>
      <c r="R3446" s="31">
        <v>0</v>
      </c>
      <c r="S3446" s="32">
        <v>0</v>
      </c>
      <c r="T3446" s="113">
        <v>141500</v>
      </c>
      <c r="U3446" s="113">
        <v>0</v>
      </c>
      <c r="V3446" s="31">
        <v>1040000</v>
      </c>
      <c r="W3446" s="32">
        <v>0</v>
      </c>
      <c r="X3446" s="113">
        <v>149000</v>
      </c>
      <c r="Y3446" s="113">
        <v>0</v>
      </c>
      <c r="Z3446" s="31">
        <v>492000</v>
      </c>
      <c r="AA3446" s="32">
        <v>0</v>
      </c>
      <c r="AB3446" s="113">
        <v>114967</v>
      </c>
      <c r="AC3446" s="113">
        <v>0</v>
      </c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1704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45000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45000</v>
      </c>
      <c r="X3447" s="113">
        <v>0</v>
      </c>
      <c r="Y3447" s="113">
        <v>0</v>
      </c>
      <c r="Z3447" s="31">
        <v>0</v>
      </c>
      <c r="AA3447" s="32">
        <v>0</v>
      </c>
      <c r="AB3447" s="113">
        <v>0</v>
      </c>
      <c r="AC3447" s="113">
        <v>0</v>
      </c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1704</v>
      </c>
      <c r="B3448" s="111" t="s">
        <v>312</v>
      </c>
      <c r="C3448" s="112" t="s">
        <v>313</v>
      </c>
      <c r="D3448" s="21">
        <f t="shared" si="57"/>
        <v>808565</v>
      </c>
      <c r="E3448" s="24">
        <f t="shared" si="57"/>
        <v>88215</v>
      </c>
      <c r="F3448" s="104">
        <v>0</v>
      </c>
      <c r="G3448" s="104">
        <v>0</v>
      </c>
      <c r="H3448" s="113">
        <v>0</v>
      </c>
      <c r="I3448" s="113">
        <v>0</v>
      </c>
      <c r="J3448" s="31">
        <v>808565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88215</v>
      </c>
      <c r="X3448" s="113">
        <v>0</v>
      </c>
      <c r="Y3448" s="113">
        <v>0</v>
      </c>
      <c r="Z3448" s="31">
        <v>0</v>
      </c>
      <c r="AA3448" s="32">
        <v>0</v>
      </c>
      <c r="AB3448" s="113">
        <v>0</v>
      </c>
      <c r="AC3448" s="113">
        <v>0</v>
      </c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1704</v>
      </c>
      <c r="B3449" s="111" t="s">
        <v>314</v>
      </c>
      <c r="C3449" s="112" t="s">
        <v>315</v>
      </c>
      <c r="D3449" s="21">
        <f t="shared" si="57"/>
        <v>103982.6</v>
      </c>
      <c r="E3449" s="24">
        <f t="shared" si="57"/>
        <v>0</v>
      </c>
      <c r="F3449" s="104">
        <v>0</v>
      </c>
      <c r="G3449" s="104">
        <v>0</v>
      </c>
      <c r="H3449" s="113">
        <v>103982.6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>
        <v>0</v>
      </c>
      <c r="Y3449" s="113">
        <v>0</v>
      </c>
      <c r="Z3449" s="31">
        <v>0</v>
      </c>
      <c r="AA3449" s="32">
        <v>0</v>
      </c>
      <c r="AB3449" s="113">
        <v>0</v>
      </c>
      <c r="AC3449" s="113">
        <v>0</v>
      </c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1704</v>
      </c>
      <c r="B3450" s="111" t="s">
        <v>316</v>
      </c>
      <c r="C3450" s="112" t="s">
        <v>317</v>
      </c>
      <c r="D3450" s="21">
        <f t="shared" si="57"/>
        <v>35000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35000</v>
      </c>
      <c r="W3450" s="32">
        <v>0</v>
      </c>
      <c r="X3450" s="113">
        <v>0</v>
      </c>
      <c r="Y3450" s="113">
        <v>0</v>
      </c>
      <c r="Z3450" s="31">
        <v>0</v>
      </c>
      <c r="AA3450" s="32">
        <v>0</v>
      </c>
      <c r="AB3450" s="113">
        <v>0</v>
      </c>
      <c r="AC3450" s="113">
        <v>0</v>
      </c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1704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>
        <v>0</v>
      </c>
      <c r="Y3451" s="113">
        <v>0</v>
      </c>
      <c r="Z3451" s="31">
        <v>0</v>
      </c>
      <c r="AA3451" s="32">
        <v>0</v>
      </c>
      <c r="AB3451" s="113">
        <v>0</v>
      </c>
      <c r="AC3451" s="113">
        <v>0</v>
      </c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1704</v>
      </c>
      <c r="B3452" s="111" t="s">
        <v>320</v>
      </c>
      <c r="C3452" s="112" t="s">
        <v>321</v>
      </c>
      <c r="D3452" s="21">
        <f t="shared" si="57"/>
        <v>32021683.41</v>
      </c>
      <c r="E3452" s="24">
        <f t="shared" si="57"/>
        <v>3759428</v>
      </c>
      <c r="F3452" s="104">
        <v>0</v>
      </c>
      <c r="G3452" s="104">
        <v>0</v>
      </c>
      <c r="H3452" s="113">
        <v>811000</v>
      </c>
      <c r="I3452" s="113">
        <v>0</v>
      </c>
      <c r="J3452" s="31">
        <v>42500</v>
      </c>
      <c r="K3452" s="32">
        <v>0</v>
      </c>
      <c r="L3452" s="113">
        <v>2944900</v>
      </c>
      <c r="M3452" s="113">
        <v>0</v>
      </c>
      <c r="N3452" s="31">
        <v>3874473.8</v>
      </c>
      <c r="O3452" s="32">
        <v>0</v>
      </c>
      <c r="P3452" s="113">
        <v>7950500</v>
      </c>
      <c r="Q3452" s="113">
        <v>0</v>
      </c>
      <c r="R3452" s="31">
        <v>2033500</v>
      </c>
      <c r="S3452" s="32">
        <v>0</v>
      </c>
      <c r="T3452" s="113">
        <v>4178610</v>
      </c>
      <c r="U3452" s="113">
        <v>0</v>
      </c>
      <c r="V3452" s="31">
        <v>2071599.61</v>
      </c>
      <c r="W3452" s="32">
        <v>3759428</v>
      </c>
      <c r="X3452" s="113">
        <v>5330800</v>
      </c>
      <c r="Y3452" s="113">
        <v>0</v>
      </c>
      <c r="Z3452" s="31">
        <v>2035800</v>
      </c>
      <c r="AA3452" s="32">
        <v>0</v>
      </c>
      <c r="AB3452" s="113">
        <v>748000</v>
      </c>
      <c r="AC3452" s="113">
        <v>0</v>
      </c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1704</v>
      </c>
      <c r="B3453" s="111" t="s">
        <v>322</v>
      </c>
      <c r="C3453" s="112" t="s">
        <v>323</v>
      </c>
      <c r="D3453" s="21">
        <f t="shared" si="57"/>
        <v>922285.2</v>
      </c>
      <c r="E3453" s="24">
        <f t="shared" si="57"/>
        <v>1604639.1</v>
      </c>
      <c r="F3453" s="104">
        <v>0</v>
      </c>
      <c r="G3453" s="104">
        <v>0</v>
      </c>
      <c r="H3453" s="113">
        <v>93999.5</v>
      </c>
      <c r="I3453" s="113">
        <v>0</v>
      </c>
      <c r="J3453" s="31">
        <v>38520</v>
      </c>
      <c r="K3453" s="32">
        <v>0</v>
      </c>
      <c r="L3453" s="113">
        <v>0</v>
      </c>
      <c r="M3453" s="113">
        <v>0</v>
      </c>
      <c r="N3453" s="31">
        <v>89548.3</v>
      </c>
      <c r="O3453" s="32">
        <v>0</v>
      </c>
      <c r="P3453" s="113">
        <v>100687</v>
      </c>
      <c r="Q3453" s="113">
        <v>0</v>
      </c>
      <c r="R3453" s="31">
        <v>0</v>
      </c>
      <c r="S3453" s="32">
        <v>0</v>
      </c>
      <c r="T3453" s="113">
        <v>27798.6</v>
      </c>
      <c r="U3453" s="113">
        <v>0</v>
      </c>
      <c r="V3453" s="31">
        <v>54270.400000000001</v>
      </c>
      <c r="W3453" s="32">
        <v>1604639.1</v>
      </c>
      <c r="X3453" s="113">
        <v>56699.3</v>
      </c>
      <c r="Y3453" s="113">
        <v>0</v>
      </c>
      <c r="Z3453" s="31">
        <v>228058.5</v>
      </c>
      <c r="AA3453" s="32">
        <v>0</v>
      </c>
      <c r="AB3453" s="113">
        <v>232703.6</v>
      </c>
      <c r="AC3453" s="113">
        <v>0</v>
      </c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1704</v>
      </c>
      <c r="B3454" s="111" t="s">
        <v>324</v>
      </c>
      <c r="C3454" s="112" t="s">
        <v>325</v>
      </c>
      <c r="D3454" s="21">
        <f t="shared" si="57"/>
        <v>3069080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19500</v>
      </c>
      <c r="M3454" s="105">
        <v>0</v>
      </c>
      <c r="N3454" s="106">
        <v>52000</v>
      </c>
      <c r="O3454" s="107">
        <v>0</v>
      </c>
      <c r="P3454" s="113">
        <v>0</v>
      </c>
      <c r="Q3454" s="113">
        <v>0</v>
      </c>
      <c r="R3454" s="106">
        <v>29000</v>
      </c>
      <c r="S3454" s="107">
        <v>0</v>
      </c>
      <c r="T3454" s="105">
        <v>0</v>
      </c>
      <c r="U3454" s="105">
        <v>0</v>
      </c>
      <c r="V3454" s="106">
        <v>1468100</v>
      </c>
      <c r="W3454" s="107">
        <v>0</v>
      </c>
      <c r="X3454" s="105">
        <v>38490</v>
      </c>
      <c r="Y3454" s="105">
        <v>0</v>
      </c>
      <c r="Z3454" s="106">
        <v>100000</v>
      </c>
      <c r="AA3454" s="107">
        <v>0</v>
      </c>
      <c r="AB3454" s="105">
        <v>1361990</v>
      </c>
      <c r="AC3454" s="105">
        <v>0</v>
      </c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1704</v>
      </c>
      <c r="B3455" s="111" t="s">
        <v>326</v>
      </c>
      <c r="C3455" s="112" t="s">
        <v>327</v>
      </c>
      <c r="D3455" s="21">
        <f t="shared" si="57"/>
        <v>1600000</v>
      </c>
      <c r="E3455" s="24">
        <f t="shared" si="57"/>
        <v>310800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310800</v>
      </c>
      <c r="X3455" s="105">
        <v>0</v>
      </c>
      <c r="Y3455" s="105">
        <v>0</v>
      </c>
      <c r="Z3455" s="106">
        <v>0</v>
      </c>
      <c r="AA3455" s="107">
        <v>0</v>
      </c>
      <c r="AB3455" s="105">
        <v>1600000</v>
      </c>
      <c r="AC3455" s="105">
        <v>0</v>
      </c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1704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4060821.91</v>
      </c>
      <c r="F3456" s="104">
        <v>0</v>
      </c>
      <c r="G3456" s="104">
        <v>245697.75</v>
      </c>
      <c r="H3456" s="113">
        <v>0</v>
      </c>
      <c r="I3456" s="113">
        <v>245697.75</v>
      </c>
      <c r="J3456" s="31">
        <v>0</v>
      </c>
      <c r="K3456" s="32">
        <v>246169.95</v>
      </c>
      <c r="L3456" s="113">
        <v>0</v>
      </c>
      <c r="M3456" s="113">
        <v>284078.2</v>
      </c>
      <c r="N3456" s="31">
        <v>0</v>
      </c>
      <c r="O3456" s="32">
        <v>234078.25</v>
      </c>
      <c r="P3456" s="105">
        <v>0</v>
      </c>
      <c r="Q3456" s="105">
        <v>245716.67</v>
      </c>
      <c r="R3456" s="31">
        <v>0</v>
      </c>
      <c r="S3456" s="32">
        <v>245716.67</v>
      </c>
      <c r="T3456" s="113">
        <v>0</v>
      </c>
      <c r="U3456" s="113">
        <v>249647.08</v>
      </c>
      <c r="V3456" s="31">
        <v>0</v>
      </c>
      <c r="W3456" s="32">
        <v>1289607.08</v>
      </c>
      <c r="X3456" s="113">
        <v>0</v>
      </c>
      <c r="Y3456" s="113">
        <v>253785.81</v>
      </c>
      <c r="Z3456" s="31">
        <v>0</v>
      </c>
      <c r="AA3456" s="32">
        <v>255077.45</v>
      </c>
      <c r="AB3456" s="113">
        <v>0</v>
      </c>
      <c r="AC3456" s="113">
        <v>265549.25</v>
      </c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1704</v>
      </c>
      <c r="B3457" s="111" t="s">
        <v>330</v>
      </c>
      <c r="C3457" s="112" t="s">
        <v>331</v>
      </c>
      <c r="D3457" s="21">
        <f t="shared" si="57"/>
        <v>78164.649999999994</v>
      </c>
      <c r="E3457" s="24">
        <f t="shared" si="57"/>
        <v>324401.01</v>
      </c>
      <c r="F3457" s="104">
        <v>0</v>
      </c>
      <c r="G3457" s="104">
        <v>57666.73</v>
      </c>
      <c r="H3457" s="113">
        <v>33166.65</v>
      </c>
      <c r="I3457" s="113">
        <v>24500.080000000002</v>
      </c>
      <c r="J3457" s="31">
        <v>0</v>
      </c>
      <c r="K3457" s="32">
        <v>24500.080000000002</v>
      </c>
      <c r="L3457" s="113">
        <v>0</v>
      </c>
      <c r="M3457" s="113">
        <v>24500.080000000002</v>
      </c>
      <c r="N3457" s="31">
        <v>0</v>
      </c>
      <c r="O3457" s="32">
        <v>24500.080000000002</v>
      </c>
      <c r="P3457" s="113">
        <v>0</v>
      </c>
      <c r="Q3457" s="113">
        <v>24500.080000000002</v>
      </c>
      <c r="R3457" s="31">
        <v>0</v>
      </c>
      <c r="S3457" s="32">
        <v>24500.080000000002</v>
      </c>
      <c r="T3457" s="113">
        <v>0</v>
      </c>
      <c r="U3457" s="113">
        <v>24500.080000000002</v>
      </c>
      <c r="V3457" s="31">
        <v>44998</v>
      </c>
      <c r="W3457" s="32">
        <v>23808.43</v>
      </c>
      <c r="X3457" s="113">
        <v>0</v>
      </c>
      <c r="Y3457" s="113">
        <v>23808.43</v>
      </c>
      <c r="Z3457" s="31">
        <v>0</v>
      </c>
      <c r="AA3457" s="32">
        <v>23808.43</v>
      </c>
      <c r="AB3457" s="113">
        <v>0</v>
      </c>
      <c r="AC3457" s="113">
        <v>23808.43</v>
      </c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1704</v>
      </c>
      <c r="B3458" s="111" t="s">
        <v>332</v>
      </c>
      <c r="C3458" s="112" t="s">
        <v>333</v>
      </c>
      <c r="D3458" s="21">
        <f t="shared" si="57"/>
        <v>87929.840000000011</v>
      </c>
      <c r="E3458" s="24">
        <f t="shared" si="57"/>
        <v>532872.05000000005</v>
      </c>
      <c r="F3458" s="104">
        <v>0</v>
      </c>
      <c r="G3458" s="104">
        <v>34857.49</v>
      </c>
      <c r="H3458" s="113">
        <v>1983.24</v>
      </c>
      <c r="I3458" s="113">
        <v>34857.49</v>
      </c>
      <c r="J3458" s="31">
        <v>0</v>
      </c>
      <c r="K3458" s="32">
        <v>46516.94</v>
      </c>
      <c r="L3458" s="113">
        <v>0</v>
      </c>
      <c r="M3458" s="113">
        <v>46516.94</v>
      </c>
      <c r="N3458" s="31">
        <v>0</v>
      </c>
      <c r="O3458" s="32">
        <v>46516.94</v>
      </c>
      <c r="P3458" s="113">
        <v>0</v>
      </c>
      <c r="Q3458" s="113">
        <v>46516.94</v>
      </c>
      <c r="R3458" s="31">
        <v>0</v>
      </c>
      <c r="S3458" s="32">
        <v>46429.58</v>
      </c>
      <c r="T3458" s="113">
        <v>0</v>
      </c>
      <c r="U3458" s="113">
        <v>46429.58</v>
      </c>
      <c r="V3458" s="31">
        <v>85946.6</v>
      </c>
      <c r="W3458" s="32">
        <v>46287.93</v>
      </c>
      <c r="X3458" s="113">
        <v>0</v>
      </c>
      <c r="Y3458" s="113">
        <v>46287.93</v>
      </c>
      <c r="Z3458" s="31">
        <v>0</v>
      </c>
      <c r="AA3458" s="32">
        <v>46287.93</v>
      </c>
      <c r="AB3458" s="113">
        <v>0</v>
      </c>
      <c r="AC3458" s="113">
        <v>45366.36</v>
      </c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1704</v>
      </c>
      <c r="B3459" s="111" t="s">
        <v>334</v>
      </c>
      <c r="C3459" s="112" t="s">
        <v>335</v>
      </c>
      <c r="D3459" s="21">
        <f t="shared" si="57"/>
        <v>1587.55</v>
      </c>
      <c r="E3459" s="24">
        <f t="shared" si="57"/>
        <v>28954.630000000012</v>
      </c>
      <c r="F3459" s="104">
        <v>0</v>
      </c>
      <c r="G3459" s="104">
        <v>2336.4299999999998</v>
      </c>
      <c r="H3459" s="105">
        <v>1377.72</v>
      </c>
      <c r="I3459" s="105">
        <v>958.82</v>
      </c>
      <c r="J3459" s="106">
        <v>0</v>
      </c>
      <c r="K3459" s="107">
        <v>2691.83</v>
      </c>
      <c r="L3459" s="105">
        <v>0</v>
      </c>
      <c r="M3459" s="105">
        <v>2691.83</v>
      </c>
      <c r="N3459" s="106">
        <v>0</v>
      </c>
      <c r="O3459" s="107">
        <v>2691.83</v>
      </c>
      <c r="P3459" s="113">
        <v>0</v>
      </c>
      <c r="Q3459" s="113">
        <v>2691.83</v>
      </c>
      <c r="R3459" s="106">
        <v>0</v>
      </c>
      <c r="S3459" s="107">
        <v>2482.0100000000002</v>
      </c>
      <c r="T3459" s="105">
        <v>0</v>
      </c>
      <c r="U3459" s="105">
        <v>2482.0100000000002</v>
      </c>
      <c r="V3459" s="106">
        <v>209.83</v>
      </c>
      <c r="W3459" s="107">
        <v>2482.0100000000002</v>
      </c>
      <c r="X3459" s="105">
        <v>0</v>
      </c>
      <c r="Y3459" s="105">
        <v>2482.0100000000002</v>
      </c>
      <c r="Z3459" s="106">
        <v>0</v>
      </c>
      <c r="AA3459" s="107">
        <v>2482.0100000000002</v>
      </c>
      <c r="AB3459" s="105">
        <v>0</v>
      </c>
      <c r="AC3459" s="105">
        <v>2482.0100000000002</v>
      </c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1704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32905.919999999998</v>
      </c>
      <c r="F3460" s="104">
        <v>0</v>
      </c>
      <c r="G3460" s="104">
        <v>2851</v>
      </c>
      <c r="H3460" s="113">
        <v>0</v>
      </c>
      <c r="I3460" s="113">
        <v>2851</v>
      </c>
      <c r="J3460" s="31">
        <v>0</v>
      </c>
      <c r="K3460" s="32">
        <v>2851</v>
      </c>
      <c r="L3460" s="113">
        <v>0</v>
      </c>
      <c r="M3460" s="113">
        <v>2851</v>
      </c>
      <c r="N3460" s="31">
        <v>0</v>
      </c>
      <c r="O3460" s="32">
        <v>2851</v>
      </c>
      <c r="P3460" s="105">
        <v>0</v>
      </c>
      <c r="Q3460" s="105">
        <v>2851</v>
      </c>
      <c r="R3460" s="31">
        <v>0</v>
      </c>
      <c r="S3460" s="32">
        <v>2851</v>
      </c>
      <c r="T3460" s="113">
        <v>0</v>
      </c>
      <c r="U3460" s="113">
        <v>2765.42</v>
      </c>
      <c r="V3460" s="31">
        <v>0</v>
      </c>
      <c r="W3460" s="32">
        <v>2765.42</v>
      </c>
      <c r="X3460" s="113">
        <v>0</v>
      </c>
      <c r="Y3460" s="113">
        <v>3348.73</v>
      </c>
      <c r="Z3460" s="31">
        <v>0</v>
      </c>
      <c r="AA3460" s="32">
        <v>3197.17</v>
      </c>
      <c r="AB3460" s="113">
        <v>0</v>
      </c>
      <c r="AC3460" s="113">
        <v>872.18</v>
      </c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1704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131556.03</v>
      </c>
      <c r="F3461" s="104">
        <v>0</v>
      </c>
      <c r="G3461" s="104">
        <v>11777.58</v>
      </c>
      <c r="H3461" s="105">
        <v>0</v>
      </c>
      <c r="I3461" s="105">
        <v>11777.58</v>
      </c>
      <c r="J3461" s="106">
        <v>0</v>
      </c>
      <c r="K3461" s="107">
        <v>11777.58</v>
      </c>
      <c r="L3461" s="105">
        <v>0</v>
      </c>
      <c r="M3461" s="105">
        <v>11777.58</v>
      </c>
      <c r="N3461" s="106">
        <v>0</v>
      </c>
      <c r="O3461" s="107">
        <v>11777.58</v>
      </c>
      <c r="P3461" s="113">
        <v>0</v>
      </c>
      <c r="Q3461" s="113">
        <v>11777.58</v>
      </c>
      <c r="R3461" s="106">
        <v>0</v>
      </c>
      <c r="S3461" s="107">
        <v>11777.58</v>
      </c>
      <c r="T3461" s="105">
        <v>0</v>
      </c>
      <c r="U3461" s="105">
        <v>11777.58</v>
      </c>
      <c r="V3461" s="106">
        <v>0</v>
      </c>
      <c r="W3461" s="107">
        <v>11777.58</v>
      </c>
      <c r="X3461" s="105">
        <v>0</v>
      </c>
      <c r="Y3461" s="105">
        <v>8519.27</v>
      </c>
      <c r="Z3461" s="106">
        <v>0</v>
      </c>
      <c r="AA3461" s="107">
        <v>8519.27</v>
      </c>
      <c r="AB3461" s="105">
        <v>0</v>
      </c>
      <c r="AC3461" s="105">
        <v>8519.27</v>
      </c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1704</v>
      </c>
      <c r="B3462" s="111" t="s">
        <v>340</v>
      </c>
      <c r="C3462" s="112" t="s">
        <v>341</v>
      </c>
      <c r="D3462" s="21">
        <f t="shared" si="58"/>
        <v>3752023.95</v>
      </c>
      <c r="E3462" s="24">
        <f t="shared" si="58"/>
        <v>24071542.999999993</v>
      </c>
      <c r="F3462" s="104">
        <v>0</v>
      </c>
      <c r="G3462" s="104">
        <v>1970285.62</v>
      </c>
      <c r="H3462" s="113">
        <v>61430.47</v>
      </c>
      <c r="I3462" s="113">
        <v>1878721.55</v>
      </c>
      <c r="J3462" s="31">
        <v>0</v>
      </c>
      <c r="K3462" s="32">
        <v>1857387.42</v>
      </c>
      <c r="L3462" s="113">
        <v>0</v>
      </c>
      <c r="M3462" s="113">
        <v>1857013.1</v>
      </c>
      <c r="N3462" s="31">
        <v>0</v>
      </c>
      <c r="O3462" s="32">
        <v>1898200.9</v>
      </c>
      <c r="P3462" s="105">
        <v>0</v>
      </c>
      <c r="Q3462" s="105">
        <v>1963713.16</v>
      </c>
      <c r="R3462" s="31">
        <v>0</v>
      </c>
      <c r="S3462" s="32">
        <v>2054758</v>
      </c>
      <c r="T3462" s="113">
        <v>0</v>
      </c>
      <c r="U3462" s="113">
        <v>2018360.75</v>
      </c>
      <c r="V3462" s="31">
        <v>3690593.48</v>
      </c>
      <c r="W3462" s="32">
        <v>2222959.0099999998</v>
      </c>
      <c r="X3462" s="113">
        <v>0</v>
      </c>
      <c r="Y3462" s="113">
        <v>2118591.2200000002</v>
      </c>
      <c r="Z3462" s="31">
        <v>0</v>
      </c>
      <c r="AA3462" s="32">
        <v>2102351.2599999998</v>
      </c>
      <c r="AB3462" s="113">
        <v>0</v>
      </c>
      <c r="AC3462" s="113">
        <v>2129201.0099999998</v>
      </c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1704</v>
      </c>
      <c r="B3463" s="111" t="s">
        <v>342</v>
      </c>
      <c r="C3463" s="112" t="s">
        <v>343</v>
      </c>
      <c r="D3463" s="21">
        <f t="shared" si="58"/>
        <v>1581878.88</v>
      </c>
      <c r="E3463" s="24">
        <f t="shared" si="58"/>
        <v>1711249.6600000001</v>
      </c>
      <c r="F3463" s="104">
        <v>0</v>
      </c>
      <c r="G3463" s="104">
        <v>142729.67000000001</v>
      </c>
      <c r="H3463" s="113">
        <v>0</v>
      </c>
      <c r="I3463" s="113">
        <v>145753.24</v>
      </c>
      <c r="J3463" s="31">
        <v>0</v>
      </c>
      <c r="K3463" s="32">
        <v>141014.97</v>
      </c>
      <c r="L3463" s="113">
        <v>0</v>
      </c>
      <c r="M3463" s="113">
        <v>143333.19</v>
      </c>
      <c r="N3463" s="31">
        <v>0</v>
      </c>
      <c r="O3463" s="32">
        <v>144141.34</v>
      </c>
      <c r="P3463" s="113">
        <v>0</v>
      </c>
      <c r="Q3463" s="113">
        <v>142171.37</v>
      </c>
      <c r="R3463" s="31">
        <v>0</v>
      </c>
      <c r="S3463" s="32">
        <v>142593.4</v>
      </c>
      <c r="T3463" s="113">
        <v>0</v>
      </c>
      <c r="U3463" s="113">
        <v>143365.53</v>
      </c>
      <c r="V3463" s="31">
        <v>1581878.88</v>
      </c>
      <c r="W3463" s="32">
        <v>139090.74</v>
      </c>
      <c r="X3463" s="113">
        <v>0</v>
      </c>
      <c r="Y3463" s="113">
        <v>140997.34</v>
      </c>
      <c r="Z3463" s="31">
        <v>0</v>
      </c>
      <c r="AA3463" s="32">
        <v>141931.75</v>
      </c>
      <c r="AB3463" s="113">
        <v>0</v>
      </c>
      <c r="AC3463" s="113">
        <v>144127.12</v>
      </c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1704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627252.82000000007</v>
      </c>
      <c r="F3464" s="104">
        <v>0</v>
      </c>
      <c r="G3464" s="104">
        <v>16246.69</v>
      </c>
      <c r="H3464" s="113">
        <v>0</v>
      </c>
      <c r="I3464" s="113">
        <v>16246.69</v>
      </c>
      <c r="J3464" s="31">
        <v>0</v>
      </c>
      <c r="K3464" s="32">
        <v>16246.69</v>
      </c>
      <c r="L3464" s="113">
        <v>0</v>
      </c>
      <c r="M3464" s="113">
        <v>16074.5</v>
      </c>
      <c r="N3464" s="31">
        <v>0</v>
      </c>
      <c r="O3464" s="32">
        <v>18060.560000000001</v>
      </c>
      <c r="P3464" s="113">
        <v>0</v>
      </c>
      <c r="Q3464" s="113">
        <v>18060.560000000001</v>
      </c>
      <c r="R3464" s="31">
        <v>0</v>
      </c>
      <c r="S3464" s="32">
        <v>18060.560000000001</v>
      </c>
      <c r="T3464" s="113">
        <v>0</v>
      </c>
      <c r="U3464" s="113">
        <v>17118.919999999998</v>
      </c>
      <c r="V3464" s="31">
        <v>0</v>
      </c>
      <c r="W3464" s="32">
        <v>273260.28000000003</v>
      </c>
      <c r="X3464" s="113">
        <v>0</v>
      </c>
      <c r="Y3464" s="113">
        <v>58690.75</v>
      </c>
      <c r="Z3464" s="31">
        <v>0</v>
      </c>
      <c r="AA3464" s="32">
        <v>60676.81</v>
      </c>
      <c r="AB3464" s="113">
        <v>0</v>
      </c>
      <c r="AC3464" s="113">
        <v>98509.81</v>
      </c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1704</v>
      </c>
      <c r="B3465" s="111" t="s">
        <v>346</v>
      </c>
      <c r="C3465" s="112" t="s">
        <v>347</v>
      </c>
      <c r="D3465" s="21">
        <f t="shared" si="58"/>
        <v>287483.53000000003</v>
      </c>
      <c r="E3465" s="24">
        <f t="shared" si="58"/>
        <v>25519.359999999997</v>
      </c>
      <c r="F3465" s="104">
        <v>0</v>
      </c>
      <c r="G3465" s="104">
        <v>2989.93</v>
      </c>
      <c r="H3465" s="113">
        <v>0</v>
      </c>
      <c r="I3465" s="113">
        <v>2989.93</v>
      </c>
      <c r="J3465" s="31">
        <v>0</v>
      </c>
      <c r="K3465" s="32">
        <v>2989.93</v>
      </c>
      <c r="L3465" s="113">
        <v>0</v>
      </c>
      <c r="M3465" s="113">
        <v>2989.93</v>
      </c>
      <c r="N3465" s="31">
        <v>0</v>
      </c>
      <c r="O3465" s="32">
        <v>2989.93</v>
      </c>
      <c r="P3465" s="113">
        <v>0</v>
      </c>
      <c r="Q3465" s="113">
        <v>2989.93</v>
      </c>
      <c r="R3465" s="31">
        <v>0</v>
      </c>
      <c r="S3465" s="32">
        <v>2989.93</v>
      </c>
      <c r="T3465" s="113">
        <v>0</v>
      </c>
      <c r="U3465" s="113">
        <v>2989.93</v>
      </c>
      <c r="V3465" s="31">
        <v>287483.53000000003</v>
      </c>
      <c r="W3465" s="32">
        <v>399.98</v>
      </c>
      <c r="X3465" s="113">
        <v>0</v>
      </c>
      <c r="Y3465" s="113">
        <v>399.98</v>
      </c>
      <c r="Z3465" s="31">
        <v>0</v>
      </c>
      <c r="AA3465" s="32">
        <v>399.98</v>
      </c>
      <c r="AB3465" s="113">
        <v>0</v>
      </c>
      <c r="AC3465" s="113">
        <v>399.98</v>
      </c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1704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1704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1704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>
        <v>0</v>
      </c>
      <c r="Y3468" s="113">
        <v>0</v>
      </c>
      <c r="Z3468" s="31">
        <v>0</v>
      </c>
      <c r="AA3468" s="32">
        <v>0</v>
      </c>
      <c r="AB3468" s="113">
        <v>0</v>
      </c>
      <c r="AC3468" s="113">
        <v>0</v>
      </c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1704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1704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203332.65</v>
      </c>
      <c r="F3470" s="104"/>
      <c r="G3470" s="104"/>
      <c r="H3470" s="105">
        <v>0</v>
      </c>
      <c r="I3470" s="105">
        <v>15833.28</v>
      </c>
      <c r="J3470" s="106">
        <v>0</v>
      </c>
      <c r="K3470" s="107">
        <v>0</v>
      </c>
      <c r="L3470" s="105">
        <v>0</v>
      </c>
      <c r="M3470" s="105">
        <v>0</v>
      </c>
      <c r="N3470" s="106">
        <v>0</v>
      </c>
      <c r="O3470" s="107">
        <v>76666.41</v>
      </c>
      <c r="P3470" s="113">
        <v>0</v>
      </c>
      <c r="Q3470" s="113">
        <v>15833.28</v>
      </c>
      <c r="R3470" s="106">
        <v>0</v>
      </c>
      <c r="S3470" s="107">
        <v>15833.28</v>
      </c>
      <c r="T3470" s="105">
        <v>0</v>
      </c>
      <c r="U3470" s="105">
        <v>15833.28</v>
      </c>
      <c r="V3470" s="106">
        <v>0</v>
      </c>
      <c r="W3470" s="107">
        <v>15833.28</v>
      </c>
      <c r="X3470" s="105">
        <v>0</v>
      </c>
      <c r="Y3470" s="105">
        <v>15833.28</v>
      </c>
      <c r="Z3470" s="106">
        <v>0</v>
      </c>
      <c r="AA3470" s="107">
        <v>15833.28</v>
      </c>
      <c r="AB3470" s="105">
        <v>0</v>
      </c>
      <c r="AC3470" s="105">
        <v>15833.28</v>
      </c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1704</v>
      </c>
      <c r="B3471" s="111" t="s">
        <v>358</v>
      </c>
      <c r="C3471" s="112" t="s">
        <v>359</v>
      </c>
      <c r="D3471" s="21">
        <f t="shared" si="58"/>
        <v>107975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47975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>
        <v>0</v>
      </c>
      <c r="AA3471" s="32">
        <v>0</v>
      </c>
      <c r="AB3471" s="113">
        <v>60000</v>
      </c>
      <c r="AC3471" s="113">
        <v>0</v>
      </c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1704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1704</v>
      </c>
      <c r="B3473" s="111" t="s">
        <v>362</v>
      </c>
      <c r="C3473" s="112" t="s">
        <v>363</v>
      </c>
      <c r="D3473" s="21">
        <f t="shared" si="58"/>
        <v>44999.9</v>
      </c>
      <c r="E3473" s="24">
        <f t="shared" si="58"/>
        <v>225111.59000000003</v>
      </c>
      <c r="F3473" s="104">
        <v>0</v>
      </c>
      <c r="G3473" s="104">
        <v>42299.83</v>
      </c>
      <c r="H3473" s="105">
        <v>15833.28</v>
      </c>
      <c r="I3473" s="105">
        <v>29799.86</v>
      </c>
      <c r="J3473" s="106">
        <v>0</v>
      </c>
      <c r="K3473" s="107">
        <v>15299.19</v>
      </c>
      <c r="L3473" s="105">
        <v>29166.62</v>
      </c>
      <c r="M3473" s="105">
        <v>15299.19</v>
      </c>
      <c r="N3473" s="106">
        <v>0</v>
      </c>
      <c r="O3473" s="107">
        <v>15299.19</v>
      </c>
      <c r="P3473" s="105">
        <v>0</v>
      </c>
      <c r="Q3473" s="105">
        <v>15299.19</v>
      </c>
      <c r="R3473" s="106">
        <v>0</v>
      </c>
      <c r="S3473" s="107">
        <v>15299.19</v>
      </c>
      <c r="T3473" s="105">
        <v>0</v>
      </c>
      <c r="U3473" s="105">
        <v>15299.19</v>
      </c>
      <c r="V3473" s="106">
        <v>0</v>
      </c>
      <c r="W3473" s="107">
        <v>15304.19</v>
      </c>
      <c r="X3473" s="105">
        <v>0</v>
      </c>
      <c r="Y3473" s="105">
        <v>15304.19</v>
      </c>
      <c r="Z3473" s="106">
        <v>0</v>
      </c>
      <c r="AA3473" s="107">
        <v>15304.19</v>
      </c>
      <c r="AB3473" s="105">
        <v>0</v>
      </c>
      <c r="AC3473" s="105">
        <v>15304.19</v>
      </c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1704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1704</v>
      </c>
      <c r="B3475" s="111" t="s">
        <v>366</v>
      </c>
      <c r="C3475" s="112" t="s">
        <v>367</v>
      </c>
      <c r="D3475" s="21">
        <f t="shared" si="58"/>
        <v>62832408.5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>
        <v>62832408.5</v>
      </c>
      <c r="AA3475" s="107">
        <v>0</v>
      </c>
      <c r="AB3475" s="105">
        <v>0</v>
      </c>
      <c r="AC3475" s="105">
        <v>0</v>
      </c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1704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1704</v>
      </c>
      <c r="B3477" s="111" t="s">
        <v>370</v>
      </c>
      <c r="C3477" s="112" t="s">
        <v>371</v>
      </c>
      <c r="D3477" s="21">
        <f t="shared" si="58"/>
        <v>18105890</v>
      </c>
      <c r="E3477" s="24">
        <f t="shared" si="58"/>
        <v>20439890</v>
      </c>
      <c r="F3477" s="104">
        <v>0</v>
      </c>
      <c r="G3477" s="104">
        <v>0</v>
      </c>
      <c r="H3477" s="113">
        <v>16171478</v>
      </c>
      <c r="I3477" s="113">
        <v>18590000</v>
      </c>
      <c r="J3477" s="31">
        <v>369978</v>
      </c>
      <c r="K3477" s="32">
        <v>0</v>
      </c>
      <c r="L3477" s="113">
        <v>1109934</v>
      </c>
      <c r="M3477" s="113">
        <v>1849890</v>
      </c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>
        <v>454500</v>
      </c>
      <c r="AC3477" s="113">
        <v>0</v>
      </c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1704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1704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1704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1704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1704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1704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1704</v>
      </c>
      <c r="B3484" s="111" t="s">
        <v>384</v>
      </c>
      <c r="C3484" s="112" t="s">
        <v>1568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1704</v>
      </c>
      <c r="B3485" s="111" t="s">
        <v>386</v>
      </c>
      <c r="C3485" s="112" t="s">
        <v>1662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1704</v>
      </c>
      <c r="B3486" s="111" t="s">
        <v>388</v>
      </c>
      <c r="C3486" s="112" t="s">
        <v>1663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1704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1704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1704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1704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1704</v>
      </c>
      <c r="B3491" s="111" t="s">
        <v>398</v>
      </c>
      <c r="C3491" s="112" t="s">
        <v>1569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1704</v>
      </c>
      <c r="B3492" s="111" t="s">
        <v>400</v>
      </c>
      <c r="C3492" s="112" t="s">
        <v>1664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1704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1704</v>
      </c>
      <c r="B3494" s="111" t="s">
        <v>404</v>
      </c>
      <c r="C3494" s="112" t="s">
        <v>1570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1704</v>
      </c>
      <c r="B3495" s="111" t="s">
        <v>406</v>
      </c>
      <c r="C3495" s="112" t="s">
        <v>1571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1704</v>
      </c>
      <c r="B3496" s="111" t="s">
        <v>408</v>
      </c>
      <c r="C3496" s="112" t="s">
        <v>1572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1704</v>
      </c>
      <c r="B3497" s="111" t="s">
        <v>410</v>
      </c>
      <c r="C3497" s="112" t="s">
        <v>1573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1704</v>
      </c>
      <c r="B3498" s="111" t="s">
        <v>412</v>
      </c>
      <c r="C3498" s="112" t="s">
        <v>413</v>
      </c>
      <c r="D3498" s="21">
        <f t="shared" si="58"/>
        <v>63719563.859999992</v>
      </c>
      <c r="E3498" s="24">
        <f t="shared" si="58"/>
        <v>61545189.420000002</v>
      </c>
      <c r="F3498" s="104">
        <v>10282847.66</v>
      </c>
      <c r="G3498" s="104">
        <v>6634152.5499999998</v>
      </c>
      <c r="H3498" s="113">
        <v>6362890.2800000003</v>
      </c>
      <c r="I3498" s="113">
        <v>3408645.48</v>
      </c>
      <c r="J3498" s="31">
        <v>8282248.5199999996</v>
      </c>
      <c r="K3498" s="32">
        <v>5139867.0999999996</v>
      </c>
      <c r="L3498" s="113">
        <v>4378341.93</v>
      </c>
      <c r="M3498" s="113">
        <v>5227806.2699999996</v>
      </c>
      <c r="N3498" s="31">
        <v>3919476.35</v>
      </c>
      <c r="O3498" s="32">
        <v>3474346.28</v>
      </c>
      <c r="P3498" s="113">
        <v>3823732.34</v>
      </c>
      <c r="Q3498" s="113">
        <v>4836073.45</v>
      </c>
      <c r="R3498" s="31">
        <v>4069722.17</v>
      </c>
      <c r="S3498" s="32">
        <v>5695712.4800000004</v>
      </c>
      <c r="T3498" s="113">
        <v>4958104.57</v>
      </c>
      <c r="U3498" s="113">
        <v>5532770.7300000004</v>
      </c>
      <c r="V3498" s="31">
        <v>5006881.6500000004</v>
      </c>
      <c r="W3498" s="32">
        <v>4554024.66</v>
      </c>
      <c r="X3498" s="113">
        <v>4305605.0199999996</v>
      </c>
      <c r="Y3498" s="113">
        <v>4932347.22</v>
      </c>
      <c r="Z3498" s="31">
        <v>3916605.69</v>
      </c>
      <c r="AA3498" s="32">
        <v>7131226.1699999999</v>
      </c>
      <c r="AB3498" s="113">
        <v>4413107.68</v>
      </c>
      <c r="AC3498" s="113">
        <v>4978217.03</v>
      </c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1704</v>
      </c>
      <c r="B3499" s="111" t="s">
        <v>414</v>
      </c>
      <c r="C3499" s="112" t="s">
        <v>415</v>
      </c>
      <c r="D3499" s="21">
        <f t="shared" si="58"/>
        <v>62912990.600000001</v>
      </c>
      <c r="E3499" s="24">
        <f t="shared" si="58"/>
        <v>73648120.5</v>
      </c>
      <c r="F3499" s="104">
        <v>10456410.5</v>
      </c>
      <c r="G3499" s="104">
        <v>9903776.75</v>
      </c>
      <c r="H3499" s="113">
        <v>4854529.6900000004</v>
      </c>
      <c r="I3499" s="113">
        <v>5321960.5199999996</v>
      </c>
      <c r="J3499" s="31">
        <v>10136347.01</v>
      </c>
      <c r="K3499" s="32">
        <v>7317849.6500000004</v>
      </c>
      <c r="L3499" s="113">
        <v>6718463.8200000003</v>
      </c>
      <c r="M3499" s="113">
        <v>6390523.25</v>
      </c>
      <c r="N3499" s="31">
        <v>2204573.9</v>
      </c>
      <c r="O3499" s="32">
        <v>3696331.31</v>
      </c>
      <c r="P3499" s="113">
        <v>5926756.7599999998</v>
      </c>
      <c r="Q3499" s="113">
        <v>5888649.0800000001</v>
      </c>
      <c r="R3499" s="31">
        <v>4375772.28</v>
      </c>
      <c r="S3499" s="32">
        <v>5410360.0099999998</v>
      </c>
      <c r="T3499" s="113">
        <v>5804895.6900000004</v>
      </c>
      <c r="U3499" s="113">
        <v>6956161.2999999998</v>
      </c>
      <c r="V3499" s="31">
        <v>3638355.98</v>
      </c>
      <c r="W3499" s="32">
        <v>4056459.45</v>
      </c>
      <c r="X3499" s="113">
        <v>2664918.02</v>
      </c>
      <c r="Y3499" s="113">
        <v>7735161.2800000003</v>
      </c>
      <c r="Z3499" s="31">
        <v>1905379</v>
      </c>
      <c r="AA3499" s="32">
        <v>6168720.8899999997</v>
      </c>
      <c r="AB3499" s="113">
        <v>4226587.95</v>
      </c>
      <c r="AC3499" s="113">
        <v>4802167.01</v>
      </c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1704</v>
      </c>
      <c r="B3500" s="111" t="s">
        <v>416</v>
      </c>
      <c r="C3500" s="112" t="s">
        <v>417</v>
      </c>
      <c r="D3500" s="21">
        <f t="shared" si="58"/>
        <v>16062621.300000001</v>
      </c>
      <c r="E3500" s="24">
        <f t="shared" si="58"/>
        <v>18352571.660000004</v>
      </c>
      <c r="F3500" s="104">
        <v>2103390.5</v>
      </c>
      <c r="G3500" s="104">
        <v>2439127.9500000002</v>
      </c>
      <c r="H3500" s="113">
        <v>1490430.3</v>
      </c>
      <c r="I3500" s="113">
        <v>1670096.5</v>
      </c>
      <c r="J3500" s="31">
        <v>1916042.25</v>
      </c>
      <c r="K3500" s="32">
        <v>1929958.3</v>
      </c>
      <c r="L3500" s="113">
        <v>1460317.5</v>
      </c>
      <c r="M3500" s="113">
        <v>1164679.7</v>
      </c>
      <c r="N3500" s="31">
        <v>547840</v>
      </c>
      <c r="O3500" s="32">
        <v>1150316.45</v>
      </c>
      <c r="P3500" s="113">
        <v>1275415.45</v>
      </c>
      <c r="Q3500" s="113">
        <v>1628181.25</v>
      </c>
      <c r="R3500" s="31">
        <v>1997905.7</v>
      </c>
      <c r="S3500" s="32">
        <v>888691.3</v>
      </c>
      <c r="T3500" s="113">
        <v>989750.1</v>
      </c>
      <c r="U3500" s="113">
        <v>1300886.3</v>
      </c>
      <c r="V3500" s="31">
        <v>2474869.7000000002</v>
      </c>
      <c r="W3500" s="32">
        <v>1291544</v>
      </c>
      <c r="X3500" s="113">
        <v>114326</v>
      </c>
      <c r="Y3500" s="113">
        <v>1917534.08</v>
      </c>
      <c r="Z3500" s="31">
        <v>478204.8</v>
      </c>
      <c r="AA3500" s="32">
        <v>941132.83</v>
      </c>
      <c r="AB3500" s="113">
        <v>1214129</v>
      </c>
      <c r="AC3500" s="113">
        <v>2030423</v>
      </c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1704</v>
      </c>
      <c r="B3501" s="111" t="s">
        <v>418</v>
      </c>
      <c r="C3501" s="112" t="s">
        <v>419</v>
      </c>
      <c r="D3501" s="21">
        <f t="shared" si="58"/>
        <v>22977736.310000002</v>
      </c>
      <c r="E3501" s="24">
        <f t="shared" si="58"/>
        <v>20731704.170000002</v>
      </c>
      <c r="F3501" s="104">
        <v>3128527.93</v>
      </c>
      <c r="G3501" s="104">
        <v>1185309.73</v>
      </c>
      <c r="H3501" s="113">
        <v>2721786.89</v>
      </c>
      <c r="I3501" s="113">
        <v>1527349.6</v>
      </c>
      <c r="J3501" s="31">
        <v>2290361.31</v>
      </c>
      <c r="K3501" s="32">
        <v>2452505.4700000002</v>
      </c>
      <c r="L3501" s="113">
        <v>2091332.01</v>
      </c>
      <c r="M3501" s="113">
        <v>1198365.8999999999</v>
      </c>
      <c r="N3501" s="31">
        <v>1564343.3</v>
      </c>
      <c r="O3501" s="32">
        <v>2724827.05</v>
      </c>
      <c r="P3501" s="113">
        <v>1390024.1</v>
      </c>
      <c r="Q3501" s="113">
        <v>1625271.75</v>
      </c>
      <c r="R3501" s="31">
        <v>2079683.07</v>
      </c>
      <c r="S3501" s="32">
        <v>1176062.1399999999</v>
      </c>
      <c r="T3501" s="113">
        <v>1569968.2</v>
      </c>
      <c r="U3501" s="113">
        <v>1538474.5</v>
      </c>
      <c r="V3501" s="31">
        <v>804777.75</v>
      </c>
      <c r="W3501" s="32">
        <v>1449965.3</v>
      </c>
      <c r="X3501" s="113">
        <v>1948439.7</v>
      </c>
      <c r="Y3501" s="113">
        <v>2071584.5</v>
      </c>
      <c r="Z3501" s="31">
        <v>1578984.5</v>
      </c>
      <c r="AA3501" s="32">
        <v>1332901</v>
      </c>
      <c r="AB3501" s="113">
        <v>1809507.55</v>
      </c>
      <c r="AC3501" s="113">
        <v>2449087.23</v>
      </c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1704</v>
      </c>
      <c r="B3502" s="111" t="s">
        <v>420</v>
      </c>
      <c r="C3502" s="112" t="s">
        <v>421</v>
      </c>
      <c r="D3502" s="21">
        <f t="shared" si="58"/>
        <v>55099368.520000011</v>
      </c>
      <c r="E3502" s="24">
        <f t="shared" si="58"/>
        <v>53948379.359999999</v>
      </c>
      <c r="F3502" s="104">
        <v>3656006.13</v>
      </c>
      <c r="G3502" s="104">
        <v>2405729.09</v>
      </c>
      <c r="H3502" s="113">
        <v>9504012.3100000005</v>
      </c>
      <c r="I3502" s="113">
        <v>18852958</v>
      </c>
      <c r="J3502" s="31">
        <v>5097394.51</v>
      </c>
      <c r="K3502" s="32">
        <v>3753231.88</v>
      </c>
      <c r="L3502" s="113">
        <v>4213332.67</v>
      </c>
      <c r="M3502" s="113">
        <v>5003584.95</v>
      </c>
      <c r="N3502" s="31">
        <v>3077670.89</v>
      </c>
      <c r="O3502" s="32">
        <v>2116547.7599999998</v>
      </c>
      <c r="P3502" s="113">
        <v>1142317.5</v>
      </c>
      <c r="Q3502" s="113">
        <v>1722230.85</v>
      </c>
      <c r="R3502" s="31">
        <v>3973627.3</v>
      </c>
      <c r="S3502" s="32">
        <v>2356054.5</v>
      </c>
      <c r="T3502" s="113">
        <v>1068024.21</v>
      </c>
      <c r="U3502" s="113">
        <v>3484874.22</v>
      </c>
      <c r="V3502" s="31">
        <v>716116.41</v>
      </c>
      <c r="W3502" s="32">
        <v>2821255.19</v>
      </c>
      <c r="X3502" s="113">
        <v>10863682.93</v>
      </c>
      <c r="Y3502" s="113">
        <v>2634913.4900000002</v>
      </c>
      <c r="Z3502" s="31">
        <v>1312799</v>
      </c>
      <c r="AA3502" s="32">
        <v>2164432.16</v>
      </c>
      <c r="AB3502" s="113">
        <v>10474384.66</v>
      </c>
      <c r="AC3502" s="113">
        <v>6632567.2699999996</v>
      </c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1704</v>
      </c>
      <c r="B3503" s="111" t="s">
        <v>422</v>
      </c>
      <c r="C3503" s="112" t="s">
        <v>423</v>
      </c>
      <c r="D3503" s="21">
        <f t="shared" si="58"/>
        <v>19935763.02</v>
      </c>
      <c r="E3503" s="24">
        <f t="shared" si="58"/>
        <v>21105933.890000001</v>
      </c>
      <c r="F3503" s="104">
        <v>2673246.6</v>
      </c>
      <c r="G3503" s="104">
        <v>2967300</v>
      </c>
      <c r="H3503" s="113">
        <v>690355.73</v>
      </c>
      <c r="I3503" s="113">
        <v>2260152.1</v>
      </c>
      <c r="J3503" s="31">
        <v>5568532.6299999999</v>
      </c>
      <c r="K3503" s="32">
        <v>365965.63</v>
      </c>
      <c r="L3503" s="113">
        <v>3443481.5</v>
      </c>
      <c r="M3503" s="113">
        <v>3014785.5</v>
      </c>
      <c r="N3503" s="31">
        <v>207846.8</v>
      </c>
      <c r="O3503" s="32">
        <v>1999760.1</v>
      </c>
      <c r="P3503" s="113">
        <v>1948923.8</v>
      </c>
      <c r="Q3503" s="113">
        <v>1736142.26</v>
      </c>
      <c r="R3503" s="31">
        <v>420209.9</v>
      </c>
      <c r="S3503" s="32">
        <v>1230776.8999999999</v>
      </c>
      <c r="T3503" s="113">
        <v>323134.36</v>
      </c>
      <c r="U3503" s="113">
        <v>889832.6</v>
      </c>
      <c r="V3503" s="31">
        <v>1720586.5</v>
      </c>
      <c r="W3503" s="32">
        <v>327316.40000000002</v>
      </c>
      <c r="X3503" s="113">
        <v>1120663.5</v>
      </c>
      <c r="Y3503" s="113">
        <v>806936.3</v>
      </c>
      <c r="Z3503" s="31">
        <v>1352983.2</v>
      </c>
      <c r="AA3503" s="32">
        <v>1288908.5</v>
      </c>
      <c r="AB3503" s="113">
        <v>465798.5</v>
      </c>
      <c r="AC3503" s="113">
        <v>4218057.5999999996</v>
      </c>
      <c r="AD3503" s="33"/>
      <c r="AF3503" s="19" t="s">
        <v>1695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1704</v>
      </c>
      <c r="B3504" s="111" t="s">
        <v>424</v>
      </c>
      <c r="C3504" s="112" t="s">
        <v>425</v>
      </c>
      <c r="D3504" s="21">
        <f t="shared" si="58"/>
        <v>20426661</v>
      </c>
      <c r="E3504" s="24">
        <f t="shared" si="58"/>
        <v>22917186.5</v>
      </c>
      <c r="F3504" s="104">
        <v>3298026</v>
      </c>
      <c r="G3504" s="104">
        <v>2217405</v>
      </c>
      <c r="H3504" s="105">
        <v>0</v>
      </c>
      <c r="I3504" s="105">
        <v>533555.5</v>
      </c>
      <c r="J3504" s="106">
        <v>3165900</v>
      </c>
      <c r="K3504" s="107">
        <v>1154000</v>
      </c>
      <c r="L3504" s="105">
        <v>1748589.8</v>
      </c>
      <c r="M3504" s="105">
        <v>2428595</v>
      </c>
      <c r="N3504" s="106">
        <v>400000</v>
      </c>
      <c r="O3504" s="107">
        <v>434829.5</v>
      </c>
      <c r="P3504" s="113">
        <v>0</v>
      </c>
      <c r="Q3504" s="113">
        <v>33651.5</v>
      </c>
      <c r="R3504" s="106">
        <v>3925100</v>
      </c>
      <c r="S3504" s="107">
        <v>5945550</v>
      </c>
      <c r="T3504" s="105">
        <v>3026831.2</v>
      </c>
      <c r="U3504" s="105">
        <v>1047000</v>
      </c>
      <c r="V3504" s="106">
        <v>4012.5</v>
      </c>
      <c r="W3504" s="107">
        <v>2056000</v>
      </c>
      <c r="X3504" s="105">
        <v>2837201.5</v>
      </c>
      <c r="Y3504" s="105">
        <v>1648000</v>
      </c>
      <c r="Z3504" s="106">
        <v>0</v>
      </c>
      <c r="AA3504" s="107">
        <v>2497600</v>
      </c>
      <c r="AB3504" s="105">
        <v>2021000</v>
      </c>
      <c r="AC3504" s="105">
        <v>2921000</v>
      </c>
      <c r="AD3504" s="33"/>
      <c r="AF3504" s="19" t="s">
        <v>1695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1704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1704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1704</v>
      </c>
      <c r="B3507" s="111" t="s">
        <v>430</v>
      </c>
      <c r="C3507" s="112" t="s">
        <v>431</v>
      </c>
      <c r="D3507" s="21">
        <f t="shared" si="58"/>
        <v>823304</v>
      </c>
      <c r="E3507" s="24">
        <f t="shared" si="58"/>
        <v>1095080</v>
      </c>
      <c r="F3507" s="104">
        <v>119924</v>
      </c>
      <c r="G3507" s="104">
        <v>13500</v>
      </c>
      <c r="H3507" s="105">
        <v>0</v>
      </c>
      <c r="I3507" s="105">
        <v>163000</v>
      </c>
      <c r="J3507" s="106">
        <v>113600</v>
      </c>
      <c r="K3507" s="107">
        <v>45500</v>
      </c>
      <c r="L3507" s="105">
        <v>132000</v>
      </c>
      <c r="M3507" s="105">
        <v>16880</v>
      </c>
      <c r="N3507" s="106">
        <v>103000</v>
      </c>
      <c r="O3507" s="107">
        <v>145500</v>
      </c>
      <c r="P3507" s="105">
        <v>0</v>
      </c>
      <c r="Q3507" s="105">
        <v>44000</v>
      </c>
      <c r="R3507" s="106">
        <v>0</v>
      </c>
      <c r="S3507" s="107">
        <v>169200</v>
      </c>
      <c r="T3507" s="105">
        <v>188500</v>
      </c>
      <c r="U3507" s="105">
        <v>57500</v>
      </c>
      <c r="V3507" s="106">
        <v>0</v>
      </c>
      <c r="W3507" s="107">
        <v>34800</v>
      </c>
      <c r="X3507" s="105">
        <v>11180</v>
      </c>
      <c r="Y3507" s="105">
        <v>51200</v>
      </c>
      <c r="Z3507" s="106">
        <v>0</v>
      </c>
      <c r="AA3507" s="107">
        <v>230600</v>
      </c>
      <c r="AB3507" s="105">
        <v>155100</v>
      </c>
      <c r="AC3507" s="105">
        <v>123400</v>
      </c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1704</v>
      </c>
      <c r="B3508" s="111" t="s">
        <v>432</v>
      </c>
      <c r="C3508" s="112" t="s">
        <v>433</v>
      </c>
      <c r="D3508" s="21">
        <f t="shared" si="58"/>
        <v>1399187.7100000002</v>
      </c>
      <c r="E3508" s="24">
        <f t="shared" si="58"/>
        <v>1183762.92</v>
      </c>
      <c r="F3508" s="104">
        <v>159807.79999999999</v>
      </c>
      <c r="G3508" s="104">
        <v>0</v>
      </c>
      <c r="H3508" s="113">
        <v>134745</v>
      </c>
      <c r="I3508" s="113">
        <v>121273</v>
      </c>
      <c r="J3508" s="31">
        <v>279765</v>
      </c>
      <c r="K3508" s="32">
        <v>97228</v>
      </c>
      <c r="L3508" s="113">
        <v>106326.8</v>
      </c>
      <c r="M3508" s="113">
        <v>264456.59999999998</v>
      </c>
      <c r="N3508" s="31">
        <v>15080</v>
      </c>
      <c r="O3508" s="32">
        <v>34243.5</v>
      </c>
      <c r="P3508" s="105">
        <v>118666</v>
      </c>
      <c r="Q3508" s="105">
        <v>127451.1</v>
      </c>
      <c r="R3508" s="31">
        <v>336558.5</v>
      </c>
      <c r="S3508" s="32">
        <v>94139.5</v>
      </c>
      <c r="T3508" s="113">
        <v>88000</v>
      </c>
      <c r="U3508" s="113">
        <v>63579.5</v>
      </c>
      <c r="V3508" s="31">
        <v>131759.6</v>
      </c>
      <c r="W3508" s="32">
        <v>18696</v>
      </c>
      <c r="X3508" s="113">
        <v>12717.91</v>
      </c>
      <c r="Y3508" s="113">
        <v>224993.72</v>
      </c>
      <c r="Z3508" s="31">
        <v>0</v>
      </c>
      <c r="AA3508" s="32">
        <v>76682</v>
      </c>
      <c r="AB3508" s="113">
        <v>15761.1</v>
      </c>
      <c r="AC3508" s="113">
        <v>61020</v>
      </c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1704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1704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1704</v>
      </c>
      <c r="B3511" s="111" t="s">
        <v>438</v>
      </c>
      <c r="C3511" s="112" t="s">
        <v>1574</v>
      </c>
      <c r="D3511" s="21">
        <f t="shared" si="58"/>
        <v>4907545</v>
      </c>
      <c r="E3511" s="24">
        <f t="shared" si="58"/>
        <v>8724622.5</v>
      </c>
      <c r="F3511" s="104">
        <v>0</v>
      </c>
      <c r="G3511" s="104">
        <v>1192387.5</v>
      </c>
      <c r="H3511" s="113">
        <v>624060</v>
      </c>
      <c r="I3511" s="113">
        <v>504600</v>
      </c>
      <c r="J3511" s="31">
        <v>1176790</v>
      </c>
      <c r="K3511" s="32">
        <v>735722.5</v>
      </c>
      <c r="L3511" s="113">
        <v>0</v>
      </c>
      <c r="M3511" s="113">
        <v>0</v>
      </c>
      <c r="N3511" s="31">
        <v>19200</v>
      </c>
      <c r="O3511" s="32">
        <v>1127500</v>
      </c>
      <c r="P3511" s="113">
        <v>706940</v>
      </c>
      <c r="Q3511" s="113">
        <v>0</v>
      </c>
      <c r="R3511" s="31">
        <v>0</v>
      </c>
      <c r="S3511" s="32">
        <v>0</v>
      </c>
      <c r="T3511" s="113">
        <v>1062760</v>
      </c>
      <c r="U3511" s="113">
        <v>364420</v>
      </c>
      <c r="V3511" s="31">
        <v>437425</v>
      </c>
      <c r="W3511" s="32">
        <v>0</v>
      </c>
      <c r="X3511" s="113">
        <v>3000</v>
      </c>
      <c r="Y3511" s="113">
        <v>3794042.5</v>
      </c>
      <c r="Z3511" s="31">
        <v>0</v>
      </c>
      <c r="AA3511" s="32">
        <v>0</v>
      </c>
      <c r="AB3511" s="113">
        <v>877370</v>
      </c>
      <c r="AC3511" s="113">
        <v>1005950</v>
      </c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1704</v>
      </c>
      <c r="B3512" s="111" t="s">
        <v>439</v>
      </c>
      <c r="C3512" s="112" t="s">
        <v>1575</v>
      </c>
      <c r="D3512" s="21">
        <f t="shared" si="58"/>
        <v>6571040</v>
      </c>
      <c r="E3512" s="24">
        <f t="shared" si="58"/>
        <v>7480060</v>
      </c>
      <c r="F3512" s="104">
        <v>1242600</v>
      </c>
      <c r="G3512" s="104">
        <v>0</v>
      </c>
      <c r="H3512" s="113">
        <v>0</v>
      </c>
      <c r="I3512" s="113">
        <v>974420</v>
      </c>
      <c r="J3512" s="31">
        <v>1100240</v>
      </c>
      <c r="K3512" s="32">
        <v>202500</v>
      </c>
      <c r="L3512" s="113">
        <v>0</v>
      </c>
      <c r="M3512" s="113">
        <v>1085620</v>
      </c>
      <c r="N3512" s="31">
        <v>1457140</v>
      </c>
      <c r="O3512" s="32">
        <v>177500</v>
      </c>
      <c r="P3512" s="113">
        <v>0</v>
      </c>
      <c r="Q3512" s="113">
        <v>90500</v>
      </c>
      <c r="R3512" s="31">
        <v>1105860</v>
      </c>
      <c r="S3512" s="32">
        <v>1704940</v>
      </c>
      <c r="T3512" s="113">
        <v>371000</v>
      </c>
      <c r="U3512" s="113">
        <v>1561560</v>
      </c>
      <c r="V3512" s="31">
        <v>0</v>
      </c>
      <c r="W3512" s="32">
        <v>602340</v>
      </c>
      <c r="X3512" s="113">
        <v>918200</v>
      </c>
      <c r="Y3512" s="113">
        <v>0</v>
      </c>
      <c r="Z3512" s="31">
        <v>0</v>
      </c>
      <c r="AA3512" s="32">
        <v>0</v>
      </c>
      <c r="AB3512" s="113">
        <v>376000</v>
      </c>
      <c r="AC3512" s="113">
        <v>1080680</v>
      </c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1704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1704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1704</v>
      </c>
      <c r="B3515" s="111" t="s">
        <v>1576</v>
      </c>
      <c r="C3515" s="112" t="s">
        <v>1577</v>
      </c>
      <c r="D3515" s="21">
        <f t="shared" si="58"/>
        <v>11078215</v>
      </c>
      <c r="E3515" s="24">
        <f t="shared" si="58"/>
        <v>11695980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0</v>
      </c>
      <c r="Q3515" s="113">
        <v>1000000</v>
      </c>
      <c r="R3515" s="31">
        <v>2000000</v>
      </c>
      <c r="S3515" s="32">
        <v>1000000</v>
      </c>
      <c r="T3515" s="113">
        <v>131610</v>
      </c>
      <c r="U3515" s="113">
        <v>1931610</v>
      </c>
      <c r="V3515" s="31">
        <v>270000</v>
      </c>
      <c r="W3515" s="32">
        <v>170000</v>
      </c>
      <c r="X3515" s="113">
        <v>2750000</v>
      </c>
      <c r="Y3515" s="113">
        <v>5120300</v>
      </c>
      <c r="Z3515" s="31">
        <v>5317900</v>
      </c>
      <c r="AA3515" s="32">
        <v>1654600</v>
      </c>
      <c r="AB3515" s="113">
        <v>608705</v>
      </c>
      <c r="AC3515" s="113">
        <v>819470</v>
      </c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1704</v>
      </c>
      <c r="B3516" s="111" t="s">
        <v>444</v>
      </c>
      <c r="C3516" s="112" t="s">
        <v>445</v>
      </c>
      <c r="D3516" s="21">
        <f t="shared" si="58"/>
        <v>11810060.91</v>
      </c>
      <c r="E3516" s="24">
        <f t="shared" si="58"/>
        <v>9884122.6400000006</v>
      </c>
      <c r="F3516" s="104">
        <v>0</v>
      </c>
      <c r="G3516" s="104">
        <v>0</v>
      </c>
      <c r="H3516" s="113">
        <v>1925938.27</v>
      </c>
      <c r="I3516" s="113">
        <v>0</v>
      </c>
      <c r="J3516" s="31">
        <v>2034700</v>
      </c>
      <c r="K3516" s="32">
        <v>2034700</v>
      </c>
      <c r="L3516" s="113"/>
      <c r="M3516" s="113"/>
      <c r="N3516" s="31">
        <v>0</v>
      </c>
      <c r="O3516" s="32">
        <v>1995550</v>
      </c>
      <c r="P3516" s="113">
        <v>3495550</v>
      </c>
      <c r="Q3516" s="113">
        <v>5853872.6399999997</v>
      </c>
      <c r="R3516" s="31">
        <v>2997000</v>
      </c>
      <c r="S3516" s="32">
        <v>0</v>
      </c>
      <c r="T3516" s="113">
        <v>1356872.64</v>
      </c>
      <c r="U3516" s="113">
        <v>0</v>
      </c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1704</v>
      </c>
      <c r="B3517" s="111" t="s">
        <v>446</v>
      </c>
      <c r="C3517" s="112" t="s">
        <v>447</v>
      </c>
      <c r="D3517" s="21">
        <f t="shared" si="58"/>
        <v>1817210.4</v>
      </c>
      <c r="E3517" s="24">
        <f t="shared" si="58"/>
        <v>1345844.5</v>
      </c>
      <c r="F3517" s="104">
        <v>0</v>
      </c>
      <c r="G3517" s="104">
        <v>234510.75</v>
      </c>
      <c r="H3517" s="113">
        <v>0</v>
      </c>
      <c r="I3517" s="113">
        <v>103072</v>
      </c>
      <c r="J3517" s="31">
        <v>0</v>
      </c>
      <c r="K3517" s="32">
        <v>117427.75</v>
      </c>
      <c r="L3517" s="113">
        <v>0</v>
      </c>
      <c r="M3517" s="113">
        <v>11070.75</v>
      </c>
      <c r="N3517" s="31">
        <v>0</v>
      </c>
      <c r="O3517" s="32">
        <v>243170.5</v>
      </c>
      <c r="P3517" s="113">
        <v>0</v>
      </c>
      <c r="Q3517" s="113">
        <v>106309.25</v>
      </c>
      <c r="R3517" s="31">
        <v>0</v>
      </c>
      <c r="S3517" s="32">
        <v>5421</v>
      </c>
      <c r="T3517" s="113">
        <v>0</v>
      </c>
      <c r="U3517" s="113">
        <v>243911.75</v>
      </c>
      <c r="V3517" s="31">
        <v>0</v>
      </c>
      <c r="W3517" s="32">
        <v>80295</v>
      </c>
      <c r="X3517" s="113">
        <v>0</v>
      </c>
      <c r="Y3517" s="113">
        <v>99390.25</v>
      </c>
      <c r="Z3517" s="31">
        <v>1817210.4</v>
      </c>
      <c r="AA3517" s="32">
        <v>100685.5</v>
      </c>
      <c r="AB3517" s="113">
        <v>0</v>
      </c>
      <c r="AC3517" s="113">
        <v>580</v>
      </c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1704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1704</v>
      </c>
      <c r="B3519" s="111" t="s">
        <v>450</v>
      </c>
      <c r="C3519" s="112" t="s">
        <v>1578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1704</v>
      </c>
      <c r="B3520" s="111" t="s">
        <v>452</v>
      </c>
      <c r="C3520" s="112" t="s">
        <v>453</v>
      </c>
      <c r="D3520" s="21">
        <f t="shared" si="58"/>
        <v>3122610.25</v>
      </c>
      <c r="E3520" s="24">
        <f t="shared" si="58"/>
        <v>3247935</v>
      </c>
      <c r="F3520" s="104">
        <v>88070.5</v>
      </c>
      <c r="G3520" s="104">
        <v>73207.5</v>
      </c>
      <c r="H3520" s="105">
        <v>0</v>
      </c>
      <c r="I3520" s="105">
        <v>429709</v>
      </c>
      <c r="J3520" s="106">
        <v>479992.25</v>
      </c>
      <c r="K3520" s="107">
        <v>15576</v>
      </c>
      <c r="L3520" s="105">
        <v>62395.25</v>
      </c>
      <c r="M3520" s="105">
        <v>78604.25</v>
      </c>
      <c r="N3520" s="106">
        <v>15929</v>
      </c>
      <c r="O3520" s="107">
        <v>936296.5</v>
      </c>
      <c r="P3520" s="105">
        <v>712446.75</v>
      </c>
      <c r="Q3520" s="105">
        <v>194507.5</v>
      </c>
      <c r="R3520" s="106">
        <v>418357.25</v>
      </c>
      <c r="S3520" s="107">
        <v>518762</v>
      </c>
      <c r="T3520" s="105">
        <v>557828.75</v>
      </c>
      <c r="U3520" s="105">
        <v>537257.25</v>
      </c>
      <c r="V3520" s="106">
        <v>0</v>
      </c>
      <c r="W3520" s="107">
        <v>210962.75</v>
      </c>
      <c r="X3520" s="105">
        <v>724729.25</v>
      </c>
      <c r="Y3520" s="105">
        <v>62861.25</v>
      </c>
      <c r="Z3520" s="106">
        <v>62861.25</v>
      </c>
      <c r="AA3520" s="107">
        <v>78475</v>
      </c>
      <c r="AB3520" s="105">
        <v>0</v>
      </c>
      <c r="AC3520" s="105">
        <v>111716</v>
      </c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1704</v>
      </c>
      <c r="B3521" s="111" t="s">
        <v>454</v>
      </c>
      <c r="C3521" s="112" t="s">
        <v>1579</v>
      </c>
      <c r="D3521" s="21">
        <f t="shared" si="58"/>
        <v>5275</v>
      </c>
      <c r="E3521" s="24">
        <f t="shared" si="58"/>
        <v>5275</v>
      </c>
      <c r="F3521" s="104"/>
      <c r="G3521" s="104"/>
      <c r="H3521" s="105"/>
      <c r="I3521" s="105"/>
      <c r="J3521" s="106"/>
      <c r="K3521" s="107"/>
      <c r="L3521" s="105">
        <v>125</v>
      </c>
      <c r="M3521" s="105">
        <v>125</v>
      </c>
      <c r="N3521" s="106"/>
      <c r="O3521" s="107"/>
      <c r="P3521" s="105"/>
      <c r="Q3521" s="105"/>
      <c r="R3521" s="106"/>
      <c r="S3521" s="107"/>
      <c r="T3521" s="105">
        <v>4205</v>
      </c>
      <c r="U3521" s="105">
        <v>4205</v>
      </c>
      <c r="V3521" s="106"/>
      <c r="W3521" s="107"/>
      <c r="X3521" s="105">
        <v>405</v>
      </c>
      <c r="Y3521" s="105">
        <v>405</v>
      </c>
      <c r="Z3521" s="106">
        <v>540</v>
      </c>
      <c r="AA3521" s="107">
        <v>540</v>
      </c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1704</v>
      </c>
      <c r="B3522" s="111" t="s">
        <v>456</v>
      </c>
      <c r="C3522" s="112" t="s">
        <v>1580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1704</v>
      </c>
      <c r="B3523" s="111" t="s">
        <v>458</v>
      </c>
      <c r="C3523" s="112" t="s">
        <v>459</v>
      </c>
      <c r="D3523" s="21">
        <f t="shared" si="58"/>
        <v>34137</v>
      </c>
      <c r="E3523" s="24">
        <f t="shared" si="58"/>
        <v>35279</v>
      </c>
      <c r="F3523" s="104">
        <v>2085</v>
      </c>
      <c r="G3523" s="104">
        <v>0</v>
      </c>
      <c r="H3523" s="113">
        <v>0</v>
      </c>
      <c r="I3523" s="113">
        <v>0</v>
      </c>
      <c r="J3523" s="31">
        <v>0</v>
      </c>
      <c r="K3523" s="32">
        <v>4534</v>
      </c>
      <c r="L3523" s="113">
        <v>0</v>
      </c>
      <c r="M3523" s="113">
        <v>13184</v>
      </c>
      <c r="N3523" s="31">
        <v>13184</v>
      </c>
      <c r="O3523" s="32">
        <v>0</v>
      </c>
      <c r="P3523" s="113">
        <v>0</v>
      </c>
      <c r="Q3523" s="113">
        <v>0</v>
      </c>
      <c r="R3523" s="31">
        <v>0</v>
      </c>
      <c r="S3523" s="32">
        <v>0</v>
      </c>
      <c r="T3523" s="113">
        <v>8124</v>
      </c>
      <c r="U3523" s="113">
        <v>3590</v>
      </c>
      <c r="V3523" s="31">
        <v>0</v>
      </c>
      <c r="W3523" s="32">
        <v>10744</v>
      </c>
      <c r="X3523" s="113">
        <v>10744</v>
      </c>
      <c r="Y3523" s="113">
        <v>0</v>
      </c>
      <c r="Z3523" s="31">
        <v>0</v>
      </c>
      <c r="AA3523" s="32">
        <v>3227</v>
      </c>
      <c r="AB3523" s="113">
        <v>0</v>
      </c>
      <c r="AC3523" s="113">
        <v>0</v>
      </c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1704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1704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73500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>
        <v>0</v>
      </c>
      <c r="AA3525" s="32">
        <v>73500</v>
      </c>
      <c r="AB3525" s="113">
        <v>0</v>
      </c>
      <c r="AC3525" s="113">
        <v>0</v>
      </c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1704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1704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1704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1704</v>
      </c>
      <c r="B3529" s="111" t="s">
        <v>470</v>
      </c>
      <c r="C3529" s="112" t="s">
        <v>471</v>
      </c>
      <c r="D3529" s="21">
        <f t="shared" si="59"/>
        <v>2265790</v>
      </c>
      <c r="E3529" s="24">
        <f t="shared" si="59"/>
        <v>0</v>
      </c>
      <c r="F3529" s="104">
        <v>0</v>
      </c>
      <c r="G3529" s="104">
        <v>0</v>
      </c>
      <c r="H3529" s="113">
        <v>420300</v>
      </c>
      <c r="I3529" s="113">
        <v>0</v>
      </c>
      <c r="J3529" s="31">
        <v>894290</v>
      </c>
      <c r="K3529" s="32">
        <v>0</v>
      </c>
      <c r="L3529" s="113">
        <v>0</v>
      </c>
      <c r="M3529" s="113">
        <v>0</v>
      </c>
      <c r="N3529" s="31">
        <v>0</v>
      </c>
      <c r="O3529" s="32">
        <v>0</v>
      </c>
      <c r="P3529" s="105">
        <v>314500</v>
      </c>
      <c r="Q3529" s="105">
        <v>0</v>
      </c>
      <c r="R3529" s="31">
        <v>0</v>
      </c>
      <c r="S3529" s="32">
        <v>0</v>
      </c>
      <c r="T3529" s="113">
        <v>380600</v>
      </c>
      <c r="U3529" s="113">
        <v>0</v>
      </c>
      <c r="V3529" s="31">
        <v>203600</v>
      </c>
      <c r="W3529" s="32">
        <v>0</v>
      </c>
      <c r="X3529" s="113">
        <v>0</v>
      </c>
      <c r="Y3529" s="113">
        <v>0</v>
      </c>
      <c r="Z3529" s="31">
        <v>0</v>
      </c>
      <c r="AA3529" s="32">
        <v>0</v>
      </c>
      <c r="AB3529" s="113">
        <v>52500</v>
      </c>
      <c r="AC3529" s="113">
        <v>0</v>
      </c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1704</v>
      </c>
      <c r="B3530" s="111" t="s">
        <v>472</v>
      </c>
      <c r="C3530" s="112" t="s">
        <v>473</v>
      </c>
      <c r="D3530" s="21">
        <f t="shared" si="59"/>
        <v>9209075.8100000005</v>
      </c>
      <c r="E3530" s="24">
        <f t="shared" si="59"/>
        <v>0</v>
      </c>
      <c r="F3530" s="104">
        <v>199075.81</v>
      </c>
      <c r="G3530" s="104">
        <v>0</v>
      </c>
      <c r="H3530" s="113">
        <v>0</v>
      </c>
      <c r="I3530" s="113">
        <v>0</v>
      </c>
      <c r="J3530" s="31">
        <v>9010000</v>
      </c>
      <c r="K3530" s="32">
        <v>0</v>
      </c>
      <c r="L3530" s="113">
        <v>0</v>
      </c>
      <c r="M3530" s="113">
        <v>0</v>
      </c>
      <c r="N3530" s="31">
        <v>0</v>
      </c>
      <c r="O3530" s="32">
        <v>0</v>
      </c>
      <c r="P3530" s="113">
        <v>0</v>
      </c>
      <c r="Q3530" s="113">
        <v>0</v>
      </c>
      <c r="R3530" s="31">
        <v>0</v>
      </c>
      <c r="S3530" s="32">
        <v>0</v>
      </c>
      <c r="T3530" s="113">
        <v>0</v>
      </c>
      <c r="U3530" s="113">
        <v>0</v>
      </c>
      <c r="V3530" s="31">
        <v>0</v>
      </c>
      <c r="W3530" s="32">
        <v>0</v>
      </c>
      <c r="X3530" s="113">
        <v>0</v>
      </c>
      <c r="Y3530" s="113">
        <v>0</v>
      </c>
      <c r="Z3530" s="31">
        <v>0</v>
      </c>
      <c r="AA3530" s="32">
        <v>0</v>
      </c>
      <c r="AB3530" s="113">
        <v>0</v>
      </c>
      <c r="AC3530" s="113">
        <v>0</v>
      </c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1704</v>
      </c>
      <c r="B3531" s="111" t="s">
        <v>474</v>
      </c>
      <c r="C3531" s="112" t="s">
        <v>475</v>
      </c>
      <c r="D3531" s="21">
        <f t="shared" si="59"/>
        <v>19772002.75</v>
      </c>
      <c r="E3531" s="24">
        <f t="shared" si="59"/>
        <v>27054380.300000001</v>
      </c>
      <c r="F3531" s="104">
        <v>1057543</v>
      </c>
      <c r="G3531" s="104">
        <v>917719</v>
      </c>
      <c r="H3531" s="105">
        <v>87204</v>
      </c>
      <c r="I3531" s="105">
        <v>2763111</v>
      </c>
      <c r="J3531" s="106">
        <v>957046</v>
      </c>
      <c r="K3531" s="107">
        <v>2774328</v>
      </c>
      <c r="L3531" s="105">
        <v>4633108</v>
      </c>
      <c r="M3531" s="105">
        <v>1387736</v>
      </c>
      <c r="N3531" s="106">
        <v>960606</v>
      </c>
      <c r="O3531" s="107">
        <v>20891</v>
      </c>
      <c r="P3531" s="113">
        <v>1552407.75</v>
      </c>
      <c r="Q3531" s="113">
        <v>2038092.75</v>
      </c>
      <c r="R3531" s="106">
        <v>887506</v>
      </c>
      <c r="S3531" s="107">
        <v>1106392</v>
      </c>
      <c r="T3531" s="105">
        <v>1178467</v>
      </c>
      <c r="U3531" s="105">
        <v>2183121</v>
      </c>
      <c r="V3531" s="106">
        <v>1994596</v>
      </c>
      <c r="W3531" s="107">
        <v>2074514.25</v>
      </c>
      <c r="X3531" s="105">
        <v>1472982</v>
      </c>
      <c r="Y3531" s="105">
        <v>1079852</v>
      </c>
      <c r="Z3531" s="106">
        <v>2188113</v>
      </c>
      <c r="AA3531" s="107">
        <v>2583838</v>
      </c>
      <c r="AB3531" s="105">
        <v>2802424</v>
      </c>
      <c r="AC3531" s="105">
        <v>8124785.2999999998</v>
      </c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1704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1704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1704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1704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1704</v>
      </c>
      <c r="B3536" s="111" t="s">
        <v>484</v>
      </c>
      <c r="C3536" s="112" t="s">
        <v>485</v>
      </c>
      <c r="D3536" s="21">
        <f t="shared" si="59"/>
        <v>0</v>
      </c>
      <c r="E3536" s="24">
        <f t="shared" si="59"/>
        <v>0</v>
      </c>
      <c r="F3536" s="104"/>
      <c r="G3536" s="104"/>
      <c r="H3536" s="113"/>
      <c r="I3536" s="113"/>
      <c r="J3536" s="31"/>
      <c r="K3536" s="32"/>
      <c r="L3536" s="113"/>
      <c r="M3536" s="113"/>
      <c r="N3536" s="31"/>
      <c r="O3536" s="32"/>
      <c r="P3536" s="113"/>
      <c r="Q3536" s="113"/>
      <c r="R3536" s="31"/>
      <c r="S3536" s="32"/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1704</v>
      </c>
      <c r="B3537" s="111" t="s">
        <v>486</v>
      </c>
      <c r="C3537" s="112" t="s">
        <v>1581</v>
      </c>
      <c r="D3537" s="21">
        <f t="shared" si="59"/>
        <v>22685000</v>
      </c>
      <c r="E3537" s="24">
        <f t="shared" si="59"/>
        <v>22680000</v>
      </c>
      <c r="F3537" s="104">
        <v>1895000</v>
      </c>
      <c r="G3537" s="104">
        <v>1890000</v>
      </c>
      <c r="H3537" s="105">
        <v>1890000</v>
      </c>
      <c r="I3537" s="105">
        <v>1890000</v>
      </c>
      <c r="J3537" s="106">
        <v>1890000</v>
      </c>
      <c r="K3537" s="107">
        <v>1890000</v>
      </c>
      <c r="L3537" s="105">
        <v>1890000</v>
      </c>
      <c r="M3537" s="105">
        <v>1890000</v>
      </c>
      <c r="N3537" s="106">
        <v>1890000</v>
      </c>
      <c r="O3537" s="107">
        <v>1890000</v>
      </c>
      <c r="P3537" s="113">
        <v>1890000</v>
      </c>
      <c r="Q3537" s="113">
        <v>1890000</v>
      </c>
      <c r="R3537" s="106">
        <v>1890000</v>
      </c>
      <c r="S3537" s="107">
        <v>1890000</v>
      </c>
      <c r="T3537" s="105">
        <v>1890000</v>
      </c>
      <c r="U3537" s="105">
        <v>1890000</v>
      </c>
      <c r="V3537" s="106">
        <v>1890000</v>
      </c>
      <c r="W3537" s="107">
        <v>1890000</v>
      </c>
      <c r="X3537" s="105">
        <v>1890000</v>
      </c>
      <c r="Y3537" s="105">
        <v>1890000</v>
      </c>
      <c r="Z3537" s="106">
        <v>1890000</v>
      </c>
      <c r="AA3537" s="107">
        <v>1890000</v>
      </c>
      <c r="AB3537" s="105">
        <v>1890000</v>
      </c>
      <c r="AC3537" s="105">
        <v>1890000</v>
      </c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1704</v>
      </c>
      <c r="B3538" s="111" t="s">
        <v>488</v>
      </c>
      <c r="C3538" s="112" t="s">
        <v>489</v>
      </c>
      <c r="D3538" s="21">
        <f t="shared" si="59"/>
        <v>1800000</v>
      </c>
      <c r="E3538" s="24">
        <f t="shared" si="59"/>
        <v>1800000</v>
      </c>
      <c r="F3538" s="104">
        <v>150000</v>
      </c>
      <c r="G3538" s="104">
        <v>150000</v>
      </c>
      <c r="H3538" s="113">
        <v>150000</v>
      </c>
      <c r="I3538" s="113">
        <v>150000</v>
      </c>
      <c r="J3538" s="31">
        <v>150000</v>
      </c>
      <c r="K3538" s="32">
        <v>150000</v>
      </c>
      <c r="L3538" s="113">
        <v>150000</v>
      </c>
      <c r="M3538" s="113">
        <v>150000</v>
      </c>
      <c r="N3538" s="31">
        <v>150000</v>
      </c>
      <c r="O3538" s="32">
        <v>150000</v>
      </c>
      <c r="P3538" s="105">
        <v>150000</v>
      </c>
      <c r="Q3538" s="105">
        <v>150000</v>
      </c>
      <c r="R3538" s="31">
        <v>150000</v>
      </c>
      <c r="S3538" s="32">
        <v>150000</v>
      </c>
      <c r="T3538" s="113">
        <v>150000</v>
      </c>
      <c r="U3538" s="113">
        <v>150000</v>
      </c>
      <c r="V3538" s="31">
        <v>150000</v>
      </c>
      <c r="W3538" s="32">
        <v>150000</v>
      </c>
      <c r="X3538" s="113">
        <v>150000</v>
      </c>
      <c r="Y3538" s="113">
        <v>150000</v>
      </c>
      <c r="Z3538" s="31">
        <v>150000</v>
      </c>
      <c r="AA3538" s="32">
        <v>150000</v>
      </c>
      <c r="AB3538" s="113">
        <v>150000</v>
      </c>
      <c r="AC3538" s="113">
        <v>150000</v>
      </c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1704</v>
      </c>
      <c r="B3539" s="111" t="s">
        <v>490</v>
      </c>
      <c r="C3539" s="112" t="s">
        <v>1582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1704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1704</v>
      </c>
      <c r="B3541" s="111" t="s">
        <v>494</v>
      </c>
      <c r="C3541" s="112" t="s">
        <v>495</v>
      </c>
      <c r="D3541" s="21">
        <f t="shared" si="59"/>
        <v>3864800</v>
      </c>
      <c r="E3541" s="24">
        <f t="shared" si="59"/>
        <v>3623600</v>
      </c>
      <c r="F3541" s="104">
        <v>682400</v>
      </c>
      <c r="G3541" s="104">
        <v>682400</v>
      </c>
      <c r="H3541" s="105">
        <v>341200</v>
      </c>
      <c r="I3541" s="105">
        <v>341200</v>
      </c>
      <c r="J3541" s="106">
        <v>341200</v>
      </c>
      <c r="K3541" s="107">
        <v>300000</v>
      </c>
      <c r="L3541" s="105">
        <v>300000</v>
      </c>
      <c r="M3541" s="105">
        <v>300000</v>
      </c>
      <c r="N3541" s="106">
        <v>300000</v>
      </c>
      <c r="O3541" s="107">
        <v>300000</v>
      </c>
      <c r="P3541" s="105">
        <v>300000</v>
      </c>
      <c r="Q3541" s="105">
        <v>300000</v>
      </c>
      <c r="R3541" s="106">
        <v>300000</v>
      </c>
      <c r="S3541" s="107">
        <v>300000</v>
      </c>
      <c r="T3541" s="105">
        <v>300000</v>
      </c>
      <c r="U3541" s="105">
        <v>300000</v>
      </c>
      <c r="V3541" s="106">
        <v>300000</v>
      </c>
      <c r="W3541" s="107">
        <v>300000</v>
      </c>
      <c r="X3541" s="105">
        <v>300000</v>
      </c>
      <c r="Y3541" s="105">
        <v>300000</v>
      </c>
      <c r="Z3541" s="106">
        <v>300000</v>
      </c>
      <c r="AA3541" s="107">
        <v>100000</v>
      </c>
      <c r="AB3541" s="105">
        <v>100000</v>
      </c>
      <c r="AC3541" s="105">
        <v>100000</v>
      </c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1704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1704</v>
      </c>
      <c r="B3543" s="111" t="s">
        <v>498</v>
      </c>
      <c r="C3543" s="112" t="s">
        <v>461</v>
      </c>
      <c r="D3543" s="21">
        <f t="shared" si="59"/>
        <v>18267934.729999997</v>
      </c>
      <c r="E3543" s="24">
        <f t="shared" si="59"/>
        <v>13139009.619999997</v>
      </c>
      <c r="F3543" s="104">
        <v>268478.13</v>
      </c>
      <c r="G3543" s="104">
        <v>216420.3</v>
      </c>
      <c r="H3543" s="105">
        <v>6881867.0999999996</v>
      </c>
      <c r="I3543" s="105">
        <v>1437700.57</v>
      </c>
      <c r="J3543" s="106">
        <v>1249390.67</v>
      </c>
      <c r="K3543" s="107">
        <v>191905.87</v>
      </c>
      <c r="L3543" s="105">
        <v>70562.44</v>
      </c>
      <c r="M3543" s="105">
        <v>1718286.38</v>
      </c>
      <c r="N3543" s="106">
        <v>2711238.21</v>
      </c>
      <c r="O3543" s="107">
        <v>1249444.22</v>
      </c>
      <c r="P3543" s="113">
        <v>35243.31</v>
      </c>
      <c r="Q3543" s="113">
        <v>151844.63</v>
      </c>
      <c r="R3543" s="106">
        <v>2996402.76</v>
      </c>
      <c r="S3543" s="107">
        <v>1945555.26</v>
      </c>
      <c r="T3543" s="105">
        <v>52910.9</v>
      </c>
      <c r="U3543" s="105">
        <v>1515441.92</v>
      </c>
      <c r="V3543" s="106">
        <v>46554.58</v>
      </c>
      <c r="W3543" s="107">
        <v>1103801.3600000001</v>
      </c>
      <c r="X3543" s="105">
        <v>1530299.8</v>
      </c>
      <c r="Y3543" s="105">
        <v>1486461.24</v>
      </c>
      <c r="Z3543" s="106">
        <v>163357.5</v>
      </c>
      <c r="AA3543" s="107">
        <v>1252936.51</v>
      </c>
      <c r="AB3543" s="105">
        <v>2261629.33</v>
      </c>
      <c r="AC3543" s="105">
        <v>869211.36</v>
      </c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1704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1704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>
        <v>0</v>
      </c>
      <c r="G3545" s="104">
        <v>0</v>
      </c>
      <c r="H3545" s="113">
        <v>0</v>
      </c>
      <c r="I3545" s="113">
        <v>0</v>
      </c>
      <c r="J3545" s="31">
        <v>0</v>
      </c>
      <c r="K3545" s="32">
        <v>0</v>
      </c>
      <c r="L3545" s="113">
        <v>0</v>
      </c>
      <c r="M3545" s="113">
        <v>0</v>
      </c>
      <c r="N3545" s="31">
        <v>0</v>
      </c>
      <c r="O3545" s="32">
        <v>0</v>
      </c>
      <c r="P3545" s="113">
        <v>0</v>
      </c>
      <c r="Q3545" s="113">
        <v>0</v>
      </c>
      <c r="R3545" s="31">
        <v>0</v>
      </c>
      <c r="S3545" s="32">
        <v>0</v>
      </c>
      <c r="T3545" s="113">
        <v>0</v>
      </c>
      <c r="U3545" s="113">
        <v>0</v>
      </c>
      <c r="V3545" s="31">
        <v>0</v>
      </c>
      <c r="W3545" s="32">
        <v>0</v>
      </c>
      <c r="X3545" s="113">
        <v>0</v>
      </c>
      <c r="Y3545" s="113">
        <v>0</v>
      </c>
      <c r="Z3545" s="31">
        <v>0</v>
      </c>
      <c r="AA3545" s="32">
        <v>0</v>
      </c>
      <c r="AB3545" s="113">
        <v>0</v>
      </c>
      <c r="AC3545" s="113">
        <v>0</v>
      </c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1704</v>
      </c>
      <c r="B3546" s="111" t="s">
        <v>503</v>
      </c>
      <c r="C3546" s="112" t="s">
        <v>504</v>
      </c>
      <c r="D3546" s="21">
        <f t="shared" si="59"/>
        <v>131606.12999999998</v>
      </c>
      <c r="E3546" s="24">
        <f t="shared" si="59"/>
        <v>260893</v>
      </c>
      <c r="F3546" s="104">
        <v>5339.31</v>
      </c>
      <c r="G3546" s="104">
        <v>3342</v>
      </c>
      <c r="H3546" s="113">
        <v>5844.03</v>
      </c>
      <c r="I3546" s="113">
        <v>7570</v>
      </c>
      <c r="J3546" s="31">
        <v>5929.46</v>
      </c>
      <c r="K3546" s="32">
        <v>257</v>
      </c>
      <c r="L3546" s="113">
        <v>6060.55</v>
      </c>
      <c r="M3546" s="113">
        <v>27106</v>
      </c>
      <c r="N3546" s="31">
        <v>9488.0300000000007</v>
      </c>
      <c r="O3546" s="32">
        <v>82260</v>
      </c>
      <c r="P3546" s="113">
        <v>12561.17</v>
      </c>
      <c r="Q3546" s="113">
        <v>81575</v>
      </c>
      <c r="R3546" s="31">
        <v>14117.78</v>
      </c>
      <c r="S3546" s="32">
        <v>32533</v>
      </c>
      <c r="T3546" s="113">
        <v>15945.69</v>
      </c>
      <c r="U3546" s="113">
        <v>8512</v>
      </c>
      <c r="V3546" s="31">
        <v>14196.4</v>
      </c>
      <c r="W3546" s="32">
        <v>10283</v>
      </c>
      <c r="X3546" s="113">
        <v>13609.7</v>
      </c>
      <c r="Y3546" s="113">
        <v>514</v>
      </c>
      <c r="Z3546" s="31">
        <v>14281.99</v>
      </c>
      <c r="AA3546" s="32">
        <v>3342</v>
      </c>
      <c r="AB3546" s="113">
        <v>14232.02</v>
      </c>
      <c r="AC3546" s="113">
        <v>3599</v>
      </c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1704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1704</v>
      </c>
      <c r="B3548" s="111" t="s">
        <v>507</v>
      </c>
      <c r="C3548" s="112" t="s">
        <v>508</v>
      </c>
      <c r="D3548" s="21">
        <f t="shared" si="59"/>
        <v>21033921.27</v>
      </c>
      <c r="E3548" s="24">
        <f t="shared" si="59"/>
        <v>21438616.600000001</v>
      </c>
      <c r="F3548" s="104">
        <v>131200</v>
      </c>
      <c r="G3548" s="104">
        <v>2788500</v>
      </c>
      <c r="H3548" s="113">
        <v>2762439.25</v>
      </c>
      <c r="I3548" s="113">
        <v>95000</v>
      </c>
      <c r="J3548" s="31">
        <v>26060.75</v>
      </c>
      <c r="K3548" s="32">
        <v>1243791.6000000001</v>
      </c>
      <c r="L3548" s="113">
        <v>1263967.3799999999</v>
      </c>
      <c r="M3548" s="113">
        <v>0</v>
      </c>
      <c r="N3548" s="31">
        <v>11624.22</v>
      </c>
      <c r="O3548" s="32">
        <v>0</v>
      </c>
      <c r="P3548" s="113">
        <v>659430</v>
      </c>
      <c r="Q3548" s="113">
        <v>1003395</v>
      </c>
      <c r="R3548" s="31">
        <v>99010</v>
      </c>
      <c r="S3548" s="32">
        <v>37145</v>
      </c>
      <c r="T3548" s="113">
        <v>135540</v>
      </c>
      <c r="U3548" s="113">
        <v>1285</v>
      </c>
      <c r="V3548" s="31">
        <v>104140</v>
      </c>
      <c r="W3548" s="32">
        <v>8365500</v>
      </c>
      <c r="X3548" s="113">
        <v>8336392.7599999998</v>
      </c>
      <c r="Y3548" s="113">
        <v>144000</v>
      </c>
      <c r="Z3548" s="31">
        <v>135182.24</v>
      </c>
      <c r="AA3548" s="32">
        <v>0</v>
      </c>
      <c r="AB3548" s="113">
        <v>7368934.6699999999</v>
      </c>
      <c r="AC3548" s="113">
        <v>7760000</v>
      </c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1704</v>
      </c>
      <c r="B3549" s="111" t="s">
        <v>509</v>
      </c>
      <c r="C3549" s="112" t="s">
        <v>510</v>
      </c>
      <c r="D3549" s="21">
        <f t="shared" si="59"/>
        <v>36000</v>
      </c>
      <c r="E3549" s="24">
        <f t="shared" si="59"/>
        <v>36000</v>
      </c>
      <c r="F3549" s="104"/>
      <c r="G3549" s="104"/>
      <c r="H3549" s="113"/>
      <c r="I3549" s="113"/>
      <c r="J3549" s="31">
        <v>0</v>
      </c>
      <c r="K3549" s="32">
        <v>36000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>
        <v>36000</v>
      </c>
      <c r="Y3549" s="113">
        <v>0</v>
      </c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1704</v>
      </c>
      <c r="B3550" s="111" t="s">
        <v>511</v>
      </c>
      <c r="C3550" s="112" t="s">
        <v>512</v>
      </c>
      <c r="D3550" s="21">
        <f t="shared" si="59"/>
        <v>1040617</v>
      </c>
      <c r="E3550" s="24">
        <f t="shared" si="59"/>
        <v>1476386.7100000002</v>
      </c>
      <c r="F3550" s="104">
        <v>466660.33</v>
      </c>
      <c r="G3550" s="104">
        <v>0</v>
      </c>
      <c r="H3550" s="113">
        <v>3764.67</v>
      </c>
      <c r="I3550" s="113">
        <v>0</v>
      </c>
      <c r="J3550" s="31">
        <v>0</v>
      </c>
      <c r="K3550" s="32">
        <v>551858.30000000005</v>
      </c>
      <c r="L3550" s="113">
        <v>0</v>
      </c>
      <c r="M3550" s="113">
        <v>0</v>
      </c>
      <c r="N3550" s="31">
        <v>13184</v>
      </c>
      <c r="O3550" s="32">
        <v>367905.54</v>
      </c>
      <c r="P3550" s="113">
        <v>0</v>
      </c>
      <c r="Q3550" s="113">
        <v>0</v>
      </c>
      <c r="R3550" s="31">
        <v>0</v>
      </c>
      <c r="S3550" s="32">
        <v>0</v>
      </c>
      <c r="T3550" s="113">
        <v>541234.65</v>
      </c>
      <c r="U3550" s="113">
        <v>276581.34000000003</v>
      </c>
      <c r="V3550" s="31">
        <v>5029.3500000000004</v>
      </c>
      <c r="W3550" s="32">
        <v>184387.56</v>
      </c>
      <c r="X3550" s="113">
        <v>10744</v>
      </c>
      <c r="Y3550" s="113">
        <v>0</v>
      </c>
      <c r="Z3550" s="31">
        <v>0</v>
      </c>
      <c r="AA3550" s="32">
        <v>95653.97</v>
      </c>
      <c r="AB3550" s="113">
        <v>0</v>
      </c>
      <c r="AC3550" s="113">
        <v>0</v>
      </c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1704</v>
      </c>
      <c r="B3551" s="111" t="s">
        <v>513</v>
      </c>
      <c r="C3551" s="112" t="s">
        <v>514</v>
      </c>
      <c r="D3551" s="21">
        <f t="shared" si="59"/>
        <v>4046.5200000000004</v>
      </c>
      <c r="E3551" s="24">
        <f t="shared" si="59"/>
        <v>4046.5200000000004</v>
      </c>
      <c r="F3551" s="104"/>
      <c r="G3551" s="104"/>
      <c r="H3551" s="105"/>
      <c r="I3551" s="105"/>
      <c r="J3551" s="106"/>
      <c r="K3551" s="107"/>
      <c r="L3551" s="105">
        <v>1713.24</v>
      </c>
      <c r="M3551" s="105">
        <v>1713.24</v>
      </c>
      <c r="N3551" s="106"/>
      <c r="O3551" s="107"/>
      <c r="P3551" s="113"/>
      <c r="Q3551" s="113"/>
      <c r="R3551" s="106"/>
      <c r="S3551" s="107"/>
      <c r="T3551" s="105"/>
      <c r="U3551" s="105"/>
      <c r="V3551" s="106">
        <v>0</v>
      </c>
      <c r="W3551" s="107">
        <v>2333.2800000000002</v>
      </c>
      <c r="X3551" s="105">
        <v>2333.2800000000002</v>
      </c>
      <c r="Y3551" s="105">
        <v>0</v>
      </c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1704</v>
      </c>
      <c r="B3552" s="111" t="s">
        <v>515</v>
      </c>
      <c r="C3552" s="112" t="s">
        <v>516</v>
      </c>
      <c r="D3552" s="21">
        <f t="shared" si="59"/>
        <v>160339.06</v>
      </c>
      <c r="E3552" s="24">
        <f t="shared" si="59"/>
        <v>380642.74</v>
      </c>
      <c r="F3552" s="104">
        <v>6000</v>
      </c>
      <c r="G3552" s="104">
        <v>10785</v>
      </c>
      <c r="H3552" s="113">
        <v>0</v>
      </c>
      <c r="I3552" s="113">
        <v>26355</v>
      </c>
      <c r="J3552" s="31">
        <v>0</v>
      </c>
      <c r="K3552" s="32">
        <v>16785</v>
      </c>
      <c r="L3552" s="113">
        <v>9000</v>
      </c>
      <c r="M3552" s="113">
        <v>40347.97</v>
      </c>
      <c r="N3552" s="31">
        <v>15118.06</v>
      </c>
      <c r="O3552" s="32">
        <v>88400</v>
      </c>
      <c r="P3552" s="105">
        <v>0</v>
      </c>
      <c r="Q3552" s="105">
        <v>97730</v>
      </c>
      <c r="R3552" s="31">
        <v>49450</v>
      </c>
      <c r="S3552" s="32">
        <v>46000</v>
      </c>
      <c r="T3552" s="113">
        <v>5000</v>
      </c>
      <c r="U3552" s="113">
        <v>8000</v>
      </c>
      <c r="V3552" s="31">
        <v>19065</v>
      </c>
      <c r="W3552" s="32">
        <v>37148.769999999997</v>
      </c>
      <c r="X3552" s="113">
        <v>12250</v>
      </c>
      <c r="Y3552" s="113">
        <v>3000</v>
      </c>
      <c r="Z3552" s="31">
        <v>200</v>
      </c>
      <c r="AA3552" s="32">
        <v>3091</v>
      </c>
      <c r="AB3552" s="113">
        <v>44256</v>
      </c>
      <c r="AC3552" s="113">
        <v>3000</v>
      </c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1704</v>
      </c>
      <c r="B3553" s="111" t="s">
        <v>517</v>
      </c>
      <c r="C3553" s="112" t="s">
        <v>518</v>
      </c>
      <c r="D3553" s="21">
        <f t="shared" si="59"/>
        <v>40811</v>
      </c>
      <c r="E3553" s="24">
        <f t="shared" si="59"/>
        <v>106661</v>
      </c>
      <c r="F3553" s="104">
        <v>0</v>
      </c>
      <c r="G3553" s="104">
        <v>0</v>
      </c>
      <c r="H3553" s="105">
        <v>500</v>
      </c>
      <c r="I3553" s="105">
        <v>23421</v>
      </c>
      <c r="J3553" s="106">
        <v>1921</v>
      </c>
      <c r="K3553" s="107">
        <v>3000</v>
      </c>
      <c r="L3553" s="105">
        <v>2500</v>
      </c>
      <c r="M3553" s="105">
        <v>3000</v>
      </c>
      <c r="N3553" s="106">
        <v>14140</v>
      </c>
      <c r="O3553" s="107">
        <v>3640</v>
      </c>
      <c r="P3553" s="113">
        <v>5000</v>
      </c>
      <c r="Q3553" s="113">
        <v>17250</v>
      </c>
      <c r="R3553" s="106">
        <v>3250</v>
      </c>
      <c r="S3553" s="107">
        <v>10000</v>
      </c>
      <c r="T3553" s="105">
        <v>0</v>
      </c>
      <c r="U3553" s="105">
        <v>9850</v>
      </c>
      <c r="V3553" s="106">
        <v>0</v>
      </c>
      <c r="W3553" s="107">
        <v>2000</v>
      </c>
      <c r="X3553" s="105">
        <v>5000</v>
      </c>
      <c r="Y3553" s="105">
        <v>11000</v>
      </c>
      <c r="Z3553" s="106">
        <v>1500</v>
      </c>
      <c r="AA3553" s="107">
        <v>4000</v>
      </c>
      <c r="AB3553" s="105">
        <v>7000</v>
      </c>
      <c r="AC3553" s="105">
        <v>19500</v>
      </c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1704</v>
      </c>
      <c r="B3554" s="111" t="s">
        <v>519</v>
      </c>
      <c r="C3554" s="112" t="s">
        <v>520</v>
      </c>
      <c r="D3554" s="21">
        <f t="shared" si="59"/>
        <v>6769369.120000001</v>
      </c>
      <c r="E3554" s="24">
        <f t="shared" si="59"/>
        <v>6886361.2400000002</v>
      </c>
      <c r="F3554" s="104">
        <v>478753.31</v>
      </c>
      <c r="G3554" s="104">
        <v>699408.7</v>
      </c>
      <c r="H3554" s="113">
        <v>699408.7</v>
      </c>
      <c r="I3554" s="113">
        <v>612077.75</v>
      </c>
      <c r="J3554" s="31">
        <v>612077.75</v>
      </c>
      <c r="K3554" s="32">
        <v>691467.07</v>
      </c>
      <c r="L3554" s="113">
        <v>691467.07</v>
      </c>
      <c r="M3554" s="113">
        <v>552099.85</v>
      </c>
      <c r="N3554" s="31">
        <v>552099.85</v>
      </c>
      <c r="O3554" s="32">
        <v>488824.99</v>
      </c>
      <c r="P3554" s="105">
        <v>488824.99</v>
      </c>
      <c r="Q3554" s="105">
        <v>504093.44</v>
      </c>
      <c r="R3554" s="31">
        <v>504034.56</v>
      </c>
      <c r="S3554" s="32">
        <v>570969</v>
      </c>
      <c r="T3554" s="113">
        <v>570969</v>
      </c>
      <c r="U3554" s="113">
        <v>555750.41</v>
      </c>
      <c r="V3554" s="31">
        <v>555750.41</v>
      </c>
      <c r="W3554" s="32">
        <v>535168.17000000004</v>
      </c>
      <c r="X3554" s="113">
        <v>535168.17000000004</v>
      </c>
      <c r="Y3554" s="113">
        <v>580954.37</v>
      </c>
      <c r="Z3554" s="31">
        <v>580954.37</v>
      </c>
      <c r="AA3554" s="32">
        <v>499860.94</v>
      </c>
      <c r="AB3554" s="113">
        <v>499860.94</v>
      </c>
      <c r="AC3554" s="113">
        <v>595686.55000000005</v>
      </c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1704</v>
      </c>
      <c r="B3555" s="111" t="s">
        <v>521</v>
      </c>
      <c r="C3555" s="112" t="s">
        <v>1583</v>
      </c>
      <c r="D3555" s="21">
        <f t="shared" si="59"/>
        <v>163583.94000000003</v>
      </c>
      <c r="E3555" s="24">
        <f t="shared" si="59"/>
        <v>163583.94000000003</v>
      </c>
      <c r="F3555" s="104">
        <v>13081</v>
      </c>
      <c r="G3555" s="104">
        <v>13081</v>
      </c>
      <c r="H3555" s="113">
        <v>12767.6</v>
      </c>
      <c r="I3555" s="113">
        <v>12767.6</v>
      </c>
      <c r="J3555" s="31">
        <v>12767.6</v>
      </c>
      <c r="K3555" s="32">
        <v>12767.6</v>
      </c>
      <c r="L3555" s="113">
        <v>13472.44</v>
      </c>
      <c r="M3555" s="113">
        <v>13472.44</v>
      </c>
      <c r="N3555" s="31">
        <v>13669.8</v>
      </c>
      <c r="O3555" s="32">
        <v>13669.8</v>
      </c>
      <c r="P3555" s="113">
        <v>13669.8</v>
      </c>
      <c r="Q3555" s="113">
        <v>13669.8</v>
      </c>
      <c r="R3555" s="31">
        <v>13669.8</v>
      </c>
      <c r="S3555" s="32">
        <v>13669.8</v>
      </c>
      <c r="T3555" s="113">
        <v>13873.8</v>
      </c>
      <c r="U3555" s="113">
        <v>13873.8</v>
      </c>
      <c r="V3555" s="31">
        <v>13873.8</v>
      </c>
      <c r="W3555" s="32">
        <v>13873.8</v>
      </c>
      <c r="X3555" s="113">
        <v>14408.2</v>
      </c>
      <c r="Y3555" s="113">
        <v>14408.2</v>
      </c>
      <c r="Z3555" s="31">
        <v>14093.5</v>
      </c>
      <c r="AA3555" s="32">
        <v>14093.5</v>
      </c>
      <c r="AB3555" s="113">
        <v>14236.6</v>
      </c>
      <c r="AC3555" s="113">
        <v>14236.6</v>
      </c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1704</v>
      </c>
      <c r="B3556" s="111" t="s">
        <v>522</v>
      </c>
      <c r="C3556" s="112" t="s">
        <v>1584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1704</v>
      </c>
      <c r="B3557" s="111" t="s">
        <v>523</v>
      </c>
      <c r="C3557" s="112" t="s">
        <v>1665</v>
      </c>
      <c r="D3557" s="21">
        <f t="shared" ref="D3557:D3620" si="60">F3557+H3557+J3557+L3557+N3557+P3557+R3557+T3557+V3557+X3557+Z3557+AB3557</f>
        <v>1417201</v>
      </c>
      <c r="E3557" s="24">
        <f t="shared" ref="E3557:E3620" si="61">G3557+I3557+K3557+M3557+O3557+Q3557+S3557+U3557+W3557+Y3557+AA3557+AC3557</f>
        <v>1444293</v>
      </c>
      <c r="F3557" s="104">
        <v>84974</v>
      </c>
      <c r="G3557" s="104">
        <v>87204</v>
      </c>
      <c r="H3557" s="105">
        <v>87204</v>
      </c>
      <c r="I3557" s="105">
        <v>85942</v>
      </c>
      <c r="J3557" s="106">
        <v>85942</v>
      </c>
      <c r="K3557" s="107">
        <v>218968</v>
      </c>
      <c r="L3557" s="105">
        <v>218968</v>
      </c>
      <c r="M3557" s="105">
        <v>131377</v>
      </c>
      <c r="N3557" s="106">
        <v>131377</v>
      </c>
      <c r="O3557" s="107">
        <v>20891</v>
      </c>
      <c r="P3557" s="113">
        <v>20891</v>
      </c>
      <c r="Q3557" s="113">
        <v>22600</v>
      </c>
      <c r="R3557" s="106">
        <v>22600</v>
      </c>
      <c r="S3557" s="107">
        <v>213542</v>
      </c>
      <c r="T3557" s="105">
        <v>213542</v>
      </c>
      <c r="U3557" s="105">
        <v>215734</v>
      </c>
      <c r="V3557" s="106">
        <v>215734</v>
      </c>
      <c r="W3557" s="107">
        <v>110806</v>
      </c>
      <c r="X3557" s="105">
        <v>110806</v>
      </c>
      <c r="Y3557" s="105">
        <v>112069</v>
      </c>
      <c r="Z3557" s="106">
        <v>112069</v>
      </c>
      <c r="AA3557" s="107">
        <v>113094</v>
      </c>
      <c r="AB3557" s="105">
        <v>113094</v>
      </c>
      <c r="AC3557" s="105">
        <v>112066</v>
      </c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1704</v>
      </c>
      <c r="B3558" s="111" t="s">
        <v>524</v>
      </c>
      <c r="C3558" s="112" t="s">
        <v>525</v>
      </c>
      <c r="D3558" s="21">
        <f t="shared" si="60"/>
        <v>48895028.719999999</v>
      </c>
      <c r="E3558" s="24">
        <f t="shared" si="61"/>
        <v>49728104.049999997</v>
      </c>
      <c r="F3558" s="104">
        <v>603701</v>
      </c>
      <c r="G3558" s="104">
        <v>0</v>
      </c>
      <c r="H3558" s="113">
        <v>29590672.129999999</v>
      </c>
      <c r="I3558" s="113">
        <v>29590672.129999999</v>
      </c>
      <c r="J3558" s="31"/>
      <c r="K3558" s="32"/>
      <c r="L3558" s="113">
        <v>14106800.59</v>
      </c>
      <c r="M3558" s="113">
        <v>14106800.59</v>
      </c>
      <c r="N3558" s="31"/>
      <c r="O3558" s="32"/>
      <c r="P3558" s="105"/>
      <c r="Q3558" s="105"/>
      <c r="R3558" s="31"/>
      <c r="S3558" s="32"/>
      <c r="T3558" s="113">
        <v>249179</v>
      </c>
      <c r="U3558" s="113">
        <v>249179</v>
      </c>
      <c r="V3558" s="31"/>
      <c r="W3558" s="32"/>
      <c r="X3558" s="113">
        <v>0</v>
      </c>
      <c r="Y3558" s="113">
        <v>1527303.58</v>
      </c>
      <c r="Z3558" s="31">
        <v>4293361</v>
      </c>
      <c r="AA3558" s="32">
        <v>4061824.75</v>
      </c>
      <c r="AB3558" s="113">
        <v>51315</v>
      </c>
      <c r="AC3558" s="113">
        <v>192324</v>
      </c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1704</v>
      </c>
      <c r="B3559" s="111" t="s">
        <v>526</v>
      </c>
      <c r="C3559" s="112" t="s">
        <v>527</v>
      </c>
      <c r="D3559" s="21">
        <f t="shared" si="60"/>
        <v>11652675.199999999</v>
      </c>
      <c r="E3559" s="24">
        <f t="shared" si="61"/>
        <v>11652675.199999999</v>
      </c>
      <c r="F3559" s="104"/>
      <c r="G3559" s="104"/>
      <c r="H3559" s="105"/>
      <c r="I3559" s="105"/>
      <c r="J3559" s="106">
        <v>9322140.1600000001</v>
      </c>
      <c r="K3559" s="107">
        <v>11652675.199999999</v>
      </c>
      <c r="L3559" s="105">
        <v>2330535.04</v>
      </c>
      <c r="M3559" s="105">
        <v>0</v>
      </c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1704</v>
      </c>
      <c r="B3560" s="111" t="s">
        <v>528</v>
      </c>
      <c r="C3560" s="112" t="s">
        <v>529</v>
      </c>
      <c r="D3560" s="21">
        <f t="shared" si="60"/>
        <v>3568910.02</v>
      </c>
      <c r="E3560" s="24">
        <f t="shared" si="61"/>
        <v>3568910.02</v>
      </c>
      <c r="F3560" s="104"/>
      <c r="G3560" s="104"/>
      <c r="H3560" s="113">
        <v>683109.08</v>
      </c>
      <c r="I3560" s="113">
        <v>1772000</v>
      </c>
      <c r="J3560" s="31">
        <v>261051.64</v>
      </c>
      <c r="K3560" s="32">
        <v>0</v>
      </c>
      <c r="L3560" s="113">
        <v>266499.36</v>
      </c>
      <c r="M3560" s="113">
        <v>1772000</v>
      </c>
      <c r="N3560" s="31">
        <v>294403.28000000003</v>
      </c>
      <c r="O3560" s="32">
        <v>0</v>
      </c>
      <c r="P3560" s="105">
        <v>285410.51</v>
      </c>
      <c r="Q3560" s="105">
        <v>0</v>
      </c>
      <c r="R3560" s="31">
        <v>320098.75</v>
      </c>
      <c r="S3560" s="32">
        <v>0</v>
      </c>
      <c r="T3560" s="113">
        <v>250613.48</v>
      </c>
      <c r="U3560" s="113">
        <v>0</v>
      </c>
      <c r="V3560" s="31">
        <v>275910.15000000002</v>
      </c>
      <c r="W3560" s="32">
        <v>0</v>
      </c>
      <c r="X3560" s="113">
        <v>312820.42</v>
      </c>
      <c r="Y3560" s="113">
        <v>0</v>
      </c>
      <c r="Z3560" s="31">
        <v>298909.95</v>
      </c>
      <c r="AA3560" s="32">
        <v>0</v>
      </c>
      <c r="AB3560" s="113">
        <v>320083.40000000002</v>
      </c>
      <c r="AC3560" s="113">
        <v>24910.02</v>
      </c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1704</v>
      </c>
      <c r="B3561" s="111" t="s">
        <v>530</v>
      </c>
      <c r="C3561" s="112" t="s">
        <v>531</v>
      </c>
      <c r="D3561" s="21">
        <f t="shared" si="60"/>
        <v>3742364</v>
      </c>
      <c r="E3561" s="24">
        <f t="shared" si="61"/>
        <v>3742364</v>
      </c>
      <c r="F3561" s="104"/>
      <c r="G3561" s="104"/>
      <c r="H3561" s="113">
        <v>0</v>
      </c>
      <c r="I3561" s="113">
        <v>1871182</v>
      </c>
      <c r="J3561" s="31">
        <v>0</v>
      </c>
      <c r="K3561" s="32">
        <v>0</v>
      </c>
      <c r="L3561" s="113">
        <v>1863042</v>
      </c>
      <c r="M3561" s="113">
        <v>1871182</v>
      </c>
      <c r="N3561" s="31">
        <v>0</v>
      </c>
      <c r="O3561" s="32">
        <v>0</v>
      </c>
      <c r="P3561" s="113">
        <v>0</v>
      </c>
      <c r="Q3561" s="113">
        <v>0</v>
      </c>
      <c r="R3561" s="31">
        <v>0</v>
      </c>
      <c r="S3561" s="32">
        <v>0</v>
      </c>
      <c r="T3561" s="113">
        <v>1879322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1704</v>
      </c>
      <c r="B3562" s="111" t="s">
        <v>532</v>
      </c>
      <c r="C3562" s="112" t="s">
        <v>533</v>
      </c>
      <c r="D3562" s="21">
        <f t="shared" si="60"/>
        <v>4656759.41</v>
      </c>
      <c r="E3562" s="24">
        <f t="shared" si="61"/>
        <v>5218719.03</v>
      </c>
      <c r="F3562" s="104">
        <v>577783.5</v>
      </c>
      <c r="G3562" s="104">
        <v>577783.5</v>
      </c>
      <c r="H3562" s="105">
        <v>0</v>
      </c>
      <c r="I3562" s="105">
        <v>2247838.5</v>
      </c>
      <c r="J3562" s="106">
        <v>55776.91</v>
      </c>
      <c r="K3562" s="107">
        <v>55776.91</v>
      </c>
      <c r="L3562" s="105">
        <v>3389100</v>
      </c>
      <c r="M3562" s="105">
        <v>1703221.12</v>
      </c>
      <c r="N3562" s="106">
        <v>0</v>
      </c>
      <c r="O3562" s="107">
        <v>0</v>
      </c>
      <c r="P3562" s="113">
        <v>200000</v>
      </c>
      <c r="Q3562" s="113">
        <v>200000</v>
      </c>
      <c r="R3562" s="106">
        <v>0</v>
      </c>
      <c r="S3562" s="107">
        <v>0</v>
      </c>
      <c r="T3562" s="105">
        <v>0</v>
      </c>
      <c r="U3562" s="105">
        <v>211574</v>
      </c>
      <c r="V3562" s="106">
        <v>211574</v>
      </c>
      <c r="W3562" s="107">
        <v>0</v>
      </c>
      <c r="X3562" s="105">
        <v>0</v>
      </c>
      <c r="Y3562" s="105">
        <v>0</v>
      </c>
      <c r="Z3562" s="106">
        <v>0</v>
      </c>
      <c r="AA3562" s="107">
        <v>222525</v>
      </c>
      <c r="AB3562" s="105">
        <v>222525</v>
      </c>
      <c r="AC3562" s="105">
        <v>0</v>
      </c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1704</v>
      </c>
      <c r="B3563" s="111" t="s">
        <v>534</v>
      </c>
      <c r="C3563" s="112" t="s">
        <v>535</v>
      </c>
      <c r="D3563" s="21">
        <f t="shared" si="60"/>
        <v>16914688.800000001</v>
      </c>
      <c r="E3563" s="24">
        <f t="shared" si="61"/>
        <v>16032860.190000001</v>
      </c>
      <c r="F3563" s="104">
        <v>73237.5</v>
      </c>
      <c r="G3563" s="104">
        <v>1583553.23</v>
      </c>
      <c r="H3563" s="113">
        <v>542932.6</v>
      </c>
      <c r="I3563" s="113">
        <v>1408385.63</v>
      </c>
      <c r="J3563" s="31">
        <v>7636012.8099999996</v>
      </c>
      <c r="K3563" s="32">
        <v>831035.83</v>
      </c>
      <c r="L3563" s="113">
        <v>78628.25</v>
      </c>
      <c r="M3563" s="113">
        <v>1308218.18</v>
      </c>
      <c r="N3563" s="31">
        <v>936308.5</v>
      </c>
      <c r="O3563" s="32">
        <v>1013065.93</v>
      </c>
      <c r="P3563" s="105">
        <v>251116.5</v>
      </c>
      <c r="Q3563" s="105">
        <v>1972896.14</v>
      </c>
      <c r="R3563" s="31">
        <v>518792</v>
      </c>
      <c r="S3563" s="32">
        <v>1342357.78</v>
      </c>
      <c r="T3563" s="113">
        <v>625348.05000000005</v>
      </c>
      <c r="U3563" s="113">
        <v>971841.23</v>
      </c>
      <c r="V3563" s="31">
        <v>210986.75</v>
      </c>
      <c r="W3563" s="32">
        <v>1757060.51</v>
      </c>
      <c r="X3563" s="113">
        <v>62873.25</v>
      </c>
      <c r="Y3563" s="113">
        <v>1441034.47</v>
      </c>
      <c r="Z3563" s="31">
        <v>5866724.5899999999</v>
      </c>
      <c r="AA3563" s="32">
        <v>1313329.46</v>
      </c>
      <c r="AB3563" s="113">
        <v>111728</v>
      </c>
      <c r="AC3563" s="113">
        <v>1090081.8</v>
      </c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1704</v>
      </c>
      <c r="B3564" s="111" t="s">
        <v>536</v>
      </c>
      <c r="C3564" s="112" t="s">
        <v>537</v>
      </c>
      <c r="D3564" s="21">
        <f t="shared" si="60"/>
        <v>283803.62</v>
      </c>
      <c r="E3564" s="24">
        <f t="shared" si="61"/>
        <v>291861.88</v>
      </c>
      <c r="F3564" s="104">
        <v>0</v>
      </c>
      <c r="G3564" s="104">
        <v>0</v>
      </c>
      <c r="H3564" s="113">
        <v>0</v>
      </c>
      <c r="I3564" s="113">
        <v>0</v>
      </c>
      <c r="J3564" s="31">
        <v>0</v>
      </c>
      <c r="K3564" s="32">
        <v>291861.88</v>
      </c>
      <c r="L3564" s="113">
        <v>0</v>
      </c>
      <c r="M3564" s="113">
        <v>0</v>
      </c>
      <c r="N3564" s="31">
        <v>0</v>
      </c>
      <c r="O3564" s="32">
        <v>0</v>
      </c>
      <c r="P3564" s="113">
        <v>0</v>
      </c>
      <c r="Q3564" s="113">
        <v>0</v>
      </c>
      <c r="R3564" s="31">
        <v>0</v>
      </c>
      <c r="S3564" s="32">
        <v>0</v>
      </c>
      <c r="T3564" s="113">
        <v>0</v>
      </c>
      <c r="U3564" s="113">
        <v>0</v>
      </c>
      <c r="V3564" s="31">
        <v>0</v>
      </c>
      <c r="W3564" s="32">
        <v>0</v>
      </c>
      <c r="X3564" s="113">
        <v>0</v>
      </c>
      <c r="Y3564" s="113">
        <v>0</v>
      </c>
      <c r="Z3564" s="31">
        <v>283803.62</v>
      </c>
      <c r="AA3564" s="32">
        <v>0</v>
      </c>
      <c r="AB3564" s="113">
        <v>0</v>
      </c>
      <c r="AC3564" s="113">
        <v>0</v>
      </c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1704</v>
      </c>
      <c r="B3565" s="111" t="s">
        <v>538</v>
      </c>
      <c r="C3565" s="112" t="s">
        <v>1666</v>
      </c>
      <c r="D3565" s="21">
        <f t="shared" si="60"/>
        <v>35056</v>
      </c>
      <c r="E3565" s="24">
        <f t="shared" si="61"/>
        <v>35482</v>
      </c>
      <c r="F3565" s="104">
        <v>0</v>
      </c>
      <c r="G3565" s="104">
        <v>390</v>
      </c>
      <c r="H3565" s="113">
        <v>30</v>
      </c>
      <c r="I3565" s="113">
        <v>650</v>
      </c>
      <c r="J3565" s="31">
        <v>1010</v>
      </c>
      <c r="K3565" s="32">
        <v>36</v>
      </c>
      <c r="L3565" s="113">
        <v>36</v>
      </c>
      <c r="M3565" s="113">
        <v>3770</v>
      </c>
      <c r="N3565" s="31">
        <v>130</v>
      </c>
      <c r="O3565" s="32">
        <v>11700</v>
      </c>
      <c r="P3565" s="113">
        <v>15080</v>
      </c>
      <c r="Q3565" s="113">
        <v>11346</v>
      </c>
      <c r="R3565" s="31">
        <v>11346</v>
      </c>
      <c r="S3565" s="32">
        <v>4456</v>
      </c>
      <c r="T3565" s="113">
        <v>4716</v>
      </c>
      <c r="U3565" s="113">
        <v>1040</v>
      </c>
      <c r="V3565" s="31">
        <v>1170</v>
      </c>
      <c r="W3565" s="32">
        <v>1206</v>
      </c>
      <c r="X3565" s="113">
        <v>1076</v>
      </c>
      <c r="Y3565" s="113">
        <v>72</v>
      </c>
      <c r="Z3565" s="31">
        <v>72</v>
      </c>
      <c r="AA3565" s="32">
        <v>390</v>
      </c>
      <c r="AB3565" s="113">
        <v>390</v>
      </c>
      <c r="AC3565" s="113">
        <v>426</v>
      </c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1704</v>
      </c>
      <c r="B3566" s="111" t="s">
        <v>539</v>
      </c>
      <c r="C3566" s="112" t="s">
        <v>540</v>
      </c>
      <c r="D3566" s="21">
        <f t="shared" si="60"/>
        <v>93884</v>
      </c>
      <c r="E3566" s="24">
        <f t="shared" si="61"/>
        <v>94948</v>
      </c>
      <c r="F3566" s="104">
        <v>0</v>
      </c>
      <c r="G3566" s="104">
        <v>1050</v>
      </c>
      <c r="H3566" s="105">
        <v>1050</v>
      </c>
      <c r="I3566" s="105">
        <v>1750</v>
      </c>
      <c r="J3566" s="106">
        <v>1750</v>
      </c>
      <c r="K3566" s="107">
        <v>14</v>
      </c>
      <c r="L3566" s="105">
        <v>14</v>
      </c>
      <c r="M3566" s="105">
        <v>10150</v>
      </c>
      <c r="N3566" s="106">
        <v>350</v>
      </c>
      <c r="O3566" s="107">
        <v>31500</v>
      </c>
      <c r="P3566" s="113">
        <v>40600</v>
      </c>
      <c r="Q3566" s="113">
        <v>30464</v>
      </c>
      <c r="R3566" s="106">
        <v>30464</v>
      </c>
      <c r="S3566" s="107">
        <v>11914</v>
      </c>
      <c r="T3566" s="105">
        <v>12614</v>
      </c>
      <c r="U3566" s="105">
        <v>2800</v>
      </c>
      <c r="V3566" s="106">
        <v>3150</v>
      </c>
      <c r="W3566" s="107">
        <v>3164</v>
      </c>
      <c r="X3566" s="105">
        <v>2814</v>
      </c>
      <c r="Y3566" s="105">
        <v>28</v>
      </c>
      <c r="Z3566" s="106">
        <v>28</v>
      </c>
      <c r="AA3566" s="107">
        <v>1050</v>
      </c>
      <c r="AB3566" s="105">
        <v>1050</v>
      </c>
      <c r="AC3566" s="105">
        <v>1064</v>
      </c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1704</v>
      </c>
      <c r="B3567" s="111" t="s">
        <v>541</v>
      </c>
      <c r="C3567" s="112" t="s">
        <v>542</v>
      </c>
      <c r="D3567" s="21">
        <f t="shared" si="60"/>
        <v>55556</v>
      </c>
      <c r="E3567" s="24">
        <f t="shared" si="61"/>
        <v>56232</v>
      </c>
      <c r="F3567" s="104">
        <v>0</v>
      </c>
      <c r="G3567" s="104">
        <v>618</v>
      </c>
      <c r="H3567" s="105">
        <v>0</v>
      </c>
      <c r="I3567" s="105">
        <v>1030</v>
      </c>
      <c r="J3567" s="106">
        <v>1648</v>
      </c>
      <c r="K3567" s="107">
        <v>58</v>
      </c>
      <c r="L3567" s="105">
        <v>58</v>
      </c>
      <c r="M3567" s="105">
        <v>5974</v>
      </c>
      <c r="N3567" s="106">
        <v>206</v>
      </c>
      <c r="O3567" s="107">
        <v>18540</v>
      </c>
      <c r="P3567" s="105">
        <v>23896</v>
      </c>
      <c r="Q3567" s="105">
        <v>17980</v>
      </c>
      <c r="R3567" s="106">
        <v>17980</v>
      </c>
      <c r="S3567" s="107">
        <v>7062</v>
      </c>
      <c r="T3567" s="105">
        <v>7474</v>
      </c>
      <c r="U3567" s="105">
        <v>1648</v>
      </c>
      <c r="V3567" s="106">
        <v>1854</v>
      </c>
      <c r="W3567" s="107">
        <v>1912</v>
      </c>
      <c r="X3567" s="105">
        <v>1706</v>
      </c>
      <c r="Y3567" s="105">
        <v>116</v>
      </c>
      <c r="Z3567" s="106">
        <v>116</v>
      </c>
      <c r="AA3567" s="107">
        <v>618</v>
      </c>
      <c r="AB3567" s="105">
        <v>618</v>
      </c>
      <c r="AC3567" s="105">
        <v>676</v>
      </c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1704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1704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1704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1704</v>
      </c>
      <c r="B3571" s="111" t="s">
        <v>549</v>
      </c>
      <c r="C3571" s="112" t="s">
        <v>550</v>
      </c>
      <c r="D3571" s="21">
        <f t="shared" si="60"/>
        <v>2643606.5999999996</v>
      </c>
      <c r="E3571" s="24">
        <f t="shared" si="61"/>
        <v>2703485.12</v>
      </c>
      <c r="F3571" s="104">
        <v>0</v>
      </c>
      <c r="G3571" s="104">
        <v>2568</v>
      </c>
      <c r="H3571" s="105">
        <v>81463</v>
      </c>
      <c r="I3571" s="105">
        <v>105392.78</v>
      </c>
      <c r="J3571" s="106">
        <v>163685.5</v>
      </c>
      <c r="K3571" s="107">
        <v>430665</v>
      </c>
      <c r="L3571" s="105">
        <v>1175711.8</v>
      </c>
      <c r="M3571" s="105">
        <v>144244</v>
      </c>
      <c r="N3571" s="106">
        <v>410612.5</v>
      </c>
      <c r="O3571" s="107">
        <v>166441</v>
      </c>
      <c r="P3571" s="105">
        <v>110597</v>
      </c>
      <c r="Q3571" s="105">
        <v>199042.53</v>
      </c>
      <c r="R3571" s="106">
        <v>213224</v>
      </c>
      <c r="S3571" s="107">
        <v>301149.8</v>
      </c>
      <c r="T3571" s="105">
        <v>101493.8</v>
      </c>
      <c r="U3571" s="105">
        <v>8500</v>
      </c>
      <c r="V3571" s="106">
        <v>256324</v>
      </c>
      <c r="W3571" s="107">
        <v>10250</v>
      </c>
      <c r="X3571" s="105">
        <v>0</v>
      </c>
      <c r="Y3571" s="105">
        <v>725443.01</v>
      </c>
      <c r="Z3571" s="106">
        <v>130495</v>
      </c>
      <c r="AA3571" s="107">
        <v>147821</v>
      </c>
      <c r="AB3571" s="105">
        <v>0</v>
      </c>
      <c r="AC3571" s="105">
        <v>461968</v>
      </c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1704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1704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1704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1704</v>
      </c>
      <c r="B3575" s="111" t="s">
        <v>557</v>
      </c>
      <c r="C3575" s="112" t="s">
        <v>558</v>
      </c>
      <c r="D3575" s="21">
        <f t="shared" si="60"/>
        <v>626844</v>
      </c>
      <c r="E3575" s="24">
        <f t="shared" si="61"/>
        <v>626844</v>
      </c>
      <c r="F3575" s="104">
        <v>17364</v>
      </c>
      <c r="G3575" s="104">
        <v>17364</v>
      </c>
      <c r="H3575" s="113">
        <v>18153</v>
      </c>
      <c r="I3575" s="113">
        <v>18153</v>
      </c>
      <c r="J3575" s="31">
        <v>17976</v>
      </c>
      <c r="K3575" s="32">
        <v>17976</v>
      </c>
      <c r="L3575" s="113">
        <v>29709</v>
      </c>
      <c r="M3575" s="113">
        <v>29709</v>
      </c>
      <c r="N3575" s="31">
        <v>19175</v>
      </c>
      <c r="O3575" s="32">
        <v>19175</v>
      </c>
      <c r="P3575" s="113">
        <v>92477</v>
      </c>
      <c r="Q3575" s="113">
        <v>92477</v>
      </c>
      <c r="R3575" s="31">
        <v>85812</v>
      </c>
      <c r="S3575" s="32">
        <v>85812</v>
      </c>
      <c r="T3575" s="113">
        <v>85106</v>
      </c>
      <c r="U3575" s="113">
        <v>85106</v>
      </c>
      <c r="V3575" s="31">
        <v>81654</v>
      </c>
      <c r="W3575" s="32">
        <v>81654</v>
      </c>
      <c r="X3575" s="113">
        <v>60589</v>
      </c>
      <c r="Y3575" s="113">
        <v>60589</v>
      </c>
      <c r="Z3575" s="31">
        <v>59606</v>
      </c>
      <c r="AA3575" s="32">
        <v>59606</v>
      </c>
      <c r="AB3575" s="113">
        <v>59223</v>
      </c>
      <c r="AC3575" s="113">
        <v>59223</v>
      </c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1704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1704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1704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1704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1704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1704</v>
      </c>
      <c r="B3581" s="111" t="s">
        <v>569</v>
      </c>
      <c r="C3581" s="112" t="s">
        <v>570</v>
      </c>
      <c r="D3581" s="21">
        <f t="shared" si="60"/>
        <v>3244411.1300000004</v>
      </c>
      <c r="E3581" s="24">
        <f t="shared" si="61"/>
        <v>0</v>
      </c>
      <c r="F3581" s="104">
        <v>1750327.11</v>
      </c>
      <c r="G3581" s="104">
        <v>0</v>
      </c>
      <c r="H3581" s="105">
        <v>382735.21</v>
      </c>
      <c r="I3581" s="105">
        <v>0</v>
      </c>
      <c r="J3581" s="106">
        <v>543342.49</v>
      </c>
      <c r="K3581" s="107">
        <v>0</v>
      </c>
      <c r="L3581" s="105">
        <v>108006.32</v>
      </c>
      <c r="M3581" s="105">
        <v>0</v>
      </c>
      <c r="N3581" s="106">
        <v>460000</v>
      </c>
      <c r="O3581" s="107">
        <v>0</v>
      </c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1704</v>
      </c>
      <c r="B3582" s="111" t="s">
        <v>571</v>
      </c>
      <c r="C3582" s="112" t="s">
        <v>572</v>
      </c>
      <c r="D3582" s="21">
        <f t="shared" si="60"/>
        <v>7054127.3200000003</v>
      </c>
      <c r="E3582" s="24">
        <f t="shared" si="61"/>
        <v>0</v>
      </c>
      <c r="F3582" s="104">
        <v>589539.39</v>
      </c>
      <c r="G3582" s="104">
        <v>0</v>
      </c>
      <c r="H3582" s="113">
        <v>589539.39</v>
      </c>
      <c r="I3582" s="113">
        <v>0</v>
      </c>
      <c r="J3582" s="31">
        <v>589539.39</v>
      </c>
      <c r="K3582" s="32">
        <v>0</v>
      </c>
      <c r="L3582" s="113">
        <v>589539.39</v>
      </c>
      <c r="M3582" s="113">
        <v>0</v>
      </c>
      <c r="N3582" s="31">
        <v>589539.39</v>
      </c>
      <c r="O3582" s="32">
        <v>0</v>
      </c>
      <c r="P3582" s="105">
        <v>0</v>
      </c>
      <c r="Q3582" s="105">
        <v>0</v>
      </c>
      <c r="R3582" s="31">
        <v>0</v>
      </c>
      <c r="S3582" s="32">
        <v>0</v>
      </c>
      <c r="T3582" s="113">
        <v>1759898.73</v>
      </c>
      <c r="U3582" s="113">
        <v>0</v>
      </c>
      <c r="V3582" s="31">
        <v>586632.91</v>
      </c>
      <c r="W3582" s="32">
        <v>0</v>
      </c>
      <c r="X3582" s="113">
        <v>586632.91</v>
      </c>
      <c r="Y3582" s="113">
        <v>0</v>
      </c>
      <c r="Z3582" s="31">
        <v>586632.91</v>
      </c>
      <c r="AA3582" s="32">
        <v>0</v>
      </c>
      <c r="AB3582" s="113">
        <v>586632.91</v>
      </c>
      <c r="AC3582" s="113">
        <v>0</v>
      </c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1704</v>
      </c>
      <c r="B3583" s="111" t="s">
        <v>573</v>
      </c>
      <c r="C3583" s="112" t="s">
        <v>574</v>
      </c>
      <c r="D3583" s="21">
        <f t="shared" si="60"/>
        <v>501500</v>
      </c>
      <c r="E3583" s="24">
        <f t="shared" si="61"/>
        <v>40000</v>
      </c>
      <c r="F3583" s="104">
        <v>82500</v>
      </c>
      <c r="G3583" s="104">
        <v>1000</v>
      </c>
      <c r="H3583" s="105">
        <v>20000</v>
      </c>
      <c r="I3583" s="105">
        <v>1000</v>
      </c>
      <c r="J3583" s="106">
        <v>10000</v>
      </c>
      <c r="K3583" s="107">
        <v>1000</v>
      </c>
      <c r="L3583" s="105">
        <v>0</v>
      </c>
      <c r="M3583" s="105">
        <v>3000</v>
      </c>
      <c r="N3583" s="106">
        <v>0</v>
      </c>
      <c r="O3583" s="107">
        <v>4000</v>
      </c>
      <c r="P3583" s="113">
        <v>0</v>
      </c>
      <c r="Q3583" s="113">
        <v>5000</v>
      </c>
      <c r="R3583" s="106">
        <v>30000</v>
      </c>
      <c r="S3583" s="107">
        <v>6000</v>
      </c>
      <c r="T3583" s="105">
        <v>20000</v>
      </c>
      <c r="U3583" s="105">
        <v>6000</v>
      </c>
      <c r="V3583" s="106">
        <v>80000</v>
      </c>
      <c r="W3583" s="107">
        <v>10000</v>
      </c>
      <c r="X3583" s="105">
        <v>0</v>
      </c>
      <c r="Y3583" s="105">
        <v>0</v>
      </c>
      <c r="Z3583" s="106">
        <v>233000</v>
      </c>
      <c r="AA3583" s="107">
        <v>0</v>
      </c>
      <c r="AB3583" s="105">
        <v>26000</v>
      </c>
      <c r="AC3583" s="105">
        <v>3000</v>
      </c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1704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1704</v>
      </c>
      <c r="B3585" s="111" t="s">
        <v>577</v>
      </c>
      <c r="C3585" s="112" t="s">
        <v>1585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1704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>
        <v>0</v>
      </c>
      <c r="AA3586" s="32">
        <v>0</v>
      </c>
      <c r="AB3586" s="113">
        <v>0</v>
      </c>
      <c r="AC3586" s="113">
        <v>0</v>
      </c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1704</v>
      </c>
      <c r="B3587" s="111" t="s">
        <v>580</v>
      </c>
      <c r="C3587" s="112" t="s">
        <v>581</v>
      </c>
      <c r="D3587" s="21">
        <f t="shared" si="60"/>
        <v>24680054.710000005</v>
      </c>
      <c r="E3587" s="24">
        <f t="shared" si="61"/>
        <v>48044703.299999997</v>
      </c>
      <c r="F3587" s="104">
        <v>21857245.890000001</v>
      </c>
      <c r="G3587" s="104">
        <v>22842367.23</v>
      </c>
      <c r="H3587" s="113">
        <v>105355.23</v>
      </c>
      <c r="I3587" s="113">
        <v>100563.59</v>
      </c>
      <c r="J3587" s="31">
        <v>333718.53000000003</v>
      </c>
      <c r="K3587" s="32">
        <v>22979808</v>
      </c>
      <c r="L3587" s="113">
        <v>2200759.69</v>
      </c>
      <c r="M3587" s="113">
        <v>389547.83</v>
      </c>
      <c r="N3587" s="31">
        <v>122242.14</v>
      </c>
      <c r="O3587" s="32">
        <v>81405</v>
      </c>
      <c r="P3587" s="113">
        <v>0</v>
      </c>
      <c r="Q3587" s="113">
        <v>7250</v>
      </c>
      <c r="R3587" s="31">
        <v>5130</v>
      </c>
      <c r="S3587" s="32">
        <v>30500</v>
      </c>
      <c r="T3587" s="113">
        <v>55603.23</v>
      </c>
      <c r="U3587" s="113">
        <v>53087.8</v>
      </c>
      <c r="V3587" s="31">
        <v>0</v>
      </c>
      <c r="W3587" s="32">
        <v>53670.14</v>
      </c>
      <c r="X3587" s="113">
        <v>0</v>
      </c>
      <c r="Y3587" s="113">
        <v>240449.71</v>
      </c>
      <c r="Z3587" s="31">
        <v>0</v>
      </c>
      <c r="AA3587" s="32">
        <v>1227889</v>
      </c>
      <c r="AB3587" s="113">
        <v>0</v>
      </c>
      <c r="AC3587" s="113">
        <v>38165</v>
      </c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1704</v>
      </c>
      <c r="B3588" s="111" t="s">
        <v>582</v>
      </c>
      <c r="C3588" s="112" t="s">
        <v>1586</v>
      </c>
      <c r="D3588" s="21">
        <f t="shared" si="60"/>
        <v>8569022.8300000001</v>
      </c>
      <c r="E3588" s="24">
        <f t="shared" si="61"/>
        <v>7994578.4299999997</v>
      </c>
      <c r="F3588" s="104">
        <v>665129.91</v>
      </c>
      <c r="G3588" s="104">
        <v>6509600.9299999997</v>
      </c>
      <c r="H3588" s="113">
        <v>6856226.9000000004</v>
      </c>
      <c r="I3588" s="113">
        <v>532536.49</v>
      </c>
      <c r="J3588" s="31">
        <v>906020.41</v>
      </c>
      <c r="K3588" s="32">
        <v>90497.72</v>
      </c>
      <c r="L3588" s="113">
        <v>114427.11</v>
      </c>
      <c r="M3588" s="113">
        <v>0</v>
      </c>
      <c r="N3588" s="31">
        <v>27218.5</v>
      </c>
      <c r="O3588" s="32">
        <v>1000</v>
      </c>
      <c r="P3588" s="113">
        <v>0</v>
      </c>
      <c r="Q3588" s="113">
        <v>0</v>
      </c>
      <c r="R3588" s="31">
        <v>0</v>
      </c>
      <c r="S3588" s="32">
        <v>10380.11</v>
      </c>
      <c r="T3588" s="113">
        <v>0</v>
      </c>
      <c r="U3588" s="113">
        <v>8892</v>
      </c>
      <c r="V3588" s="31">
        <v>0</v>
      </c>
      <c r="W3588" s="32">
        <v>321190.58</v>
      </c>
      <c r="X3588" s="113">
        <v>0</v>
      </c>
      <c r="Y3588" s="113">
        <v>0</v>
      </c>
      <c r="Z3588" s="31">
        <v>0</v>
      </c>
      <c r="AA3588" s="32">
        <v>520480.6</v>
      </c>
      <c r="AB3588" s="113">
        <v>0</v>
      </c>
      <c r="AC3588" s="113">
        <v>0</v>
      </c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1704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>
        <v>0</v>
      </c>
      <c r="AA3589" s="107">
        <v>0</v>
      </c>
      <c r="AB3589" s="105">
        <v>0</v>
      </c>
      <c r="AC3589" s="105">
        <v>0</v>
      </c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1704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1704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1704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1704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1704</v>
      </c>
      <c r="B3594" s="111" t="s">
        <v>593</v>
      </c>
      <c r="C3594" s="112" t="s">
        <v>1587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1704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1704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1704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1704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1704</v>
      </c>
      <c r="B3599" s="111" t="s">
        <v>602</v>
      </c>
      <c r="C3599" s="112" t="s">
        <v>1667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1704</v>
      </c>
      <c r="B3600" s="111" t="s">
        <v>1588</v>
      </c>
      <c r="C3600" s="112" t="s">
        <v>1589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1704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1704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1704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1704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1704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15200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>
        <v>0</v>
      </c>
      <c r="Y3605" s="113">
        <v>15200</v>
      </c>
      <c r="Z3605" s="31">
        <v>0</v>
      </c>
      <c r="AA3605" s="32">
        <v>0</v>
      </c>
      <c r="AB3605" s="113">
        <v>0</v>
      </c>
      <c r="AC3605" s="113">
        <v>0</v>
      </c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1704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69755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>
        <v>0</v>
      </c>
      <c r="W3606" s="32">
        <v>12810</v>
      </c>
      <c r="X3606" s="113">
        <v>0</v>
      </c>
      <c r="Y3606" s="113">
        <v>0</v>
      </c>
      <c r="Z3606" s="31">
        <v>0</v>
      </c>
      <c r="AA3606" s="32">
        <v>33750</v>
      </c>
      <c r="AB3606" s="113">
        <v>0</v>
      </c>
      <c r="AC3606" s="113">
        <v>23195</v>
      </c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1704</v>
      </c>
      <c r="B3607" s="111" t="s">
        <v>615</v>
      </c>
      <c r="C3607" s="112" t="s">
        <v>616</v>
      </c>
      <c r="D3607" s="21">
        <f t="shared" si="60"/>
        <v>6320</v>
      </c>
      <c r="E3607" s="24">
        <f t="shared" si="61"/>
        <v>655598</v>
      </c>
      <c r="F3607" s="104">
        <v>0</v>
      </c>
      <c r="G3607" s="104">
        <v>2850</v>
      </c>
      <c r="H3607" s="113">
        <v>0</v>
      </c>
      <c r="I3607" s="113">
        <v>2503</v>
      </c>
      <c r="J3607" s="31">
        <v>0</v>
      </c>
      <c r="K3607" s="32">
        <v>96690</v>
      </c>
      <c r="L3607" s="113">
        <v>0</v>
      </c>
      <c r="M3607" s="113">
        <v>8120</v>
      </c>
      <c r="N3607" s="31">
        <v>0</v>
      </c>
      <c r="O3607" s="32">
        <v>11900</v>
      </c>
      <c r="P3607" s="113">
        <v>70</v>
      </c>
      <c r="Q3607" s="113">
        <v>2650</v>
      </c>
      <c r="R3607" s="31">
        <v>0</v>
      </c>
      <c r="S3607" s="32">
        <v>1170</v>
      </c>
      <c r="T3607" s="113">
        <v>5090</v>
      </c>
      <c r="U3607" s="113">
        <v>1910</v>
      </c>
      <c r="V3607" s="31">
        <v>950</v>
      </c>
      <c r="W3607" s="32">
        <v>180380</v>
      </c>
      <c r="X3607" s="113">
        <v>0</v>
      </c>
      <c r="Y3607" s="113">
        <v>49860</v>
      </c>
      <c r="Z3607" s="31">
        <v>0</v>
      </c>
      <c r="AA3607" s="32">
        <v>36110</v>
      </c>
      <c r="AB3607" s="113">
        <v>210</v>
      </c>
      <c r="AC3607" s="113">
        <v>261455</v>
      </c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1704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118545</v>
      </c>
      <c r="F3608" s="104"/>
      <c r="G3608" s="104"/>
      <c r="H3608" s="113"/>
      <c r="I3608" s="113"/>
      <c r="J3608" s="31"/>
      <c r="K3608" s="32"/>
      <c r="L3608" s="113">
        <v>0</v>
      </c>
      <c r="M3608" s="113">
        <v>27720</v>
      </c>
      <c r="N3608" s="31">
        <v>0</v>
      </c>
      <c r="O3608" s="32">
        <v>0</v>
      </c>
      <c r="P3608" s="113">
        <v>0</v>
      </c>
      <c r="Q3608" s="113">
        <v>0</v>
      </c>
      <c r="R3608" s="31">
        <v>0</v>
      </c>
      <c r="S3608" s="32">
        <v>0</v>
      </c>
      <c r="T3608" s="113">
        <v>0</v>
      </c>
      <c r="U3608" s="113">
        <v>0</v>
      </c>
      <c r="V3608" s="31">
        <v>0</v>
      </c>
      <c r="W3608" s="32">
        <v>0</v>
      </c>
      <c r="X3608" s="113">
        <v>0</v>
      </c>
      <c r="Y3608" s="113">
        <v>0</v>
      </c>
      <c r="Z3608" s="31">
        <v>0</v>
      </c>
      <c r="AA3608" s="32">
        <v>0</v>
      </c>
      <c r="AB3608" s="113">
        <v>0</v>
      </c>
      <c r="AC3608" s="113">
        <v>90825</v>
      </c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1704</v>
      </c>
      <c r="B3609" s="111" t="s">
        <v>619</v>
      </c>
      <c r="C3609" s="112" t="s">
        <v>620</v>
      </c>
      <c r="D3609" s="21">
        <f t="shared" si="60"/>
        <v>5345</v>
      </c>
      <c r="E3609" s="24">
        <f t="shared" si="61"/>
        <v>761552</v>
      </c>
      <c r="F3609" s="104">
        <v>0</v>
      </c>
      <c r="G3609" s="104">
        <v>11090</v>
      </c>
      <c r="H3609" s="113">
        <v>0</v>
      </c>
      <c r="I3609" s="113">
        <v>71165</v>
      </c>
      <c r="J3609" s="31">
        <v>200</v>
      </c>
      <c r="K3609" s="32">
        <v>41310</v>
      </c>
      <c r="L3609" s="113">
        <v>0</v>
      </c>
      <c r="M3609" s="113">
        <v>130760</v>
      </c>
      <c r="N3609" s="31">
        <v>80</v>
      </c>
      <c r="O3609" s="32">
        <v>85665</v>
      </c>
      <c r="P3609" s="113">
        <v>620</v>
      </c>
      <c r="Q3609" s="113">
        <v>41580</v>
      </c>
      <c r="R3609" s="31">
        <v>1365</v>
      </c>
      <c r="S3609" s="32">
        <v>48220</v>
      </c>
      <c r="T3609" s="113">
        <v>0</v>
      </c>
      <c r="U3609" s="113">
        <v>28860</v>
      </c>
      <c r="V3609" s="31">
        <v>1950</v>
      </c>
      <c r="W3609" s="32">
        <v>144910</v>
      </c>
      <c r="X3609" s="113">
        <v>200</v>
      </c>
      <c r="Y3609" s="113">
        <v>146522</v>
      </c>
      <c r="Z3609" s="31">
        <v>930</v>
      </c>
      <c r="AA3609" s="32">
        <v>1850</v>
      </c>
      <c r="AB3609" s="113">
        <v>0</v>
      </c>
      <c r="AC3609" s="113">
        <v>9620</v>
      </c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1704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166900</v>
      </c>
      <c r="F3610" s="104">
        <v>0</v>
      </c>
      <c r="G3610" s="104">
        <v>17650</v>
      </c>
      <c r="H3610" s="113">
        <v>0</v>
      </c>
      <c r="I3610" s="113">
        <v>17950</v>
      </c>
      <c r="J3610" s="31">
        <v>0</v>
      </c>
      <c r="K3610" s="32">
        <v>13750</v>
      </c>
      <c r="L3610" s="113">
        <v>0</v>
      </c>
      <c r="M3610" s="113">
        <v>13200</v>
      </c>
      <c r="N3610" s="31">
        <v>0</v>
      </c>
      <c r="O3610" s="32">
        <v>200</v>
      </c>
      <c r="P3610" s="113">
        <v>0</v>
      </c>
      <c r="Q3610" s="113">
        <v>7000</v>
      </c>
      <c r="R3610" s="31">
        <v>0</v>
      </c>
      <c r="S3610" s="32">
        <v>0</v>
      </c>
      <c r="T3610" s="113">
        <v>0</v>
      </c>
      <c r="U3610" s="113">
        <v>59400</v>
      </c>
      <c r="V3610" s="31">
        <v>0</v>
      </c>
      <c r="W3610" s="32">
        <v>0</v>
      </c>
      <c r="X3610" s="113">
        <v>0</v>
      </c>
      <c r="Y3610" s="113">
        <v>34750</v>
      </c>
      <c r="Z3610" s="31">
        <v>0</v>
      </c>
      <c r="AA3610" s="32">
        <v>3000</v>
      </c>
      <c r="AB3610" s="113">
        <v>0</v>
      </c>
      <c r="AC3610" s="113">
        <v>0</v>
      </c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1704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4851761.53</v>
      </c>
      <c r="F3611" s="104">
        <v>0</v>
      </c>
      <c r="G3611" s="104">
        <v>731641.31</v>
      </c>
      <c r="H3611" s="113">
        <v>0</v>
      </c>
      <c r="I3611" s="113">
        <v>683515.35</v>
      </c>
      <c r="J3611" s="31">
        <v>0</v>
      </c>
      <c r="K3611" s="32">
        <v>594641.74</v>
      </c>
      <c r="L3611" s="113">
        <v>0</v>
      </c>
      <c r="M3611" s="113">
        <v>1109961.1000000001</v>
      </c>
      <c r="N3611" s="31">
        <v>0</v>
      </c>
      <c r="O3611" s="32">
        <v>682597.35</v>
      </c>
      <c r="P3611" s="113">
        <v>0</v>
      </c>
      <c r="Q3611" s="113">
        <v>982354.68</v>
      </c>
      <c r="R3611" s="31">
        <v>0</v>
      </c>
      <c r="S3611" s="32">
        <v>0</v>
      </c>
      <c r="T3611" s="113">
        <v>0</v>
      </c>
      <c r="U3611" s="113">
        <v>0</v>
      </c>
      <c r="V3611" s="31">
        <v>0</v>
      </c>
      <c r="W3611" s="32">
        <v>0</v>
      </c>
      <c r="X3611" s="113">
        <v>0</v>
      </c>
      <c r="Y3611" s="113">
        <v>67050</v>
      </c>
      <c r="Z3611" s="31">
        <v>0</v>
      </c>
      <c r="AA3611" s="32">
        <v>0</v>
      </c>
      <c r="AB3611" s="113">
        <v>0</v>
      </c>
      <c r="AC3611" s="113">
        <v>0</v>
      </c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1704</v>
      </c>
      <c r="B3612" s="111" t="s">
        <v>625</v>
      </c>
      <c r="C3612" s="112" t="s">
        <v>626</v>
      </c>
      <c r="D3612" s="21">
        <f t="shared" si="60"/>
        <v>1180</v>
      </c>
      <c r="E3612" s="24">
        <f t="shared" si="61"/>
        <v>39814.5</v>
      </c>
      <c r="F3612" s="104">
        <v>0</v>
      </c>
      <c r="G3612" s="104">
        <v>50</v>
      </c>
      <c r="H3612" s="113">
        <v>0</v>
      </c>
      <c r="I3612" s="113">
        <v>2300</v>
      </c>
      <c r="J3612" s="31">
        <v>0</v>
      </c>
      <c r="K3612" s="32">
        <v>460</v>
      </c>
      <c r="L3612" s="113">
        <v>0</v>
      </c>
      <c r="M3612" s="113">
        <v>920</v>
      </c>
      <c r="N3612" s="31">
        <v>0</v>
      </c>
      <c r="O3612" s="32">
        <v>5311</v>
      </c>
      <c r="P3612" s="113">
        <v>0</v>
      </c>
      <c r="Q3612" s="113">
        <v>12135.75</v>
      </c>
      <c r="R3612" s="31">
        <v>0</v>
      </c>
      <c r="S3612" s="32">
        <v>3103</v>
      </c>
      <c r="T3612" s="113">
        <v>0</v>
      </c>
      <c r="U3612" s="113">
        <v>2830</v>
      </c>
      <c r="V3612" s="31">
        <v>1180</v>
      </c>
      <c r="W3612" s="32">
        <v>4241</v>
      </c>
      <c r="X3612" s="113">
        <v>0</v>
      </c>
      <c r="Y3612" s="113">
        <v>2147.5</v>
      </c>
      <c r="Z3612" s="31">
        <v>0</v>
      </c>
      <c r="AA3612" s="32">
        <v>815</v>
      </c>
      <c r="AB3612" s="113">
        <v>0</v>
      </c>
      <c r="AC3612" s="113">
        <v>5501.25</v>
      </c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1704</v>
      </c>
      <c r="B3613" s="111" t="s">
        <v>627</v>
      </c>
      <c r="C3613" s="112" t="s">
        <v>628</v>
      </c>
      <c r="D3613" s="21">
        <f t="shared" si="60"/>
        <v>235782.09</v>
      </c>
      <c r="E3613" s="24">
        <f t="shared" si="61"/>
        <v>5212365.1500000004</v>
      </c>
      <c r="F3613" s="104">
        <v>0</v>
      </c>
      <c r="G3613" s="104">
        <v>236065</v>
      </c>
      <c r="H3613" s="113">
        <v>14573.5</v>
      </c>
      <c r="I3613" s="113">
        <v>224564.25</v>
      </c>
      <c r="J3613" s="31">
        <v>4046.5</v>
      </c>
      <c r="K3613" s="32">
        <v>465186.5</v>
      </c>
      <c r="L3613" s="113">
        <v>65942</v>
      </c>
      <c r="M3613" s="113">
        <v>883252.65</v>
      </c>
      <c r="N3613" s="31">
        <v>2000</v>
      </c>
      <c r="O3613" s="32">
        <v>350910.25</v>
      </c>
      <c r="P3613" s="113">
        <v>0</v>
      </c>
      <c r="Q3613" s="113">
        <v>295797.25</v>
      </c>
      <c r="R3613" s="31">
        <v>3094</v>
      </c>
      <c r="S3613" s="32">
        <v>481261.5</v>
      </c>
      <c r="T3613" s="113">
        <v>20910.5</v>
      </c>
      <c r="U3613" s="113">
        <v>351618.75</v>
      </c>
      <c r="V3613" s="31">
        <v>35148.120000000003</v>
      </c>
      <c r="W3613" s="32">
        <v>708077.75</v>
      </c>
      <c r="X3613" s="113">
        <v>36000</v>
      </c>
      <c r="Y3613" s="113">
        <v>436392.75</v>
      </c>
      <c r="Z3613" s="31">
        <v>0</v>
      </c>
      <c r="AA3613" s="32">
        <v>399438.25</v>
      </c>
      <c r="AB3613" s="113">
        <v>54067.47</v>
      </c>
      <c r="AC3613" s="113">
        <v>379800.25</v>
      </c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1704</v>
      </c>
      <c r="B3614" s="111" t="s">
        <v>629</v>
      </c>
      <c r="C3614" s="112" t="s">
        <v>630</v>
      </c>
      <c r="D3614" s="21">
        <f t="shared" si="60"/>
        <v>272862.55</v>
      </c>
      <c r="E3614" s="24">
        <f t="shared" si="61"/>
        <v>18014444.120000001</v>
      </c>
      <c r="F3614" s="104">
        <v>0</v>
      </c>
      <c r="G3614" s="104">
        <v>1692533.5</v>
      </c>
      <c r="H3614" s="113">
        <v>0</v>
      </c>
      <c r="I3614" s="113">
        <v>1735593</v>
      </c>
      <c r="J3614" s="31">
        <v>0</v>
      </c>
      <c r="K3614" s="32">
        <v>1619613</v>
      </c>
      <c r="L3614" s="113">
        <v>315</v>
      </c>
      <c r="M3614" s="113">
        <v>1453245.25</v>
      </c>
      <c r="N3614" s="31">
        <v>20166.5</v>
      </c>
      <c r="O3614" s="32">
        <v>1338340.5</v>
      </c>
      <c r="P3614" s="113">
        <v>7554</v>
      </c>
      <c r="Q3614" s="113">
        <v>1623196.75</v>
      </c>
      <c r="R3614" s="31">
        <v>28837.9</v>
      </c>
      <c r="S3614" s="32">
        <v>1393689.8</v>
      </c>
      <c r="T3614" s="113">
        <v>66853.899999999994</v>
      </c>
      <c r="U3614" s="113">
        <v>1420543.4</v>
      </c>
      <c r="V3614" s="31">
        <v>42963.75</v>
      </c>
      <c r="W3614" s="32">
        <v>1564439.25</v>
      </c>
      <c r="X3614" s="113">
        <v>35402.5</v>
      </c>
      <c r="Y3614" s="113">
        <v>1396311.5</v>
      </c>
      <c r="Z3614" s="31">
        <v>26890</v>
      </c>
      <c r="AA3614" s="32">
        <v>1491501.4</v>
      </c>
      <c r="AB3614" s="113">
        <v>43879</v>
      </c>
      <c r="AC3614" s="113">
        <v>1285436.77</v>
      </c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1704</v>
      </c>
      <c r="B3615" s="111" t="s">
        <v>631</v>
      </c>
      <c r="C3615" s="112" t="s">
        <v>632</v>
      </c>
      <c r="D3615" s="21">
        <f t="shared" si="60"/>
        <v>2515941</v>
      </c>
      <c r="E3615" s="24">
        <f t="shared" si="61"/>
        <v>47432588.670000002</v>
      </c>
      <c r="F3615" s="104">
        <v>19160</v>
      </c>
      <c r="G3615" s="104">
        <v>3552219</v>
      </c>
      <c r="H3615" s="113">
        <v>228561.25</v>
      </c>
      <c r="I3615" s="113">
        <v>4260437.25</v>
      </c>
      <c r="J3615" s="31">
        <v>395863.5</v>
      </c>
      <c r="K3615" s="32">
        <v>4383842.8600000003</v>
      </c>
      <c r="L3615" s="113">
        <v>128618.25</v>
      </c>
      <c r="M3615" s="113">
        <v>3432242.5</v>
      </c>
      <c r="N3615" s="31">
        <v>174504.5</v>
      </c>
      <c r="O3615" s="32">
        <v>4462245.5</v>
      </c>
      <c r="P3615" s="113">
        <v>165950</v>
      </c>
      <c r="Q3615" s="113">
        <v>4758154</v>
      </c>
      <c r="R3615" s="31">
        <v>493742</v>
      </c>
      <c r="S3615" s="32">
        <v>3822167.31</v>
      </c>
      <c r="T3615" s="113">
        <v>123948.5</v>
      </c>
      <c r="U3615" s="113">
        <v>4121362.75</v>
      </c>
      <c r="V3615" s="31">
        <v>124560</v>
      </c>
      <c r="W3615" s="32">
        <v>3559338</v>
      </c>
      <c r="X3615" s="113">
        <v>235968</v>
      </c>
      <c r="Y3615" s="113">
        <v>3446057.5</v>
      </c>
      <c r="Z3615" s="31">
        <v>303841.5</v>
      </c>
      <c r="AA3615" s="32">
        <v>3465466</v>
      </c>
      <c r="AB3615" s="113">
        <v>121223.5</v>
      </c>
      <c r="AC3615" s="113">
        <v>4169056</v>
      </c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1704</v>
      </c>
      <c r="B3616" s="111" t="s">
        <v>633</v>
      </c>
      <c r="C3616" s="112" t="s">
        <v>1590</v>
      </c>
      <c r="D3616" s="21">
        <f t="shared" si="60"/>
        <v>270</v>
      </c>
      <c r="E3616" s="24">
        <f t="shared" si="61"/>
        <v>31101.5</v>
      </c>
      <c r="F3616" s="104">
        <v>0</v>
      </c>
      <c r="G3616" s="104">
        <v>1220</v>
      </c>
      <c r="H3616" s="113">
        <v>0</v>
      </c>
      <c r="I3616" s="113">
        <v>2378.5</v>
      </c>
      <c r="J3616" s="31">
        <v>0</v>
      </c>
      <c r="K3616" s="32">
        <v>3416.5</v>
      </c>
      <c r="L3616" s="113">
        <v>0</v>
      </c>
      <c r="M3616" s="113">
        <v>0</v>
      </c>
      <c r="N3616" s="31">
        <v>0</v>
      </c>
      <c r="O3616" s="32">
        <v>5335</v>
      </c>
      <c r="P3616" s="113">
        <v>0</v>
      </c>
      <c r="Q3616" s="113">
        <v>1830</v>
      </c>
      <c r="R3616" s="31">
        <v>0</v>
      </c>
      <c r="S3616" s="32">
        <v>1639.5</v>
      </c>
      <c r="T3616" s="113">
        <v>250</v>
      </c>
      <c r="U3616" s="113">
        <v>4657.5</v>
      </c>
      <c r="V3616" s="31">
        <v>0</v>
      </c>
      <c r="W3616" s="32">
        <v>1270</v>
      </c>
      <c r="X3616" s="113">
        <v>0</v>
      </c>
      <c r="Y3616" s="113">
        <v>0</v>
      </c>
      <c r="Z3616" s="31">
        <v>20</v>
      </c>
      <c r="AA3616" s="32">
        <v>9304.5</v>
      </c>
      <c r="AB3616" s="113">
        <v>0</v>
      </c>
      <c r="AC3616" s="113">
        <v>50</v>
      </c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1704</v>
      </c>
      <c r="B3617" s="111" t="s">
        <v>634</v>
      </c>
      <c r="C3617" s="112" t="s">
        <v>1591</v>
      </c>
      <c r="D3617" s="21">
        <f t="shared" si="60"/>
        <v>0</v>
      </c>
      <c r="E3617" s="24">
        <f t="shared" si="61"/>
        <v>37178.5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>
        <v>0</v>
      </c>
      <c r="U3617" s="113">
        <v>11506.25</v>
      </c>
      <c r="V3617" s="31">
        <v>0</v>
      </c>
      <c r="W3617" s="32">
        <v>0</v>
      </c>
      <c r="X3617" s="113">
        <v>0</v>
      </c>
      <c r="Y3617" s="113">
        <v>0</v>
      </c>
      <c r="Z3617" s="31">
        <v>0</v>
      </c>
      <c r="AA3617" s="32">
        <v>25672.25</v>
      </c>
      <c r="AB3617" s="113">
        <v>0</v>
      </c>
      <c r="AC3617" s="113">
        <v>0</v>
      </c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1704</v>
      </c>
      <c r="B3618" s="111" t="s">
        <v>635</v>
      </c>
      <c r="C3618" s="112" t="s">
        <v>636</v>
      </c>
      <c r="D3618" s="21">
        <f t="shared" si="60"/>
        <v>4012.67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>
        <v>3017.94</v>
      </c>
      <c r="W3618" s="32">
        <v>0</v>
      </c>
      <c r="X3618" s="113">
        <v>0</v>
      </c>
      <c r="Y3618" s="113">
        <v>0</v>
      </c>
      <c r="Z3618" s="31">
        <v>0</v>
      </c>
      <c r="AA3618" s="32">
        <v>0</v>
      </c>
      <c r="AB3618" s="113">
        <v>994.73</v>
      </c>
      <c r="AC3618" s="113">
        <v>0</v>
      </c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1704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1704</v>
      </c>
      <c r="B3620" s="111" t="s">
        <v>639</v>
      </c>
      <c r="C3620" s="112" t="s">
        <v>640</v>
      </c>
      <c r="D3620" s="21">
        <f t="shared" si="60"/>
        <v>140524.07</v>
      </c>
      <c r="E3620" s="24">
        <f t="shared" si="61"/>
        <v>39574717.030000001</v>
      </c>
      <c r="F3620" s="104">
        <v>0</v>
      </c>
      <c r="G3620" s="104">
        <v>3400292.82</v>
      </c>
      <c r="H3620" s="113">
        <v>8370</v>
      </c>
      <c r="I3620" s="113">
        <v>3259348.14</v>
      </c>
      <c r="J3620" s="31">
        <v>250</v>
      </c>
      <c r="K3620" s="32">
        <v>2927480.09</v>
      </c>
      <c r="L3620" s="113">
        <v>9167</v>
      </c>
      <c r="M3620" s="113">
        <v>3188593.96</v>
      </c>
      <c r="N3620" s="31">
        <v>21890</v>
      </c>
      <c r="O3620" s="32">
        <v>3008297.8</v>
      </c>
      <c r="P3620" s="113">
        <v>7830</v>
      </c>
      <c r="Q3620" s="113">
        <v>3724090.72</v>
      </c>
      <c r="R3620" s="31">
        <v>12580.15</v>
      </c>
      <c r="S3620" s="32">
        <v>3177353.5</v>
      </c>
      <c r="T3620" s="113">
        <v>32520.400000000001</v>
      </c>
      <c r="U3620" s="113">
        <v>3277479.5</v>
      </c>
      <c r="V3620" s="31">
        <v>10850</v>
      </c>
      <c r="W3620" s="32">
        <v>3500121.5</v>
      </c>
      <c r="X3620" s="113">
        <v>14785</v>
      </c>
      <c r="Y3620" s="113">
        <v>3329702.25</v>
      </c>
      <c r="Z3620" s="31">
        <v>12475</v>
      </c>
      <c r="AA3620" s="32">
        <v>3275371.25</v>
      </c>
      <c r="AB3620" s="113">
        <v>9806.52</v>
      </c>
      <c r="AC3620" s="113">
        <v>3506585.5</v>
      </c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1704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8104.23</v>
      </c>
      <c r="E3621" s="24">
        <f t="shared" ref="E3621:E3684" si="63">G3621+I3621+K3621+M3621+O3621+Q3621+S3621+U3621+W3621+Y3621+AA3621+AC3621</f>
        <v>44014763.870000005</v>
      </c>
      <c r="F3621" s="104">
        <v>0</v>
      </c>
      <c r="G3621" s="104">
        <v>3522803.5</v>
      </c>
      <c r="H3621" s="113">
        <v>0</v>
      </c>
      <c r="I3621" s="113">
        <v>3222258.5</v>
      </c>
      <c r="J3621" s="31">
        <v>0</v>
      </c>
      <c r="K3621" s="32">
        <v>3454769.8</v>
      </c>
      <c r="L3621" s="113">
        <v>0</v>
      </c>
      <c r="M3621" s="113">
        <v>3063052.65</v>
      </c>
      <c r="N3621" s="31">
        <v>3201.48</v>
      </c>
      <c r="O3621" s="32">
        <v>3157339.28</v>
      </c>
      <c r="P3621" s="113">
        <v>0</v>
      </c>
      <c r="Q3621" s="113">
        <v>4108010</v>
      </c>
      <c r="R3621" s="31">
        <v>0</v>
      </c>
      <c r="S3621" s="32">
        <v>4424174.9000000004</v>
      </c>
      <c r="T3621" s="113">
        <v>0</v>
      </c>
      <c r="U3621" s="113">
        <v>3459213.87</v>
      </c>
      <c r="V3621" s="31">
        <v>4902.75</v>
      </c>
      <c r="W3621" s="32">
        <v>3730918.87</v>
      </c>
      <c r="X3621" s="113">
        <v>0</v>
      </c>
      <c r="Y3621" s="113">
        <v>4004451.05</v>
      </c>
      <c r="Z3621" s="31">
        <v>0</v>
      </c>
      <c r="AA3621" s="32">
        <v>4079020.5</v>
      </c>
      <c r="AB3621" s="113">
        <v>0</v>
      </c>
      <c r="AC3621" s="113">
        <v>3788750.95</v>
      </c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1704</v>
      </c>
      <c r="B3622" s="111" t="s">
        <v>643</v>
      </c>
      <c r="C3622" s="112" t="s">
        <v>644</v>
      </c>
      <c r="D3622" s="21">
        <f t="shared" si="62"/>
        <v>7397499.5900000008</v>
      </c>
      <c r="E3622" s="24">
        <f t="shared" si="63"/>
        <v>552307.09</v>
      </c>
      <c r="F3622" s="104"/>
      <c r="G3622" s="104"/>
      <c r="H3622" s="113">
        <v>674004.78</v>
      </c>
      <c r="I3622" s="113">
        <v>0</v>
      </c>
      <c r="J3622" s="31">
        <v>488989.93</v>
      </c>
      <c r="K3622" s="32">
        <v>0</v>
      </c>
      <c r="L3622" s="113">
        <v>758831.8</v>
      </c>
      <c r="M3622" s="113">
        <v>2000</v>
      </c>
      <c r="N3622" s="31">
        <v>395250.94</v>
      </c>
      <c r="O3622" s="32">
        <v>3201.48</v>
      </c>
      <c r="P3622" s="113">
        <v>0</v>
      </c>
      <c r="Q3622" s="113">
        <v>0</v>
      </c>
      <c r="R3622" s="31">
        <v>1364681.55</v>
      </c>
      <c r="S3622" s="32">
        <v>22605.66</v>
      </c>
      <c r="T3622" s="113">
        <v>1109850.47</v>
      </c>
      <c r="U3622" s="113">
        <v>0</v>
      </c>
      <c r="V3622" s="31">
        <v>374711.9</v>
      </c>
      <c r="W3622" s="32">
        <v>501144.95</v>
      </c>
      <c r="X3622" s="113">
        <v>644088.02</v>
      </c>
      <c r="Y3622" s="113">
        <v>0</v>
      </c>
      <c r="Z3622" s="31">
        <v>574843.57999999996</v>
      </c>
      <c r="AA3622" s="32">
        <v>23355</v>
      </c>
      <c r="AB3622" s="113">
        <v>1012246.62</v>
      </c>
      <c r="AC3622" s="113">
        <v>0</v>
      </c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1704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3386685.57</v>
      </c>
      <c r="F3623" s="104"/>
      <c r="G3623" s="104"/>
      <c r="H3623" s="113">
        <v>0</v>
      </c>
      <c r="I3623" s="113">
        <v>213568.78</v>
      </c>
      <c r="J3623" s="31">
        <v>0</v>
      </c>
      <c r="K3623" s="32">
        <v>374250.97</v>
      </c>
      <c r="L3623" s="113">
        <v>0</v>
      </c>
      <c r="M3623" s="113">
        <v>117515.33</v>
      </c>
      <c r="N3623" s="31">
        <v>0</v>
      </c>
      <c r="O3623" s="32">
        <v>209069.07</v>
      </c>
      <c r="P3623" s="113">
        <v>0</v>
      </c>
      <c r="Q3623" s="113">
        <v>0</v>
      </c>
      <c r="R3623" s="31">
        <v>0</v>
      </c>
      <c r="S3623" s="32">
        <v>628378.55000000005</v>
      </c>
      <c r="T3623" s="113">
        <v>0</v>
      </c>
      <c r="U3623" s="113">
        <v>495954.95</v>
      </c>
      <c r="V3623" s="31">
        <v>0</v>
      </c>
      <c r="W3623" s="32">
        <v>353745.24</v>
      </c>
      <c r="X3623" s="113">
        <v>0</v>
      </c>
      <c r="Y3623" s="113">
        <v>474239.25</v>
      </c>
      <c r="Z3623" s="31">
        <v>0</v>
      </c>
      <c r="AA3623" s="32">
        <v>76744</v>
      </c>
      <c r="AB3623" s="113">
        <v>0</v>
      </c>
      <c r="AC3623" s="113">
        <v>443219.43</v>
      </c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1704</v>
      </c>
      <c r="B3624" s="111" t="s">
        <v>647</v>
      </c>
      <c r="C3624" s="112" t="s">
        <v>648</v>
      </c>
      <c r="D3624" s="21">
        <f t="shared" si="62"/>
        <v>14483.5</v>
      </c>
      <c r="E3624" s="24">
        <f t="shared" si="63"/>
        <v>538267.1</v>
      </c>
      <c r="F3624" s="104">
        <v>0</v>
      </c>
      <c r="G3624" s="104">
        <v>47155.5</v>
      </c>
      <c r="H3624" s="113">
        <v>0</v>
      </c>
      <c r="I3624" s="113">
        <v>60393.5</v>
      </c>
      <c r="J3624" s="31">
        <v>0</v>
      </c>
      <c r="K3624" s="32">
        <v>30579</v>
      </c>
      <c r="L3624" s="113">
        <v>0</v>
      </c>
      <c r="M3624" s="113">
        <v>29565</v>
      </c>
      <c r="N3624" s="31">
        <v>50</v>
      </c>
      <c r="O3624" s="32">
        <v>50984.7</v>
      </c>
      <c r="P3624" s="113">
        <v>0</v>
      </c>
      <c r="Q3624" s="113">
        <v>55660</v>
      </c>
      <c r="R3624" s="31">
        <v>0</v>
      </c>
      <c r="S3624" s="32">
        <v>35743</v>
      </c>
      <c r="T3624" s="113">
        <v>1205</v>
      </c>
      <c r="U3624" s="113">
        <v>45841</v>
      </c>
      <c r="V3624" s="31">
        <v>2673</v>
      </c>
      <c r="W3624" s="32">
        <v>88212.2</v>
      </c>
      <c r="X3624" s="113">
        <v>10345.5</v>
      </c>
      <c r="Y3624" s="113">
        <v>15105</v>
      </c>
      <c r="Z3624" s="31">
        <v>0</v>
      </c>
      <c r="AA3624" s="32">
        <v>42517</v>
      </c>
      <c r="AB3624" s="113">
        <v>210</v>
      </c>
      <c r="AC3624" s="113">
        <v>36511.199999999997</v>
      </c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1704</v>
      </c>
      <c r="B3625" s="111" t="s">
        <v>649</v>
      </c>
      <c r="C3625" s="112" t="s">
        <v>650</v>
      </c>
      <c r="D3625" s="21">
        <f t="shared" si="62"/>
        <v>1959522.33</v>
      </c>
      <c r="E3625" s="24">
        <f t="shared" si="63"/>
        <v>5271670.9800000004</v>
      </c>
      <c r="F3625" s="104">
        <v>80229.5</v>
      </c>
      <c r="G3625" s="104">
        <v>348074</v>
      </c>
      <c r="H3625" s="113">
        <v>928135.5</v>
      </c>
      <c r="I3625" s="113">
        <v>1169003.95</v>
      </c>
      <c r="J3625" s="31">
        <v>8687.5</v>
      </c>
      <c r="K3625" s="32">
        <v>435361.5</v>
      </c>
      <c r="L3625" s="113">
        <v>110713.52</v>
      </c>
      <c r="M3625" s="113">
        <v>331577.75</v>
      </c>
      <c r="N3625" s="31">
        <v>235648.75</v>
      </c>
      <c r="O3625" s="32">
        <v>618596.27</v>
      </c>
      <c r="P3625" s="113">
        <v>31405</v>
      </c>
      <c r="Q3625" s="113">
        <v>382625</v>
      </c>
      <c r="R3625" s="31">
        <v>75282</v>
      </c>
      <c r="S3625" s="32">
        <v>525354.5</v>
      </c>
      <c r="T3625" s="113">
        <v>142442.01</v>
      </c>
      <c r="U3625" s="113">
        <v>293206.7</v>
      </c>
      <c r="V3625" s="31">
        <v>212767.49</v>
      </c>
      <c r="W3625" s="32">
        <v>290090.5</v>
      </c>
      <c r="X3625" s="113">
        <v>58840.36</v>
      </c>
      <c r="Y3625" s="113">
        <v>521078.2</v>
      </c>
      <c r="Z3625" s="31">
        <v>4824</v>
      </c>
      <c r="AA3625" s="32">
        <v>252812.86</v>
      </c>
      <c r="AB3625" s="113">
        <v>70546.7</v>
      </c>
      <c r="AC3625" s="113">
        <v>103889.75</v>
      </c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1704</v>
      </c>
      <c r="B3626" s="111" t="s">
        <v>651</v>
      </c>
      <c r="C3626" s="112" t="s">
        <v>652</v>
      </c>
      <c r="D3626" s="21">
        <f t="shared" si="62"/>
        <v>79787</v>
      </c>
      <c r="E3626" s="24">
        <f t="shared" si="63"/>
        <v>7438206.75</v>
      </c>
      <c r="F3626" s="104">
        <v>0</v>
      </c>
      <c r="G3626" s="104">
        <v>621005.5</v>
      </c>
      <c r="H3626" s="113">
        <v>1673.5</v>
      </c>
      <c r="I3626" s="113">
        <v>623065.75</v>
      </c>
      <c r="J3626" s="31">
        <v>436.75</v>
      </c>
      <c r="K3626" s="32">
        <v>629002</v>
      </c>
      <c r="L3626" s="113">
        <v>755</v>
      </c>
      <c r="M3626" s="113">
        <v>649655.75</v>
      </c>
      <c r="N3626" s="31">
        <v>4543.75</v>
      </c>
      <c r="O3626" s="32">
        <v>633341.25</v>
      </c>
      <c r="P3626" s="113">
        <v>1086</v>
      </c>
      <c r="Q3626" s="113">
        <v>673011</v>
      </c>
      <c r="R3626" s="31">
        <v>8834.75</v>
      </c>
      <c r="S3626" s="32">
        <v>606043.75</v>
      </c>
      <c r="T3626" s="113">
        <v>4431.5</v>
      </c>
      <c r="U3626" s="113">
        <v>641072.25</v>
      </c>
      <c r="V3626" s="31">
        <v>7495.75</v>
      </c>
      <c r="W3626" s="32">
        <v>598211.75</v>
      </c>
      <c r="X3626" s="113">
        <v>3350.5</v>
      </c>
      <c r="Y3626" s="113">
        <v>581335</v>
      </c>
      <c r="Z3626" s="31">
        <v>40747.75</v>
      </c>
      <c r="AA3626" s="32">
        <v>627577.75</v>
      </c>
      <c r="AB3626" s="113">
        <v>6431.75</v>
      </c>
      <c r="AC3626" s="113">
        <v>554885</v>
      </c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1704</v>
      </c>
      <c r="B3627" s="111" t="s">
        <v>653</v>
      </c>
      <c r="C3627" s="112" t="s">
        <v>1592</v>
      </c>
      <c r="D3627" s="21">
        <f t="shared" si="62"/>
        <v>0</v>
      </c>
      <c r="E3627" s="24">
        <f t="shared" si="63"/>
        <v>10017593</v>
      </c>
      <c r="F3627" s="104">
        <v>0</v>
      </c>
      <c r="G3627" s="104">
        <v>967218</v>
      </c>
      <c r="H3627" s="113">
        <v>0</v>
      </c>
      <c r="I3627" s="113">
        <v>759516</v>
      </c>
      <c r="J3627" s="31">
        <v>0</v>
      </c>
      <c r="K3627" s="32">
        <v>808901</v>
      </c>
      <c r="L3627" s="113">
        <v>0</v>
      </c>
      <c r="M3627" s="113">
        <v>817347</v>
      </c>
      <c r="N3627" s="31">
        <v>0</v>
      </c>
      <c r="O3627" s="32">
        <v>1092708</v>
      </c>
      <c r="P3627" s="113">
        <v>0</v>
      </c>
      <c r="Q3627" s="113">
        <v>822756</v>
      </c>
      <c r="R3627" s="31">
        <v>0</v>
      </c>
      <c r="S3627" s="32">
        <v>592920</v>
      </c>
      <c r="T3627" s="113">
        <v>0</v>
      </c>
      <c r="U3627" s="113">
        <v>361608</v>
      </c>
      <c r="V3627" s="31">
        <v>0</v>
      </c>
      <c r="W3627" s="32">
        <v>648436</v>
      </c>
      <c r="X3627" s="113">
        <v>0</v>
      </c>
      <c r="Y3627" s="113">
        <v>842980</v>
      </c>
      <c r="Z3627" s="31">
        <v>0</v>
      </c>
      <c r="AA3627" s="32">
        <v>1226300</v>
      </c>
      <c r="AB3627" s="113">
        <v>0</v>
      </c>
      <c r="AC3627" s="113">
        <v>1076903</v>
      </c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1704</v>
      </c>
      <c r="B3628" s="111" t="s">
        <v>654</v>
      </c>
      <c r="C3628" s="112" t="s">
        <v>1593</v>
      </c>
      <c r="D3628" s="21">
        <f t="shared" si="62"/>
        <v>1709049.0899999999</v>
      </c>
      <c r="E3628" s="24">
        <f t="shared" si="63"/>
        <v>40200</v>
      </c>
      <c r="F3628" s="104">
        <v>64979.44</v>
      </c>
      <c r="G3628" s="104">
        <v>0</v>
      </c>
      <c r="H3628" s="113">
        <v>160195.59</v>
      </c>
      <c r="I3628" s="113">
        <v>0</v>
      </c>
      <c r="J3628" s="31">
        <v>135533.5</v>
      </c>
      <c r="K3628" s="32">
        <v>0</v>
      </c>
      <c r="L3628" s="113">
        <v>225393.69</v>
      </c>
      <c r="M3628" s="113">
        <v>30960</v>
      </c>
      <c r="N3628" s="31">
        <v>180952.39</v>
      </c>
      <c r="O3628" s="32">
        <v>9240</v>
      </c>
      <c r="P3628" s="113">
        <v>0</v>
      </c>
      <c r="Q3628" s="113">
        <v>0</v>
      </c>
      <c r="R3628" s="31">
        <v>502071.13</v>
      </c>
      <c r="S3628" s="32">
        <v>0</v>
      </c>
      <c r="T3628" s="113">
        <v>159928.64000000001</v>
      </c>
      <c r="U3628" s="113">
        <v>0</v>
      </c>
      <c r="V3628" s="31">
        <v>61831.39</v>
      </c>
      <c r="W3628" s="32">
        <v>0</v>
      </c>
      <c r="X3628" s="113">
        <v>135558.53</v>
      </c>
      <c r="Y3628" s="113">
        <v>0</v>
      </c>
      <c r="Z3628" s="31">
        <v>82331.62</v>
      </c>
      <c r="AA3628" s="32">
        <v>0</v>
      </c>
      <c r="AB3628" s="113">
        <v>273.17</v>
      </c>
      <c r="AC3628" s="113">
        <v>0</v>
      </c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1704</v>
      </c>
      <c r="B3629" s="111" t="s">
        <v>655</v>
      </c>
      <c r="C3629" s="112" t="s">
        <v>1594</v>
      </c>
      <c r="D3629" s="21">
        <f t="shared" si="62"/>
        <v>77644.929999999993</v>
      </c>
      <c r="E3629" s="24">
        <f t="shared" si="63"/>
        <v>478638.06999999995</v>
      </c>
      <c r="F3629" s="104">
        <v>0</v>
      </c>
      <c r="G3629" s="104">
        <v>9913.18</v>
      </c>
      <c r="H3629" s="113">
        <v>0</v>
      </c>
      <c r="I3629" s="113">
        <v>36841.93</v>
      </c>
      <c r="J3629" s="31">
        <v>0</v>
      </c>
      <c r="K3629" s="32">
        <v>29434.98</v>
      </c>
      <c r="L3629" s="113">
        <v>40</v>
      </c>
      <c r="M3629" s="113">
        <v>20706.3</v>
      </c>
      <c r="N3629" s="31">
        <v>0</v>
      </c>
      <c r="O3629" s="32">
        <v>160383.10999999999</v>
      </c>
      <c r="P3629" s="113">
        <v>0</v>
      </c>
      <c r="Q3629" s="113">
        <v>0</v>
      </c>
      <c r="R3629" s="31">
        <v>0</v>
      </c>
      <c r="S3629" s="32">
        <v>71898.429999999993</v>
      </c>
      <c r="T3629" s="113">
        <v>29187.57</v>
      </c>
      <c r="U3629" s="113">
        <v>40883.730000000003</v>
      </c>
      <c r="V3629" s="31">
        <v>0</v>
      </c>
      <c r="W3629" s="32">
        <v>49620.4</v>
      </c>
      <c r="X3629" s="113">
        <v>0</v>
      </c>
      <c r="Y3629" s="113">
        <v>26210.85</v>
      </c>
      <c r="Z3629" s="31">
        <v>48417.36</v>
      </c>
      <c r="AA3629" s="32">
        <v>32717.81</v>
      </c>
      <c r="AB3629" s="113">
        <v>0</v>
      </c>
      <c r="AC3629" s="113">
        <v>27.35</v>
      </c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1704</v>
      </c>
      <c r="B3630" s="111" t="s">
        <v>656</v>
      </c>
      <c r="C3630" s="112" t="s">
        <v>1595</v>
      </c>
      <c r="D3630" s="21">
        <f t="shared" si="62"/>
        <v>42</v>
      </c>
      <c r="E3630" s="24">
        <f t="shared" si="63"/>
        <v>235192.75</v>
      </c>
      <c r="F3630" s="104">
        <v>0</v>
      </c>
      <c r="G3630" s="104">
        <v>67761</v>
      </c>
      <c r="H3630" s="113">
        <v>0</v>
      </c>
      <c r="I3630" s="113">
        <v>53439.75</v>
      </c>
      <c r="J3630" s="31">
        <v>0</v>
      </c>
      <c r="K3630" s="32">
        <v>7788</v>
      </c>
      <c r="L3630" s="113">
        <v>0</v>
      </c>
      <c r="M3630" s="113">
        <v>11718</v>
      </c>
      <c r="N3630" s="31">
        <v>0</v>
      </c>
      <c r="O3630" s="32">
        <v>10916</v>
      </c>
      <c r="P3630" s="113">
        <v>0</v>
      </c>
      <c r="Q3630" s="113">
        <v>8523.25</v>
      </c>
      <c r="R3630" s="31">
        <v>2</v>
      </c>
      <c r="S3630" s="32">
        <v>7422.25</v>
      </c>
      <c r="T3630" s="113">
        <v>0</v>
      </c>
      <c r="U3630" s="113">
        <v>6873</v>
      </c>
      <c r="V3630" s="31">
        <v>0</v>
      </c>
      <c r="W3630" s="32">
        <v>32579</v>
      </c>
      <c r="X3630" s="113">
        <v>0</v>
      </c>
      <c r="Y3630" s="113">
        <v>6641</v>
      </c>
      <c r="Z3630" s="31">
        <v>40</v>
      </c>
      <c r="AA3630" s="32">
        <v>9569.5</v>
      </c>
      <c r="AB3630" s="113">
        <v>0</v>
      </c>
      <c r="AC3630" s="113">
        <v>11962</v>
      </c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1704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706038</v>
      </c>
      <c r="F3631" s="104">
        <v>0</v>
      </c>
      <c r="G3631" s="104">
        <v>7211</v>
      </c>
      <c r="H3631" s="113">
        <v>0</v>
      </c>
      <c r="I3631" s="113">
        <v>28571.5</v>
      </c>
      <c r="J3631" s="31">
        <v>0</v>
      </c>
      <c r="K3631" s="32">
        <v>176117.25</v>
      </c>
      <c r="L3631" s="113">
        <v>0</v>
      </c>
      <c r="M3631" s="113">
        <v>4110.25</v>
      </c>
      <c r="N3631" s="31">
        <v>0</v>
      </c>
      <c r="O3631" s="32">
        <v>378226.75</v>
      </c>
      <c r="P3631" s="113">
        <v>0</v>
      </c>
      <c r="Q3631" s="113">
        <v>6229.5</v>
      </c>
      <c r="R3631" s="31">
        <v>0</v>
      </c>
      <c r="S3631" s="32">
        <v>22761.25</v>
      </c>
      <c r="T3631" s="113">
        <v>0</v>
      </c>
      <c r="U3631" s="113">
        <v>17143.5</v>
      </c>
      <c r="V3631" s="31">
        <v>0</v>
      </c>
      <c r="W3631" s="32">
        <v>0</v>
      </c>
      <c r="X3631" s="113">
        <v>0</v>
      </c>
      <c r="Y3631" s="113">
        <v>16733</v>
      </c>
      <c r="Z3631" s="31">
        <v>0</v>
      </c>
      <c r="AA3631" s="32">
        <v>48934</v>
      </c>
      <c r="AB3631" s="113">
        <v>0</v>
      </c>
      <c r="AC3631" s="113">
        <v>0</v>
      </c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1704</v>
      </c>
      <c r="B3632" s="111" t="s">
        <v>659</v>
      </c>
      <c r="C3632" s="112" t="s">
        <v>660</v>
      </c>
      <c r="D3632" s="21">
        <f t="shared" si="62"/>
        <v>306045.06000000006</v>
      </c>
      <c r="E3632" s="24">
        <f t="shared" si="63"/>
        <v>45502.26</v>
      </c>
      <c r="F3632" s="104"/>
      <c r="G3632" s="104"/>
      <c r="H3632" s="113">
        <v>2427.5700000000002</v>
      </c>
      <c r="I3632" s="113">
        <v>0</v>
      </c>
      <c r="J3632" s="31">
        <v>2464.69</v>
      </c>
      <c r="K3632" s="32">
        <v>0</v>
      </c>
      <c r="L3632" s="113">
        <v>0</v>
      </c>
      <c r="M3632" s="113">
        <v>0</v>
      </c>
      <c r="N3632" s="31">
        <v>38844.32</v>
      </c>
      <c r="O3632" s="32">
        <v>0</v>
      </c>
      <c r="P3632" s="113">
        <v>0</v>
      </c>
      <c r="Q3632" s="113">
        <v>0</v>
      </c>
      <c r="R3632" s="31">
        <v>227974.89</v>
      </c>
      <c r="S3632" s="32">
        <v>0</v>
      </c>
      <c r="T3632" s="113">
        <v>1580.28</v>
      </c>
      <c r="U3632" s="113">
        <v>7240</v>
      </c>
      <c r="V3632" s="31">
        <v>4625.9399999999996</v>
      </c>
      <c r="W3632" s="32">
        <v>0</v>
      </c>
      <c r="X3632" s="113">
        <v>0</v>
      </c>
      <c r="Y3632" s="113">
        <v>0</v>
      </c>
      <c r="Z3632" s="31">
        <v>364.25</v>
      </c>
      <c r="AA3632" s="32">
        <v>38262.26</v>
      </c>
      <c r="AB3632" s="113">
        <v>27763.119999999999</v>
      </c>
      <c r="AC3632" s="113">
        <v>0</v>
      </c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1704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13037.43</v>
      </c>
      <c r="F3633" s="104"/>
      <c r="G3633" s="104"/>
      <c r="H3633" s="113"/>
      <c r="I3633" s="113"/>
      <c r="J3633" s="31"/>
      <c r="K3633" s="32"/>
      <c r="L3633" s="113">
        <v>0</v>
      </c>
      <c r="M3633" s="113">
        <v>5620</v>
      </c>
      <c r="N3633" s="31">
        <v>0</v>
      </c>
      <c r="O3633" s="32">
        <v>1479.87</v>
      </c>
      <c r="P3633" s="113">
        <v>0</v>
      </c>
      <c r="Q3633" s="113">
        <v>0</v>
      </c>
      <c r="R3633" s="31">
        <v>0</v>
      </c>
      <c r="S3633" s="32">
        <v>4130.74</v>
      </c>
      <c r="T3633" s="113">
        <v>0</v>
      </c>
      <c r="U3633" s="113">
        <v>322.44</v>
      </c>
      <c r="V3633" s="31">
        <v>0</v>
      </c>
      <c r="W3633" s="32">
        <v>0</v>
      </c>
      <c r="X3633" s="113">
        <v>0</v>
      </c>
      <c r="Y3633" s="113">
        <v>0</v>
      </c>
      <c r="Z3633" s="31">
        <v>0</v>
      </c>
      <c r="AA3633" s="32">
        <v>1484.38</v>
      </c>
      <c r="AB3633" s="113">
        <v>0</v>
      </c>
      <c r="AC3633" s="113">
        <v>0</v>
      </c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1704</v>
      </c>
      <c r="B3634" s="111" t="s">
        <v>663</v>
      </c>
      <c r="C3634" s="112" t="s">
        <v>664</v>
      </c>
      <c r="D3634" s="21">
        <f t="shared" si="62"/>
        <v>1046214.75</v>
      </c>
      <c r="E3634" s="24">
        <f t="shared" si="63"/>
        <v>76803464.789999992</v>
      </c>
      <c r="F3634" s="104">
        <v>0</v>
      </c>
      <c r="G3634" s="104">
        <v>6857261.5700000003</v>
      </c>
      <c r="H3634" s="113">
        <v>15300</v>
      </c>
      <c r="I3634" s="113">
        <v>6874015.9900000002</v>
      </c>
      <c r="J3634" s="31">
        <v>97932.25</v>
      </c>
      <c r="K3634" s="32">
        <v>6697514.3899999997</v>
      </c>
      <c r="L3634" s="113">
        <v>72550</v>
      </c>
      <c r="M3634" s="113">
        <v>6591489.5199999996</v>
      </c>
      <c r="N3634" s="31">
        <v>108576.5</v>
      </c>
      <c r="O3634" s="32">
        <v>6000930.8099999996</v>
      </c>
      <c r="P3634" s="113">
        <v>70454</v>
      </c>
      <c r="Q3634" s="113">
        <v>7279216.5099999998</v>
      </c>
      <c r="R3634" s="31">
        <v>100388</v>
      </c>
      <c r="S3634" s="32">
        <v>5509213.25</v>
      </c>
      <c r="T3634" s="113">
        <v>98935</v>
      </c>
      <c r="U3634" s="113">
        <v>5638063</v>
      </c>
      <c r="V3634" s="31">
        <v>130179</v>
      </c>
      <c r="W3634" s="32">
        <v>5873191</v>
      </c>
      <c r="X3634" s="113">
        <v>92410</v>
      </c>
      <c r="Y3634" s="113">
        <v>5991507.75</v>
      </c>
      <c r="Z3634" s="31">
        <v>49786</v>
      </c>
      <c r="AA3634" s="32">
        <v>6801433.5</v>
      </c>
      <c r="AB3634" s="113">
        <v>209704</v>
      </c>
      <c r="AC3634" s="113">
        <v>6689627.5</v>
      </c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1704</v>
      </c>
      <c r="B3635" s="111" t="s">
        <v>665</v>
      </c>
      <c r="C3635" s="112" t="s">
        <v>666</v>
      </c>
      <c r="D3635" s="21">
        <f t="shared" si="62"/>
        <v>46712856.769999996</v>
      </c>
      <c r="E3635" s="24">
        <f t="shared" si="63"/>
        <v>299153223.68000001</v>
      </c>
      <c r="F3635" s="104">
        <v>0</v>
      </c>
      <c r="G3635" s="104">
        <v>24774702.32</v>
      </c>
      <c r="H3635" s="113">
        <v>1007974.38</v>
      </c>
      <c r="I3635" s="113">
        <v>22779276.010000002</v>
      </c>
      <c r="J3635" s="31">
        <v>1287420.0900000001</v>
      </c>
      <c r="K3635" s="32">
        <v>22925584.25</v>
      </c>
      <c r="L3635" s="113">
        <v>1728640.04</v>
      </c>
      <c r="M3635" s="113">
        <v>22718790</v>
      </c>
      <c r="N3635" s="31">
        <v>1659168.59</v>
      </c>
      <c r="O3635" s="32">
        <v>20224822.760000002</v>
      </c>
      <c r="P3635" s="113">
        <v>1280002.28</v>
      </c>
      <c r="Q3635" s="113">
        <v>22755770.510000002</v>
      </c>
      <c r="R3635" s="31">
        <v>2014014.47</v>
      </c>
      <c r="S3635" s="32">
        <v>22332025.59</v>
      </c>
      <c r="T3635" s="113">
        <v>1702930.58</v>
      </c>
      <c r="U3635" s="113">
        <v>22814007.760000002</v>
      </c>
      <c r="V3635" s="31">
        <v>2907833.04</v>
      </c>
      <c r="W3635" s="32">
        <v>25324113.969999999</v>
      </c>
      <c r="X3635" s="113">
        <v>3590805.24</v>
      </c>
      <c r="Y3635" s="113">
        <v>24270013.809999999</v>
      </c>
      <c r="Z3635" s="31">
        <v>3865366.2</v>
      </c>
      <c r="AA3635" s="32">
        <v>38135100.5</v>
      </c>
      <c r="AB3635" s="113">
        <v>25668701.859999999</v>
      </c>
      <c r="AC3635" s="113">
        <v>30099016.199999999</v>
      </c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1704</v>
      </c>
      <c r="B3636" s="111" t="s">
        <v>667</v>
      </c>
      <c r="C3636" s="112" t="s">
        <v>668</v>
      </c>
      <c r="D3636" s="21">
        <f t="shared" si="62"/>
        <v>398590.5</v>
      </c>
      <c r="E3636" s="24">
        <f t="shared" si="63"/>
        <v>13117922.25</v>
      </c>
      <c r="F3636" s="104">
        <v>0</v>
      </c>
      <c r="G3636" s="104">
        <v>1075235</v>
      </c>
      <c r="H3636" s="113">
        <v>25226</v>
      </c>
      <c r="I3636" s="113">
        <v>1072274</v>
      </c>
      <c r="J3636" s="31">
        <v>68454</v>
      </c>
      <c r="K3636" s="32">
        <v>1176988.25</v>
      </c>
      <c r="L3636" s="113">
        <v>20090</v>
      </c>
      <c r="M3636" s="113">
        <v>1045350.25</v>
      </c>
      <c r="N3636" s="31">
        <v>52141.5</v>
      </c>
      <c r="O3636" s="32">
        <v>1065724.75</v>
      </c>
      <c r="P3636" s="113">
        <v>15921</v>
      </c>
      <c r="Q3636" s="113">
        <v>1186953</v>
      </c>
      <c r="R3636" s="31">
        <v>51411.5</v>
      </c>
      <c r="S3636" s="32">
        <v>1113170.5</v>
      </c>
      <c r="T3636" s="113">
        <v>40105.5</v>
      </c>
      <c r="U3636" s="113">
        <v>974481</v>
      </c>
      <c r="V3636" s="31">
        <v>44492</v>
      </c>
      <c r="W3636" s="32">
        <v>1120690</v>
      </c>
      <c r="X3636" s="113">
        <v>10797</v>
      </c>
      <c r="Y3636" s="113">
        <v>981137</v>
      </c>
      <c r="Z3636" s="31">
        <v>9260</v>
      </c>
      <c r="AA3636" s="32">
        <v>1131239.5</v>
      </c>
      <c r="AB3636" s="113">
        <v>60692</v>
      </c>
      <c r="AC3636" s="113">
        <v>1174679</v>
      </c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1704</v>
      </c>
      <c r="B3637" s="111" t="s">
        <v>669</v>
      </c>
      <c r="C3637" s="112" t="s">
        <v>670</v>
      </c>
      <c r="D3637" s="21">
        <f t="shared" si="62"/>
        <v>4940880.5</v>
      </c>
      <c r="E3637" s="24">
        <f t="shared" si="63"/>
        <v>4940880.5</v>
      </c>
      <c r="F3637" s="104">
        <v>335046</v>
      </c>
      <c r="G3637" s="104">
        <v>335046</v>
      </c>
      <c r="H3637" s="113">
        <v>229245.5</v>
      </c>
      <c r="I3637" s="113">
        <v>229245.5</v>
      </c>
      <c r="J3637" s="31">
        <v>0</v>
      </c>
      <c r="K3637" s="32">
        <v>263088.5</v>
      </c>
      <c r="L3637" s="113">
        <v>263088.5</v>
      </c>
      <c r="M3637" s="113">
        <v>239805</v>
      </c>
      <c r="N3637" s="31">
        <v>239805</v>
      </c>
      <c r="O3637" s="32">
        <v>278495.5</v>
      </c>
      <c r="P3637" s="113">
        <v>278495.5</v>
      </c>
      <c r="Q3637" s="113">
        <v>559456.5</v>
      </c>
      <c r="R3637" s="31">
        <v>993482</v>
      </c>
      <c r="S3637" s="32">
        <v>434025.5</v>
      </c>
      <c r="T3637" s="113">
        <v>0</v>
      </c>
      <c r="U3637" s="113">
        <v>506287</v>
      </c>
      <c r="V3637" s="31">
        <v>506287</v>
      </c>
      <c r="W3637" s="32">
        <v>481286.5</v>
      </c>
      <c r="X3637" s="113">
        <v>918916.5</v>
      </c>
      <c r="Y3637" s="113">
        <v>437630</v>
      </c>
      <c r="Z3637" s="31">
        <v>0</v>
      </c>
      <c r="AA3637" s="32">
        <v>655979</v>
      </c>
      <c r="AB3637" s="113">
        <v>1176514.5</v>
      </c>
      <c r="AC3637" s="113">
        <v>520535.5</v>
      </c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1704</v>
      </c>
      <c r="B3638" s="111" t="s">
        <v>671</v>
      </c>
      <c r="C3638" s="112" t="s">
        <v>1596</v>
      </c>
      <c r="D3638" s="21">
        <f t="shared" si="62"/>
        <v>2889</v>
      </c>
      <c r="E3638" s="24">
        <f t="shared" si="63"/>
        <v>36546</v>
      </c>
      <c r="F3638" s="104">
        <v>0</v>
      </c>
      <c r="G3638" s="104">
        <v>2050</v>
      </c>
      <c r="H3638" s="105">
        <v>0</v>
      </c>
      <c r="I3638" s="105">
        <v>1940</v>
      </c>
      <c r="J3638" s="106">
        <v>0</v>
      </c>
      <c r="K3638" s="107">
        <v>1400</v>
      </c>
      <c r="L3638" s="105">
        <v>0</v>
      </c>
      <c r="M3638" s="105">
        <v>1400</v>
      </c>
      <c r="N3638" s="106">
        <v>0</v>
      </c>
      <c r="O3638" s="107">
        <v>620</v>
      </c>
      <c r="P3638" s="113">
        <v>0</v>
      </c>
      <c r="Q3638" s="113">
        <v>8776</v>
      </c>
      <c r="R3638" s="106">
        <v>0</v>
      </c>
      <c r="S3638" s="107">
        <v>2924</v>
      </c>
      <c r="T3638" s="105">
        <v>0</v>
      </c>
      <c r="U3638" s="105">
        <v>3149</v>
      </c>
      <c r="V3638" s="106">
        <v>0</v>
      </c>
      <c r="W3638" s="107">
        <v>3218</v>
      </c>
      <c r="X3638" s="105">
        <v>0</v>
      </c>
      <c r="Y3638" s="105">
        <v>850</v>
      </c>
      <c r="Z3638" s="106">
        <v>0</v>
      </c>
      <c r="AA3638" s="107">
        <v>8829</v>
      </c>
      <c r="AB3638" s="105">
        <v>2889</v>
      </c>
      <c r="AC3638" s="105">
        <v>1390</v>
      </c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1704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9322140.1600000001</v>
      </c>
      <c r="F3639" s="104"/>
      <c r="G3639" s="104"/>
      <c r="H3639" s="113"/>
      <c r="I3639" s="113"/>
      <c r="J3639" s="31">
        <v>0</v>
      </c>
      <c r="K3639" s="32">
        <v>9322140.1600000001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>
        <v>0</v>
      </c>
      <c r="AA3639" s="32">
        <v>0</v>
      </c>
      <c r="AB3639" s="113">
        <v>0</v>
      </c>
      <c r="AC3639" s="113">
        <v>0</v>
      </c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1704</v>
      </c>
      <c r="B3640" s="111" t="s">
        <v>674</v>
      </c>
      <c r="C3640" s="112" t="s">
        <v>675</v>
      </c>
      <c r="D3640" s="21">
        <f t="shared" si="62"/>
        <v>76803124.809999987</v>
      </c>
      <c r="E3640" s="24">
        <f t="shared" si="63"/>
        <v>77755220.859999999</v>
      </c>
      <c r="F3640" s="104"/>
      <c r="G3640" s="104"/>
      <c r="H3640" s="105">
        <v>13731277.560000001</v>
      </c>
      <c r="I3640" s="105">
        <v>52744919.969999999</v>
      </c>
      <c r="J3640" s="106">
        <v>6697514.3899999997</v>
      </c>
      <c r="K3640" s="107">
        <v>139996</v>
      </c>
      <c r="L3640" s="105">
        <v>6591489.5199999996</v>
      </c>
      <c r="M3640" s="105">
        <v>8424204.3399999999</v>
      </c>
      <c r="N3640" s="106">
        <v>6000930.8099999996</v>
      </c>
      <c r="O3640" s="107">
        <v>12069148.34</v>
      </c>
      <c r="P3640" s="113">
        <v>7279216.5099999998</v>
      </c>
      <c r="Q3640" s="113">
        <v>2663304.21</v>
      </c>
      <c r="R3640" s="106">
        <v>5509213.25</v>
      </c>
      <c r="S3640" s="107">
        <v>339783</v>
      </c>
      <c r="T3640" s="105">
        <v>5638063</v>
      </c>
      <c r="U3640" s="105">
        <v>374982</v>
      </c>
      <c r="V3640" s="106">
        <v>5873191</v>
      </c>
      <c r="W3640" s="107">
        <v>229113.5</v>
      </c>
      <c r="X3640" s="105">
        <v>5991507.75</v>
      </c>
      <c r="Y3640" s="105">
        <v>150169.5</v>
      </c>
      <c r="Z3640" s="106">
        <v>6801433.5</v>
      </c>
      <c r="AA3640" s="107">
        <v>138739.5</v>
      </c>
      <c r="AB3640" s="105">
        <v>6689287.5199999996</v>
      </c>
      <c r="AC3640" s="105">
        <v>480860.5</v>
      </c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1704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1704</v>
      </c>
      <c r="B3642" s="111" t="s">
        <v>678</v>
      </c>
      <c r="C3642" s="112" t="s">
        <v>679</v>
      </c>
      <c r="D3642" s="21">
        <f t="shared" si="62"/>
        <v>13401665.109999999</v>
      </c>
      <c r="E3642" s="24">
        <f t="shared" si="63"/>
        <v>13401665.110000001</v>
      </c>
      <c r="F3642" s="104"/>
      <c r="G3642" s="104"/>
      <c r="H3642" s="113">
        <v>2964671.01</v>
      </c>
      <c r="I3642" s="113">
        <v>9467547.7400000002</v>
      </c>
      <c r="J3642" s="31">
        <v>1096223.51</v>
      </c>
      <c r="K3642" s="32">
        <v>0</v>
      </c>
      <c r="L3642" s="113">
        <v>2205490.5</v>
      </c>
      <c r="M3642" s="113">
        <v>1685878.88</v>
      </c>
      <c r="N3642" s="31">
        <v>395915</v>
      </c>
      <c r="O3642" s="32">
        <v>2248038.4900000002</v>
      </c>
      <c r="P3642" s="113">
        <v>1056261.5</v>
      </c>
      <c r="Q3642" s="113">
        <v>0</v>
      </c>
      <c r="R3642" s="31">
        <v>488116</v>
      </c>
      <c r="S3642" s="32">
        <v>100</v>
      </c>
      <c r="T3642" s="113">
        <v>345593</v>
      </c>
      <c r="U3642" s="113">
        <v>0</v>
      </c>
      <c r="V3642" s="31">
        <v>997731</v>
      </c>
      <c r="W3642" s="32">
        <v>100</v>
      </c>
      <c r="X3642" s="113">
        <v>801559.5</v>
      </c>
      <c r="Y3642" s="113">
        <v>0</v>
      </c>
      <c r="Z3642" s="31">
        <v>2162972.5</v>
      </c>
      <c r="AA3642" s="32">
        <v>0</v>
      </c>
      <c r="AB3642" s="113">
        <v>887131.59</v>
      </c>
      <c r="AC3642" s="113">
        <v>0</v>
      </c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1704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5724344.2000000002</v>
      </c>
      <c r="F3643" s="104"/>
      <c r="G3643" s="104"/>
      <c r="H3643" s="105"/>
      <c r="I3643" s="105"/>
      <c r="J3643" s="106">
        <v>0</v>
      </c>
      <c r="K3643" s="107">
        <v>797115</v>
      </c>
      <c r="L3643" s="105">
        <v>0</v>
      </c>
      <c r="M3643" s="105">
        <v>0</v>
      </c>
      <c r="N3643" s="106">
        <v>0</v>
      </c>
      <c r="O3643" s="107">
        <v>26476</v>
      </c>
      <c r="P3643" s="113">
        <v>0</v>
      </c>
      <c r="Q3643" s="113">
        <v>2057914</v>
      </c>
      <c r="R3643" s="106">
        <v>0</v>
      </c>
      <c r="S3643" s="107">
        <v>827192.9</v>
      </c>
      <c r="T3643" s="105">
        <v>0</v>
      </c>
      <c r="U3643" s="105">
        <v>577786.92000000004</v>
      </c>
      <c r="V3643" s="106">
        <v>0</v>
      </c>
      <c r="W3643" s="107">
        <v>352387</v>
      </c>
      <c r="X3643" s="105">
        <v>0</v>
      </c>
      <c r="Y3643" s="105">
        <v>423410</v>
      </c>
      <c r="Z3643" s="106">
        <v>0</v>
      </c>
      <c r="AA3643" s="107">
        <v>447891.25</v>
      </c>
      <c r="AB3643" s="105">
        <v>0</v>
      </c>
      <c r="AC3643" s="105">
        <v>214171.13</v>
      </c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1704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1739050.62</v>
      </c>
      <c r="F3644" s="104">
        <v>0</v>
      </c>
      <c r="G3644" s="104">
        <v>51940.6</v>
      </c>
      <c r="H3644" s="113">
        <v>0</v>
      </c>
      <c r="I3644" s="113">
        <v>84401.87</v>
      </c>
      <c r="J3644" s="31">
        <v>0</v>
      </c>
      <c r="K3644" s="32">
        <v>115188.89</v>
      </c>
      <c r="L3644" s="113">
        <v>0</v>
      </c>
      <c r="M3644" s="113">
        <v>110506.2</v>
      </c>
      <c r="N3644" s="31">
        <v>0</v>
      </c>
      <c r="O3644" s="32">
        <v>131526.64000000001</v>
      </c>
      <c r="P3644" s="105">
        <v>0</v>
      </c>
      <c r="Q3644" s="105">
        <v>240630.6</v>
      </c>
      <c r="R3644" s="31">
        <v>0</v>
      </c>
      <c r="S3644" s="32">
        <v>24500</v>
      </c>
      <c r="T3644" s="113">
        <v>0</v>
      </c>
      <c r="U3644" s="113">
        <v>159688.6</v>
      </c>
      <c r="V3644" s="31">
        <v>0</v>
      </c>
      <c r="W3644" s="32">
        <v>107158.74</v>
      </c>
      <c r="X3644" s="113">
        <v>0</v>
      </c>
      <c r="Y3644" s="113">
        <v>125784.48</v>
      </c>
      <c r="Z3644" s="31">
        <v>0</v>
      </c>
      <c r="AA3644" s="32">
        <v>36800</v>
      </c>
      <c r="AB3644" s="113">
        <v>0</v>
      </c>
      <c r="AC3644" s="113">
        <v>550924</v>
      </c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1704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1790440.7</v>
      </c>
      <c r="F3645" s="104">
        <v>0</v>
      </c>
      <c r="G3645" s="104">
        <v>8000</v>
      </c>
      <c r="H3645" s="113">
        <v>0</v>
      </c>
      <c r="I3645" s="113">
        <v>0</v>
      </c>
      <c r="J3645" s="31">
        <v>0</v>
      </c>
      <c r="K3645" s="32">
        <v>190775</v>
      </c>
      <c r="L3645" s="113">
        <v>0</v>
      </c>
      <c r="M3645" s="113">
        <v>0</v>
      </c>
      <c r="N3645" s="31">
        <v>0</v>
      </c>
      <c r="O3645" s="32">
        <v>60625</v>
      </c>
      <c r="P3645" s="113">
        <v>0</v>
      </c>
      <c r="Q3645" s="113">
        <v>10950</v>
      </c>
      <c r="R3645" s="31">
        <v>0</v>
      </c>
      <c r="S3645" s="32">
        <v>117932.92</v>
      </c>
      <c r="T3645" s="113">
        <v>0</v>
      </c>
      <c r="U3645" s="113">
        <v>42265</v>
      </c>
      <c r="V3645" s="31">
        <v>0</v>
      </c>
      <c r="W3645" s="32">
        <v>331796.17</v>
      </c>
      <c r="X3645" s="113">
        <v>0</v>
      </c>
      <c r="Y3645" s="113">
        <v>64460</v>
      </c>
      <c r="Z3645" s="31">
        <v>0</v>
      </c>
      <c r="AA3645" s="32">
        <v>28325</v>
      </c>
      <c r="AB3645" s="113">
        <v>0</v>
      </c>
      <c r="AC3645" s="113">
        <v>935311.61</v>
      </c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1704</v>
      </c>
      <c r="B3646" s="111" t="s">
        <v>686</v>
      </c>
      <c r="C3646" s="112" t="s">
        <v>687</v>
      </c>
      <c r="D3646" s="21">
        <f t="shared" si="62"/>
        <v>6873941.5700000003</v>
      </c>
      <c r="E3646" s="24">
        <f t="shared" si="63"/>
        <v>6873941.5700000003</v>
      </c>
      <c r="F3646" s="104">
        <v>6857261.5700000003</v>
      </c>
      <c r="G3646" s="104">
        <v>0</v>
      </c>
      <c r="H3646" s="113">
        <v>15300</v>
      </c>
      <c r="I3646" s="113">
        <v>6872561.5700000003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>
        <v>0</v>
      </c>
      <c r="Y3646" s="113">
        <v>1380</v>
      </c>
      <c r="Z3646" s="31">
        <v>1380</v>
      </c>
      <c r="AA3646" s="32">
        <v>0</v>
      </c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1704</v>
      </c>
      <c r="B3647" s="111" t="s">
        <v>688</v>
      </c>
      <c r="C3647" s="112" t="s">
        <v>689</v>
      </c>
      <c r="D3647" s="21">
        <f t="shared" si="62"/>
        <v>121889027.7</v>
      </c>
      <c r="E3647" s="24">
        <f t="shared" si="63"/>
        <v>6613233.6500000004</v>
      </c>
      <c r="F3647" s="104"/>
      <c r="G3647" s="104"/>
      <c r="H3647" s="113">
        <v>6479038.1299999999</v>
      </c>
      <c r="I3647" s="113">
        <v>0</v>
      </c>
      <c r="J3647" s="31">
        <v>7713112.9900000002</v>
      </c>
      <c r="K3647" s="32">
        <v>23222.16</v>
      </c>
      <c r="L3647" s="113">
        <v>12103745.710000001</v>
      </c>
      <c r="M3647" s="113">
        <v>0</v>
      </c>
      <c r="N3647" s="31">
        <v>11013641.73</v>
      </c>
      <c r="O3647" s="32">
        <v>650.74</v>
      </c>
      <c r="P3647" s="113">
        <v>8820509.1600000001</v>
      </c>
      <c r="Q3647" s="113">
        <v>427.24</v>
      </c>
      <c r="R3647" s="31">
        <v>10429091.43</v>
      </c>
      <c r="S3647" s="32">
        <v>36264.29</v>
      </c>
      <c r="T3647" s="113">
        <v>7338779.1900000004</v>
      </c>
      <c r="U3647" s="113">
        <v>385812.49</v>
      </c>
      <c r="V3647" s="31">
        <v>8954222</v>
      </c>
      <c r="W3647" s="32">
        <v>2370308.16</v>
      </c>
      <c r="X3647" s="113">
        <v>11220917.27</v>
      </c>
      <c r="Y3647" s="113">
        <v>91751.96</v>
      </c>
      <c r="Z3647" s="31">
        <v>7028859.0700000003</v>
      </c>
      <c r="AA3647" s="32">
        <v>3640134.13</v>
      </c>
      <c r="AB3647" s="113">
        <v>30787111.02</v>
      </c>
      <c r="AC3647" s="113">
        <v>64662.48</v>
      </c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1704</v>
      </c>
      <c r="B3648" s="111" t="s">
        <v>690</v>
      </c>
      <c r="C3648" s="112" t="s">
        <v>691</v>
      </c>
      <c r="D3648" s="21">
        <f t="shared" si="62"/>
        <v>10781.03</v>
      </c>
      <c r="E3648" s="24">
        <f t="shared" si="63"/>
        <v>10584079.470000003</v>
      </c>
      <c r="F3648" s="104"/>
      <c r="G3648" s="104"/>
      <c r="H3648" s="113">
        <v>0</v>
      </c>
      <c r="I3648" s="113">
        <v>385640.36</v>
      </c>
      <c r="J3648" s="31">
        <v>0</v>
      </c>
      <c r="K3648" s="32">
        <v>907416.2</v>
      </c>
      <c r="L3648" s="113">
        <v>0</v>
      </c>
      <c r="M3648" s="113">
        <v>850495.06</v>
      </c>
      <c r="N3648" s="31">
        <v>0</v>
      </c>
      <c r="O3648" s="32">
        <v>955411.03</v>
      </c>
      <c r="P3648" s="113">
        <v>10781.03</v>
      </c>
      <c r="Q3648" s="113">
        <v>943051.87</v>
      </c>
      <c r="R3648" s="31">
        <v>0</v>
      </c>
      <c r="S3648" s="32">
        <v>1317450.81</v>
      </c>
      <c r="T3648" s="113">
        <v>0</v>
      </c>
      <c r="U3648" s="113">
        <v>1267833.98</v>
      </c>
      <c r="V3648" s="31">
        <v>0</v>
      </c>
      <c r="W3648" s="32">
        <v>1816672.38</v>
      </c>
      <c r="X3648" s="113">
        <v>0</v>
      </c>
      <c r="Y3648" s="113">
        <v>858067.39</v>
      </c>
      <c r="Z3648" s="31">
        <v>0</v>
      </c>
      <c r="AA3648" s="32">
        <v>496918.14</v>
      </c>
      <c r="AB3648" s="113">
        <v>0</v>
      </c>
      <c r="AC3648" s="113">
        <v>785122.25</v>
      </c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1704</v>
      </c>
      <c r="B3649" s="111" t="s">
        <v>692</v>
      </c>
      <c r="C3649" s="112" t="s">
        <v>693</v>
      </c>
      <c r="D3649" s="21">
        <f t="shared" si="62"/>
        <v>1917116.75</v>
      </c>
      <c r="E3649" s="24">
        <f t="shared" si="63"/>
        <v>0</v>
      </c>
      <c r="F3649" s="104"/>
      <c r="G3649" s="104"/>
      <c r="H3649" s="113"/>
      <c r="I3649" s="113"/>
      <c r="J3649" s="31">
        <v>17259.5</v>
      </c>
      <c r="K3649" s="32">
        <v>0</v>
      </c>
      <c r="L3649" s="113">
        <v>378705</v>
      </c>
      <c r="M3649" s="113">
        <v>0</v>
      </c>
      <c r="N3649" s="31">
        <v>24783.5</v>
      </c>
      <c r="O3649" s="32">
        <v>0</v>
      </c>
      <c r="P3649" s="113">
        <v>0</v>
      </c>
      <c r="Q3649" s="113">
        <v>0</v>
      </c>
      <c r="R3649" s="31">
        <v>29444</v>
      </c>
      <c r="S3649" s="32">
        <v>0</v>
      </c>
      <c r="T3649" s="113">
        <v>39785</v>
      </c>
      <c r="U3649" s="113">
        <v>0</v>
      </c>
      <c r="V3649" s="31">
        <v>37642</v>
      </c>
      <c r="W3649" s="32">
        <v>0</v>
      </c>
      <c r="X3649" s="113">
        <v>900690.75</v>
      </c>
      <c r="Y3649" s="113">
        <v>0</v>
      </c>
      <c r="Z3649" s="31">
        <v>70956</v>
      </c>
      <c r="AA3649" s="32">
        <v>0</v>
      </c>
      <c r="AB3649" s="113">
        <v>417851</v>
      </c>
      <c r="AC3649" s="113">
        <v>0</v>
      </c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1704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229885.75</v>
      </c>
      <c r="F3650" s="104"/>
      <c r="G3650" s="104"/>
      <c r="H3650" s="113">
        <v>0</v>
      </c>
      <c r="I3650" s="113">
        <v>2180</v>
      </c>
      <c r="J3650" s="31">
        <v>0</v>
      </c>
      <c r="K3650" s="32">
        <v>623</v>
      </c>
      <c r="L3650" s="113">
        <v>0</v>
      </c>
      <c r="M3650" s="113">
        <v>12245</v>
      </c>
      <c r="N3650" s="31">
        <v>0</v>
      </c>
      <c r="O3650" s="32">
        <v>1203</v>
      </c>
      <c r="P3650" s="113">
        <v>0</v>
      </c>
      <c r="Q3650" s="113">
        <v>0</v>
      </c>
      <c r="R3650" s="31">
        <v>0</v>
      </c>
      <c r="S3650" s="32">
        <v>882</v>
      </c>
      <c r="T3650" s="113">
        <v>0</v>
      </c>
      <c r="U3650" s="113">
        <v>4755.5</v>
      </c>
      <c r="V3650" s="31">
        <v>0</v>
      </c>
      <c r="W3650" s="32">
        <v>4956</v>
      </c>
      <c r="X3650" s="113">
        <v>0</v>
      </c>
      <c r="Y3650" s="113">
        <v>41849</v>
      </c>
      <c r="Z3650" s="31">
        <v>0</v>
      </c>
      <c r="AA3650" s="32">
        <v>144200.75</v>
      </c>
      <c r="AB3650" s="113">
        <v>0</v>
      </c>
      <c r="AC3650" s="113">
        <v>16991.5</v>
      </c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1704</v>
      </c>
      <c r="B3651" s="111" t="s">
        <v>696</v>
      </c>
      <c r="C3651" s="112" t="s">
        <v>697</v>
      </c>
      <c r="D3651" s="21">
        <f t="shared" si="62"/>
        <v>1400</v>
      </c>
      <c r="E3651" s="24">
        <f t="shared" si="63"/>
        <v>13919525.02</v>
      </c>
      <c r="F3651" s="104">
        <v>0</v>
      </c>
      <c r="G3651" s="104">
        <v>1641851.01</v>
      </c>
      <c r="H3651" s="113">
        <v>0</v>
      </c>
      <c r="I3651" s="113">
        <v>1322820</v>
      </c>
      <c r="J3651" s="31">
        <v>0</v>
      </c>
      <c r="K3651" s="32">
        <v>1096223.51</v>
      </c>
      <c r="L3651" s="113">
        <v>0</v>
      </c>
      <c r="M3651" s="113">
        <v>1064229</v>
      </c>
      <c r="N3651" s="31">
        <v>200</v>
      </c>
      <c r="O3651" s="32">
        <v>395915</v>
      </c>
      <c r="P3651" s="113">
        <v>0</v>
      </c>
      <c r="Q3651" s="113">
        <v>856261.5</v>
      </c>
      <c r="R3651" s="31">
        <v>100</v>
      </c>
      <c r="S3651" s="32">
        <v>488116</v>
      </c>
      <c r="T3651" s="113">
        <v>0</v>
      </c>
      <c r="U3651" s="113">
        <v>345593</v>
      </c>
      <c r="V3651" s="31">
        <v>100</v>
      </c>
      <c r="W3651" s="32">
        <v>997731</v>
      </c>
      <c r="X3651" s="113">
        <v>0</v>
      </c>
      <c r="Y3651" s="113">
        <v>801559.5</v>
      </c>
      <c r="Z3651" s="31">
        <v>0</v>
      </c>
      <c r="AA3651" s="32">
        <v>2162972.5</v>
      </c>
      <c r="AB3651" s="113">
        <v>1000</v>
      </c>
      <c r="AC3651" s="113">
        <v>2746253</v>
      </c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1704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1704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11277219.9</v>
      </c>
      <c r="F3653" s="104"/>
      <c r="G3653" s="104"/>
      <c r="H3653" s="113">
        <v>0</v>
      </c>
      <c r="I3653" s="113">
        <v>11277219.9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0</v>
      </c>
      <c r="Z3653" s="31">
        <v>0</v>
      </c>
      <c r="AA3653" s="32">
        <v>0</v>
      </c>
      <c r="AB3653" s="113">
        <v>0</v>
      </c>
      <c r="AC3653" s="113">
        <v>0</v>
      </c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1704</v>
      </c>
      <c r="B3654" s="111" t="s">
        <v>702</v>
      </c>
      <c r="C3654" s="112" t="s">
        <v>1597</v>
      </c>
      <c r="D3654" s="21">
        <f t="shared" si="62"/>
        <v>9297</v>
      </c>
      <c r="E3654" s="24">
        <f t="shared" si="63"/>
        <v>13696991.57</v>
      </c>
      <c r="F3654" s="104">
        <v>0</v>
      </c>
      <c r="G3654" s="104">
        <v>739885.5</v>
      </c>
      <c r="H3654" s="113">
        <v>0</v>
      </c>
      <c r="I3654" s="113">
        <v>1143735.95</v>
      </c>
      <c r="J3654" s="31">
        <v>0</v>
      </c>
      <c r="K3654" s="32">
        <v>1134393.25</v>
      </c>
      <c r="L3654" s="113">
        <v>0</v>
      </c>
      <c r="M3654" s="113">
        <v>1012908.5</v>
      </c>
      <c r="N3654" s="31">
        <v>0</v>
      </c>
      <c r="O3654" s="32">
        <v>921648.5</v>
      </c>
      <c r="P3654" s="113">
        <v>5592</v>
      </c>
      <c r="Q3654" s="113">
        <v>1004606</v>
      </c>
      <c r="R3654" s="31">
        <v>1880</v>
      </c>
      <c r="S3654" s="32">
        <v>1065785</v>
      </c>
      <c r="T3654" s="113">
        <v>325</v>
      </c>
      <c r="U3654" s="113">
        <v>1241035.3700000001</v>
      </c>
      <c r="V3654" s="31">
        <v>600</v>
      </c>
      <c r="W3654" s="32">
        <v>1371182</v>
      </c>
      <c r="X3654" s="113">
        <v>0</v>
      </c>
      <c r="Y3654" s="113">
        <v>1691995.5</v>
      </c>
      <c r="Z3654" s="31">
        <v>750</v>
      </c>
      <c r="AA3654" s="32">
        <v>1133584.5</v>
      </c>
      <c r="AB3654" s="113">
        <v>150</v>
      </c>
      <c r="AC3654" s="113">
        <v>1236231.5</v>
      </c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1704</v>
      </c>
      <c r="B3655" s="111" t="s">
        <v>703</v>
      </c>
      <c r="C3655" s="112" t="s">
        <v>704</v>
      </c>
      <c r="D3655" s="21">
        <f t="shared" si="62"/>
        <v>130242</v>
      </c>
      <c r="E3655" s="24">
        <f t="shared" si="63"/>
        <v>19776144.209999997</v>
      </c>
      <c r="F3655" s="104">
        <v>0</v>
      </c>
      <c r="G3655" s="104">
        <v>17801</v>
      </c>
      <c r="H3655" s="105">
        <v>6655</v>
      </c>
      <c r="I3655" s="105">
        <v>1922137.18</v>
      </c>
      <c r="J3655" s="106">
        <v>59777</v>
      </c>
      <c r="K3655" s="107">
        <v>1476569.6</v>
      </c>
      <c r="L3655" s="105">
        <v>0</v>
      </c>
      <c r="M3655" s="105">
        <v>1637448.64</v>
      </c>
      <c r="N3655" s="106">
        <v>15221</v>
      </c>
      <c r="O3655" s="107">
        <v>1675321.59</v>
      </c>
      <c r="P3655" s="113">
        <v>11371</v>
      </c>
      <c r="Q3655" s="113">
        <v>1123830</v>
      </c>
      <c r="R3655" s="106">
        <v>18413</v>
      </c>
      <c r="S3655" s="107">
        <v>1998551.78</v>
      </c>
      <c r="T3655" s="105">
        <v>13531</v>
      </c>
      <c r="U3655" s="105">
        <v>1406393</v>
      </c>
      <c r="V3655" s="106">
        <v>0</v>
      </c>
      <c r="W3655" s="107">
        <v>2392659.69</v>
      </c>
      <c r="X3655" s="105">
        <v>0</v>
      </c>
      <c r="Y3655" s="105">
        <v>2833787.71</v>
      </c>
      <c r="Z3655" s="106">
        <v>0</v>
      </c>
      <c r="AA3655" s="107">
        <v>1645332.2</v>
      </c>
      <c r="AB3655" s="105">
        <v>5274</v>
      </c>
      <c r="AC3655" s="105">
        <v>1646311.82</v>
      </c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1704</v>
      </c>
      <c r="B3656" s="111" t="s">
        <v>705</v>
      </c>
      <c r="C3656" s="112" t="s">
        <v>1668</v>
      </c>
      <c r="D3656" s="21">
        <f t="shared" si="62"/>
        <v>262263.15000000002</v>
      </c>
      <c r="E3656" s="24">
        <f t="shared" si="63"/>
        <v>0</v>
      </c>
      <c r="F3656" s="104"/>
      <c r="G3656" s="104"/>
      <c r="H3656" s="113"/>
      <c r="I3656" s="113"/>
      <c r="J3656" s="31">
        <v>79647.39</v>
      </c>
      <c r="K3656" s="32">
        <v>0</v>
      </c>
      <c r="L3656" s="113">
        <v>7354.07</v>
      </c>
      <c r="M3656" s="113">
        <v>0</v>
      </c>
      <c r="N3656" s="31">
        <v>0</v>
      </c>
      <c r="O3656" s="32">
        <v>0</v>
      </c>
      <c r="P3656" s="105">
        <v>108592</v>
      </c>
      <c r="Q3656" s="105">
        <v>0</v>
      </c>
      <c r="R3656" s="31">
        <v>55298.69</v>
      </c>
      <c r="S3656" s="32">
        <v>0</v>
      </c>
      <c r="T3656" s="113">
        <v>0</v>
      </c>
      <c r="U3656" s="113">
        <v>0</v>
      </c>
      <c r="V3656" s="31">
        <v>0</v>
      </c>
      <c r="W3656" s="32">
        <v>0</v>
      </c>
      <c r="X3656" s="113">
        <v>7371</v>
      </c>
      <c r="Y3656" s="113">
        <v>0</v>
      </c>
      <c r="Z3656" s="31">
        <v>0</v>
      </c>
      <c r="AA3656" s="32">
        <v>0</v>
      </c>
      <c r="AB3656" s="113">
        <v>4000</v>
      </c>
      <c r="AC3656" s="113">
        <v>0</v>
      </c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1704</v>
      </c>
      <c r="B3657" s="111" t="s">
        <v>706</v>
      </c>
      <c r="C3657" s="112" t="s">
        <v>1669</v>
      </c>
      <c r="D3657" s="21">
        <f t="shared" si="62"/>
        <v>0</v>
      </c>
      <c r="E3657" s="24">
        <f t="shared" si="63"/>
        <v>156536.68</v>
      </c>
      <c r="F3657" s="104"/>
      <c r="G3657" s="104"/>
      <c r="H3657" s="113">
        <v>0</v>
      </c>
      <c r="I3657" s="113">
        <v>13194.25</v>
      </c>
      <c r="J3657" s="31">
        <v>0</v>
      </c>
      <c r="K3657" s="32">
        <v>2086.85</v>
      </c>
      <c r="L3657" s="113">
        <v>0</v>
      </c>
      <c r="M3657" s="113">
        <v>9012.26</v>
      </c>
      <c r="N3657" s="31">
        <v>0</v>
      </c>
      <c r="O3657" s="32">
        <v>0</v>
      </c>
      <c r="P3657" s="113">
        <v>0</v>
      </c>
      <c r="Q3657" s="113">
        <v>5426.81</v>
      </c>
      <c r="R3657" s="31">
        <v>0</v>
      </c>
      <c r="S3657" s="32">
        <v>8081.65</v>
      </c>
      <c r="T3657" s="113">
        <v>0</v>
      </c>
      <c r="U3657" s="113">
        <v>0</v>
      </c>
      <c r="V3657" s="31">
        <v>0</v>
      </c>
      <c r="W3657" s="32">
        <v>0</v>
      </c>
      <c r="X3657" s="113">
        <v>0</v>
      </c>
      <c r="Y3657" s="113">
        <v>62560.76</v>
      </c>
      <c r="Z3657" s="31">
        <v>0</v>
      </c>
      <c r="AA3657" s="32">
        <v>9030.42</v>
      </c>
      <c r="AB3657" s="113">
        <v>0</v>
      </c>
      <c r="AC3657" s="113">
        <v>47143.68</v>
      </c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1704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1704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1704</v>
      </c>
      <c r="B3660" s="111" t="s">
        <v>711</v>
      </c>
      <c r="C3660" s="112" t="s">
        <v>712</v>
      </c>
      <c r="D3660" s="21">
        <f t="shared" si="62"/>
        <v>3499972.42</v>
      </c>
      <c r="E3660" s="24">
        <f t="shared" si="63"/>
        <v>1641851.01</v>
      </c>
      <c r="F3660" s="104">
        <v>1641851.01</v>
      </c>
      <c r="G3660" s="104">
        <v>0</v>
      </c>
      <c r="H3660" s="113">
        <v>0</v>
      </c>
      <c r="I3660" s="113">
        <v>1641851.01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>
        <v>1858121.41</v>
      </c>
      <c r="AC3660" s="113">
        <v>0</v>
      </c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1704</v>
      </c>
      <c r="B3661" s="111" t="s">
        <v>713</v>
      </c>
      <c r="C3661" s="112" t="s">
        <v>714</v>
      </c>
      <c r="D3661" s="21">
        <f t="shared" si="62"/>
        <v>873564.05</v>
      </c>
      <c r="E3661" s="24">
        <f t="shared" si="63"/>
        <v>15342</v>
      </c>
      <c r="F3661" s="104"/>
      <c r="G3661" s="104"/>
      <c r="H3661" s="113">
        <v>124535.05</v>
      </c>
      <c r="I3661" s="113">
        <v>0</v>
      </c>
      <c r="J3661" s="31">
        <v>69492</v>
      </c>
      <c r="K3661" s="32">
        <v>0</v>
      </c>
      <c r="L3661" s="113">
        <v>42523</v>
      </c>
      <c r="M3661" s="113">
        <v>0</v>
      </c>
      <c r="N3661" s="31">
        <v>66655.5</v>
      </c>
      <c r="O3661" s="32">
        <v>0</v>
      </c>
      <c r="P3661" s="113">
        <v>33237</v>
      </c>
      <c r="Q3661" s="113">
        <v>5592</v>
      </c>
      <c r="R3661" s="31">
        <v>66121</v>
      </c>
      <c r="S3661" s="32">
        <v>0</v>
      </c>
      <c r="T3661" s="113">
        <v>105776.5</v>
      </c>
      <c r="U3661" s="113">
        <v>0</v>
      </c>
      <c r="V3661" s="31">
        <v>117102.5</v>
      </c>
      <c r="W3661" s="32">
        <v>0</v>
      </c>
      <c r="X3661" s="113">
        <v>90861</v>
      </c>
      <c r="Y3661" s="113">
        <v>0</v>
      </c>
      <c r="Z3661" s="31">
        <v>70023.5</v>
      </c>
      <c r="AA3661" s="32">
        <v>0</v>
      </c>
      <c r="AB3661" s="113">
        <v>87237</v>
      </c>
      <c r="AC3661" s="113">
        <v>9750</v>
      </c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1704</v>
      </c>
      <c r="B3662" s="111" t="s">
        <v>715</v>
      </c>
      <c r="C3662" s="112" t="s">
        <v>716</v>
      </c>
      <c r="D3662" s="21">
        <f t="shared" si="62"/>
        <v>5426.81</v>
      </c>
      <c r="E3662" s="24">
        <f t="shared" si="63"/>
        <v>74690.13</v>
      </c>
      <c r="F3662" s="104"/>
      <c r="G3662" s="104"/>
      <c r="H3662" s="113"/>
      <c r="I3662" s="113"/>
      <c r="J3662" s="31">
        <v>0</v>
      </c>
      <c r="K3662" s="32">
        <v>3580</v>
      </c>
      <c r="L3662" s="113">
        <v>0</v>
      </c>
      <c r="M3662" s="113">
        <v>0</v>
      </c>
      <c r="N3662" s="31">
        <v>0</v>
      </c>
      <c r="O3662" s="32">
        <v>13097.81</v>
      </c>
      <c r="P3662" s="113">
        <v>5426.81</v>
      </c>
      <c r="Q3662" s="113">
        <v>5588.17</v>
      </c>
      <c r="R3662" s="31">
        <v>0</v>
      </c>
      <c r="S3662" s="32">
        <v>2791</v>
      </c>
      <c r="T3662" s="113">
        <v>0</v>
      </c>
      <c r="U3662" s="113">
        <v>2437</v>
      </c>
      <c r="V3662" s="31">
        <v>0</v>
      </c>
      <c r="W3662" s="32">
        <v>29267.29</v>
      </c>
      <c r="X3662" s="113">
        <v>0</v>
      </c>
      <c r="Y3662" s="113">
        <v>2420.5</v>
      </c>
      <c r="Z3662" s="31">
        <v>0</v>
      </c>
      <c r="AA3662" s="32">
        <v>3161</v>
      </c>
      <c r="AB3662" s="113">
        <v>0</v>
      </c>
      <c r="AC3662" s="113">
        <v>12347.36</v>
      </c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1704</v>
      </c>
      <c r="B3663" s="111" t="s">
        <v>717</v>
      </c>
      <c r="C3663" s="112" t="s">
        <v>718</v>
      </c>
      <c r="D3663" s="21">
        <f t="shared" si="62"/>
        <v>2108962.5</v>
      </c>
      <c r="E3663" s="24">
        <f t="shared" si="63"/>
        <v>4946945</v>
      </c>
      <c r="F3663" s="104">
        <v>0</v>
      </c>
      <c r="G3663" s="104">
        <v>335046</v>
      </c>
      <c r="H3663" s="113">
        <v>81742.5</v>
      </c>
      <c r="I3663" s="113">
        <v>229245.5</v>
      </c>
      <c r="J3663" s="31">
        <v>201903.5</v>
      </c>
      <c r="K3663" s="32">
        <v>0</v>
      </c>
      <c r="L3663" s="113">
        <v>199239</v>
      </c>
      <c r="M3663" s="113">
        <v>263088.5</v>
      </c>
      <c r="N3663" s="31">
        <v>93412</v>
      </c>
      <c r="O3663" s="32">
        <v>239805</v>
      </c>
      <c r="P3663" s="113">
        <v>117571.5</v>
      </c>
      <c r="Q3663" s="113">
        <v>278495.5</v>
      </c>
      <c r="R3663" s="31">
        <v>185177</v>
      </c>
      <c r="S3663" s="32">
        <v>993482</v>
      </c>
      <c r="T3663" s="113">
        <v>289250.5</v>
      </c>
      <c r="U3663" s="113">
        <v>882</v>
      </c>
      <c r="V3663" s="31">
        <v>221155</v>
      </c>
      <c r="W3663" s="32">
        <v>509187</v>
      </c>
      <c r="X3663" s="113">
        <v>301971.5</v>
      </c>
      <c r="Y3663" s="113">
        <v>918916.5</v>
      </c>
      <c r="Z3663" s="31">
        <v>134830.5</v>
      </c>
      <c r="AA3663" s="32">
        <v>0</v>
      </c>
      <c r="AB3663" s="113">
        <v>282709.5</v>
      </c>
      <c r="AC3663" s="113">
        <v>1178797</v>
      </c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1704</v>
      </c>
      <c r="B3664" s="111" t="s">
        <v>719</v>
      </c>
      <c r="C3664" s="112" t="s">
        <v>720</v>
      </c>
      <c r="D3664" s="21">
        <f t="shared" si="62"/>
        <v>32531668.789999999</v>
      </c>
      <c r="E3664" s="24">
        <f t="shared" si="63"/>
        <v>0</v>
      </c>
      <c r="F3664" s="104"/>
      <c r="G3664" s="104"/>
      <c r="H3664" s="113">
        <v>32531668.789999999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>
        <v>0</v>
      </c>
      <c r="AA3664" s="32">
        <v>0</v>
      </c>
      <c r="AB3664" s="113">
        <v>0</v>
      </c>
      <c r="AC3664" s="113">
        <v>0</v>
      </c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1704</v>
      </c>
      <c r="B3665" s="111" t="s">
        <v>721</v>
      </c>
      <c r="C3665" s="112" t="s">
        <v>722</v>
      </c>
      <c r="D3665" s="21">
        <f t="shared" si="62"/>
        <v>49883068.919999994</v>
      </c>
      <c r="E3665" s="24">
        <f t="shared" si="63"/>
        <v>0</v>
      </c>
      <c r="F3665" s="104"/>
      <c r="G3665" s="104"/>
      <c r="H3665" s="105">
        <v>4156922.41</v>
      </c>
      <c r="I3665" s="105">
        <v>0</v>
      </c>
      <c r="J3665" s="106">
        <v>4156922.41</v>
      </c>
      <c r="K3665" s="107">
        <v>0</v>
      </c>
      <c r="L3665" s="105">
        <v>4156922.41</v>
      </c>
      <c r="M3665" s="105">
        <v>0</v>
      </c>
      <c r="N3665" s="106">
        <v>4156922.41</v>
      </c>
      <c r="O3665" s="107">
        <v>0</v>
      </c>
      <c r="P3665" s="113">
        <v>4156922.41</v>
      </c>
      <c r="Q3665" s="113">
        <v>0</v>
      </c>
      <c r="R3665" s="106">
        <v>4156922.41</v>
      </c>
      <c r="S3665" s="107">
        <v>0</v>
      </c>
      <c r="T3665" s="105">
        <v>4156922.41</v>
      </c>
      <c r="U3665" s="105">
        <v>0</v>
      </c>
      <c r="V3665" s="106">
        <v>4156922.41</v>
      </c>
      <c r="W3665" s="107">
        <v>0</v>
      </c>
      <c r="X3665" s="105">
        <v>4156922.41</v>
      </c>
      <c r="Y3665" s="105">
        <v>0</v>
      </c>
      <c r="Z3665" s="106">
        <v>4156922.41</v>
      </c>
      <c r="AA3665" s="107">
        <v>0</v>
      </c>
      <c r="AB3665" s="105">
        <v>8313844.8200000003</v>
      </c>
      <c r="AC3665" s="105">
        <v>0</v>
      </c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1704</v>
      </c>
      <c r="B3666" s="111" t="s">
        <v>723</v>
      </c>
      <c r="C3666" s="112" t="s">
        <v>724</v>
      </c>
      <c r="D3666" s="21">
        <f t="shared" si="62"/>
        <v>5842638.29</v>
      </c>
      <c r="E3666" s="24">
        <f t="shared" si="63"/>
        <v>0</v>
      </c>
      <c r="F3666" s="104"/>
      <c r="G3666" s="104"/>
      <c r="H3666" s="113">
        <v>5842638.29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>
        <v>0</v>
      </c>
      <c r="AA3666" s="32">
        <v>0</v>
      </c>
      <c r="AB3666" s="113">
        <v>0</v>
      </c>
      <c r="AC3666" s="113">
        <v>0</v>
      </c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1704</v>
      </c>
      <c r="B3667" s="111" t="s">
        <v>1598</v>
      </c>
      <c r="C3667" s="112" t="s">
        <v>1599</v>
      </c>
      <c r="D3667" s="21">
        <f t="shared" si="62"/>
        <v>0</v>
      </c>
      <c r="E3667" s="24">
        <f t="shared" si="63"/>
        <v>356946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>
        <v>0</v>
      </c>
      <c r="S3667" s="32">
        <v>100</v>
      </c>
      <c r="T3667" s="113">
        <v>0</v>
      </c>
      <c r="U3667" s="113">
        <v>4361</v>
      </c>
      <c r="V3667" s="31">
        <v>0</v>
      </c>
      <c r="W3667" s="32">
        <v>1600</v>
      </c>
      <c r="X3667" s="113">
        <v>0</v>
      </c>
      <c r="Y3667" s="113">
        <v>92620</v>
      </c>
      <c r="Z3667" s="31">
        <v>0</v>
      </c>
      <c r="AA3667" s="32">
        <v>102936</v>
      </c>
      <c r="AB3667" s="113">
        <v>0</v>
      </c>
      <c r="AC3667" s="113">
        <v>155329</v>
      </c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1704</v>
      </c>
      <c r="B3668" s="111" t="s">
        <v>1600</v>
      </c>
      <c r="C3668" s="112" t="s">
        <v>1601</v>
      </c>
      <c r="D3668" s="21">
        <f t="shared" si="62"/>
        <v>3629</v>
      </c>
      <c r="E3668" s="24">
        <f t="shared" si="63"/>
        <v>28357977.030000001</v>
      </c>
      <c r="F3668" s="104"/>
      <c r="G3668" s="104"/>
      <c r="H3668" s="105"/>
      <c r="I3668" s="105"/>
      <c r="J3668" s="106"/>
      <c r="K3668" s="107"/>
      <c r="L3668" s="105"/>
      <c r="M3668" s="105"/>
      <c r="N3668" s="106">
        <v>0</v>
      </c>
      <c r="O3668" s="107">
        <v>3800</v>
      </c>
      <c r="P3668" s="113">
        <v>0</v>
      </c>
      <c r="Q3668" s="113">
        <v>34674.28</v>
      </c>
      <c r="R3668" s="106">
        <v>0</v>
      </c>
      <c r="S3668" s="107">
        <v>27298.69</v>
      </c>
      <c r="T3668" s="105">
        <v>0</v>
      </c>
      <c r="U3668" s="105">
        <v>53268.58</v>
      </c>
      <c r="V3668" s="106">
        <v>0</v>
      </c>
      <c r="W3668" s="107">
        <v>404407.35</v>
      </c>
      <c r="X3668" s="105">
        <v>0</v>
      </c>
      <c r="Y3668" s="105">
        <v>627016.52</v>
      </c>
      <c r="Z3668" s="106">
        <v>0</v>
      </c>
      <c r="AA3668" s="107">
        <v>2421270.9900000002</v>
      </c>
      <c r="AB3668" s="105">
        <v>3629</v>
      </c>
      <c r="AC3668" s="105">
        <v>24786240.620000001</v>
      </c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1704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3029719.41</v>
      </c>
      <c r="F3669" s="104"/>
      <c r="G3669" s="104"/>
      <c r="H3669" s="105"/>
      <c r="I3669" s="105"/>
      <c r="J3669" s="106">
        <v>0</v>
      </c>
      <c r="K3669" s="107">
        <v>2955519.41</v>
      </c>
      <c r="L3669" s="105">
        <v>0</v>
      </c>
      <c r="M3669" s="105">
        <v>0</v>
      </c>
      <c r="N3669" s="106">
        <v>0</v>
      </c>
      <c r="O3669" s="107">
        <v>0</v>
      </c>
      <c r="P3669" s="105">
        <v>0</v>
      </c>
      <c r="Q3669" s="105">
        <v>0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0</v>
      </c>
      <c r="X3669" s="105">
        <v>0</v>
      </c>
      <c r="Y3669" s="105">
        <v>74200</v>
      </c>
      <c r="Z3669" s="106">
        <v>0</v>
      </c>
      <c r="AA3669" s="107">
        <v>0</v>
      </c>
      <c r="AB3669" s="105">
        <v>0</v>
      </c>
      <c r="AC3669" s="105">
        <v>0</v>
      </c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1704</v>
      </c>
      <c r="B3670" s="111" t="s">
        <v>727</v>
      </c>
      <c r="C3670" s="112" t="s">
        <v>728</v>
      </c>
      <c r="D3670" s="21">
        <f t="shared" si="62"/>
        <v>177831</v>
      </c>
      <c r="E3670" s="24">
        <f t="shared" si="63"/>
        <v>7759173.79</v>
      </c>
      <c r="F3670" s="104">
        <v>0</v>
      </c>
      <c r="G3670" s="104">
        <v>579804.79</v>
      </c>
      <c r="H3670" s="105">
        <v>995</v>
      </c>
      <c r="I3670" s="105">
        <v>590161.27</v>
      </c>
      <c r="J3670" s="106">
        <v>320</v>
      </c>
      <c r="K3670" s="107">
        <v>669681.01</v>
      </c>
      <c r="L3670" s="105">
        <v>91400</v>
      </c>
      <c r="M3670" s="105">
        <v>595137.01</v>
      </c>
      <c r="N3670" s="106">
        <v>0</v>
      </c>
      <c r="O3670" s="107">
        <v>567571.03</v>
      </c>
      <c r="P3670" s="105">
        <v>910</v>
      </c>
      <c r="Q3670" s="105">
        <v>580074.98</v>
      </c>
      <c r="R3670" s="106">
        <v>0</v>
      </c>
      <c r="S3670" s="107">
        <v>530050.75</v>
      </c>
      <c r="T3670" s="105">
        <v>1820</v>
      </c>
      <c r="U3670" s="105">
        <v>534033.25</v>
      </c>
      <c r="V3670" s="106">
        <v>80576</v>
      </c>
      <c r="W3670" s="107">
        <v>743687.5</v>
      </c>
      <c r="X3670" s="105">
        <v>0</v>
      </c>
      <c r="Y3670" s="105">
        <v>856751.75</v>
      </c>
      <c r="Z3670" s="106">
        <v>1810</v>
      </c>
      <c r="AA3670" s="107">
        <v>909254.95</v>
      </c>
      <c r="AB3670" s="105">
        <v>0</v>
      </c>
      <c r="AC3670" s="105">
        <v>602965.5</v>
      </c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1704</v>
      </c>
      <c r="B3671" s="111" t="s">
        <v>729</v>
      </c>
      <c r="C3671" s="112" t="s">
        <v>730</v>
      </c>
      <c r="D3671" s="21">
        <f t="shared" si="62"/>
        <v>1317932.8499999999</v>
      </c>
      <c r="E3671" s="24">
        <f t="shared" si="63"/>
        <v>11106766.75</v>
      </c>
      <c r="F3671" s="104">
        <v>0</v>
      </c>
      <c r="G3671" s="104">
        <v>855193.25</v>
      </c>
      <c r="H3671" s="113">
        <v>1820</v>
      </c>
      <c r="I3671" s="113">
        <v>1456586.75</v>
      </c>
      <c r="J3671" s="31">
        <v>5460</v>
      </c>
      <c r="K3671" s="32">
        <v>823060.25</v>
      </c>
      <c r="L3671" s="113">
        <v>99000</v>
      </c>
      <c r="M3671" s="113">
        <v>1219549.75</v>
      </c>
      <c r="N3671" s="31">
        <v>181895</v>
      </c>
      <c r="O3671" s="32">
        <v>777278.75</v>
      </c>
      <c r="P3671" s="105">
        <v>87520</v>
      </c>
      <c r="Q3671" s="105">
        <v>804014.75</v>
      </c>
      <c r="R3671" s="31">
        <v>85000</v>
      </c>
      <c r="S3671" s="32">
        <v>586772.5</v>
      </c>
      <c r="T3671" s="113">
        <v>17780</v>
      </c>
      <c r="U3671" s="113">
        <v>1237667.75</v>
      </c>
      <c r="V3671" s="31">
        <v>15940</v>
      </c>
      <c r="W3671" s="32">
        <v>1129064.5</v>
      </c>
      <c r="X3671" s="113">
        <v>90420</v>
      </c>
      <c r="Y3671" s="113">
        <v>635990.5</v>
      </c>
      <c r="Z3671" s="31">
        <v>539533.44999999995</v>
      </c>
      <c r="AA3671" s="32">
        <v>517314.75</v>
      </c>
      <c r="AB3671" s="113">
        <v>193564.4</v>
      </c>
      <c r="AC3671" s="113">
        <v>1064273.25</v>
      </c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1704</v>
      </c>
      <c r="B3672" s="111" t="s">
        <v>731</v>
      </c>
      <c r="C3672" s="112" t="s">
        <v>732</v>
      </c>
      <c r="D3672" s="21">
        <f t="shared" si="62"/>
        <v>11926</v>
      </c>
      <c r="E3672" s="24">
        <f t="shared" si="63"/>
        <v>146795.5</v>
      </c>
      <c r="F3672" s="104">
        <v>0</v>
      </c>
      <c r="G3672" s="104">
        <v>34324</v>
      </c>
      <c r="H3672" s="113">
        <v>11066</v>
      </c>
      <c r="I3672" s="113">
        <v>28706</v>
      </c>
      <c r="J3672" s="31">
        <v>0</v>
      </c>
      <c r="K3672" s="32">
        <v>16834</v>
      </c>
      <c r="L3672" s="113">
        <v>0</v>
      </c>
      <c r="M3672" s="113">
        <v>174</v>
      </c>
      <c r="N3672" s="31">
        <v>600</v>
      </c>
      <c r="O3672" s="32">
        <v>1780</v>
      </c>
      <c r="P3672" s="113">
        <v>0</v>
      </c>
      <c r="Q3672" s="113">
        <v>2630</v>
      </c>
      <c r="R3672" s="31">
        <v>260</v>
      </c>
      <c r="S3672" s="32">
        <v>2314</v>
      </c>
      <c r="T3672" s="113">
        <v>0</v>
      </c>
      <c r="U3672" s="113">
        <v>27534</v>
      </c>
      <c r="V3672" s="31">
        <v>0</v>
      </c>
      <c r="W3672" s="32">
        <v>306</v>
      </c>
      <c r="X3672" s="113">
        <v>0</v>
      </c>
      <c r="Y3672" s="113">
        <v>8655.5</v>
      </c>
      <c r="Z3672" s="31">
        <v>0</v>
      </c>
      <c r="AA3672" s="32">
        <v>3604.5</v>
      </c>
      <c r="AB3672" s="113">
        <v>0</v>
      </c>
      <c r="AC3672" s="113">
        <v>19933.5</v>
      </c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1704</v>
      </c>
      <c r="B3673" s="111" t="s">
        <v>733</v>
      </c>
      <c r="C3673" s="112" t="s">
        <v>734</v>
      </c>
      <c r="D3673" s="21">
        <f t="shared" si="62"/>
        <v>2565633.5</v>
      </c>
      <c r="E3673" s="24">
        <f t="shared" si="63"/>
        <v>3991372.25</v>
      </c>
      <c r="F3673" s="104">
        <v>0</v>
      </c>
      <c r="G3673" s="104">
        <v>167075</v>
      </c>
      <c r="H3673" s="105">
        <v>1723891.25</v>
      </c>
      <c r="I3673" s="105">
        <v>1783407.25</v>
      </c>
      <c r="J3673" s="106">
        <v>17223</v>
      </c>
      <c r="K3673" s="107">
        <v>197367</v>
      </c>
      <c r="L3673" s="105">
        <v>31579</v>
      </c>
      <c r="M3673" s="105">
        <v>128864</v>
      </c>
      <c r="N3673" s="106">
        <v>74177</v>
      </c>
      <c r="O3673" s="107">
        <v>414556</v>
      </c>
      <c r="P3673" s="113">
        <v>42514</v>
      </c>
      <c r="Q3673" s="113">
        <v>64351</v>
      </c>
      <c r="R3673" s="106">
        <v>111836.25</v>
      </c>
      <c r="S3673" s="107">
        <v>181829</v>
      </c>
      <c r="T3673" s="105">
        <v>103416</v>
      </c>
      <c r="U3673" s="105">
        <v>80630</v>
      </c>
      <c r="V3673" s="106">
        <v>101040</v>
      </c>
      <c r="W3673" s="107">
        <v>21099</v>
      </c>
      <c r="X3673" s="105">
        <v>138519</v>
      </c>
      <c r="Y3673" s="105">
        <v>521559</v>
      </c>
      <c r="Z3673" s="106">
        <v>164859</v>
      </c>
      <c r="AA3673" s="107">
        <v>99813</v>
      </c>
      <c r="AB3673" s="105">
        <v>56579</v>
      </c>
      <c r="AC3673" s="105">
        <v>330822</v>
      </c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1704</v>
      </c>
      <c r="B3674" s="111" t="s">
        <v>1602</v>
      </c>
      <c r="C3674" s="112" t="s">
        <v>1603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1704</v>
      </c>
      <c r="B3675" s="111" t="s">
        <v>1604</v>
      </c>
      <c r="C3675" s="112" t="s">
        <v>1605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1704</v>
      </c>
      <c r="B3676" s="111" t="s">
        <v>735</v>
      </c>
      <c r="C3676" s="112" t="s">
        <v>736</v>
      </c>
      <c r="D3676" s="21">
        <f t="shared" si="62"/>
        <v>44287.35</v>
      </c>
      <c r="E3676" s="24">
        <f t="shared" si="63"/>
        <v>17051305.93</v>
      </c>
      <c r="F3676" s="104">
        <v>0</v>
      </c>
      <c r="G3676" s="104">
        <v>38875</v>
      </c>
      <c r="H3676" s="113">
        <v>1795</v>
      </c>
      <c r="I3676" s="113">
        <v>37092</v>
      </c>
      <c r="J3676" s="31">
        <v>10563.6</v>
      </c>
      <c r="K3676" s="32">
        <v>47059.61</v>
      </c>
      <c r="L3676" s="113">
        <v>205</v>
      </c>
      <c r="M3676" s="113">
        <v>41530.14</v>
      </c>
      <c r="N3676" s="31">
        <v>824</v>
      </c>
      <c r="O3676" s="32">
        <v>27524</v>
      </c>
      <c r="P3676" s="113">
        <v>487.75</v>
      </c>
      <c r="Q3676" s="113">
        <v>34297.74</v>
      </c>
      <c r="R3676" s="31">
        <v>14175</v>
      </c>
      <c r="S3676" s="32">
        <v>50193.14</v>
      </c>
      <c r="T3676" s="113">
        <v>2945</v>
      </c>
      <c r="U3676" s="113">
        <v>32491.22</v>
      </c>
      <c r="V3676" s="31">
        <v>0</v>
      </c>
      <c r="W3676" s="32">
        <v>42644</v>
      </c>
      <c r="X3676" s="113">
        <v>2836</v>
      </c>
      <c r="Y3676" s="113">
        <v>2366744.4700000002</v>
      </c>
      <c r="Z3676" s="31">
        <v>10128</v>
      </c>
      <c r="AA3676" s="32">
        <v>12002185</v>
      </c>
      <c r="AB3676" s="113">
        <v>328</v>
      </c>
      <c r="AC3676" s="113">
        <v>2330669.61</v>
      </c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1704</v>
      </c>
      <c r="B3677" s="111" t="s">
        <v>737</v>
      </c>
      <c r="C3677" s="112" t="s">
        <v>738</v>
      </c>
      <c r="D3677" s="21">
        <f t="shared" si="62"/>
        <v>289138.25</v>
      </c>
      <c r="E3677" s="24">
        <f t="shared" si="63"/>
        <v>2005333.5</v>
      </c>
      <c r="F3677" s="104">
        <v>0</v>
      </c>
      <c r="G3677" s="104">
        <v>16305</v>
      </c>
      <c r="H3677" s="113">
        <v>0</v>
      </c>
      <c r="I3677" s="113">
        <v>108391</v>
      </c>
      <c r="J3677" s="31">
        <v>20886</v>
      </c>
      <c r="K3677" s="32">
        <v>196713</v>
      </c>
      <c r="L3677" s="113">
        <v>19673</v>
      </c>
      <c r="M3677" s="113">
        <v>172081</v>
      </c>
      <c r="N3677" s="31">
        <v>24139.75</v>
      </c>
      <c r="O3677" s="32">
        <v>188105</v>
      </c>
      <c r="P3677" s="113">
        <v>10090</v>
      </c>
      <c r="Q3677" s="113">
        <v>93189</v>
      </c>
      <c r="R3677" s="31">
        <v>25038</v>
      </c>
      <c r="S3677" s="32">
        <v>139418</v>
      </c>
      <c r="T3677" s="113">
        <v>58379</v>
      </c>
      <c r="U3677" s="113">
        <v>254205.5</v>
      </c>
      <c r="V3677" s="31">
        <v>3500.5</v>
      </c>
      <c r="W3677" s="32">
        <v>220160</v>
      </c>
      <c r="X3677" s="113">
        <v>59820</v>
      </c>
      <c r="Y3677" s="113">
        <v>224288</v>
      </c>
      <c r="Z3677" s="31">
        <v>42165</v>
      </c>
      <c r="AA3677" s="32">
        <v>302007</v>
      </c>
      <c r="AB3677" s="113">
        <v>25447</v>
      </c>
      <c r="AC3677" s="113">
        <v>90471</v>
      </c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1704</v>
      </c>
      <c r="B3678" s="111" t="s">
        <v>739</v>
      </c>
      <c r="C3678" s="112" t="s">
        <v>740</v>
      </c>
      <c r="D3678" s="21">
        <f t="shared" si="62"/>
        <v>3370</v>
      </c>
      <c r="E3678" s="24">
        <f t="shared" si="63"/>
        <v>5309480</v>
      </c>
      <c r="F3678" s="104">
        <v>0</v>
      </c>
      <c r="G3678" s="104">
        <v>423920</v>
      </c>
      <c r="H3678" s="113">
        <v>0</v>
      </c>
      <c r="I3678" s="113">
        <v>398640</v>
      </c>
      <c r="J3678" s="31">
        <v>0</v>
      </c>
      <c r="K3678" s="32">
        <v>444040</v>
      </c>
      <c r="L3678" s="113">
        <v>0</v>
      </c>
      <c r="M3678" s="113">
        <v>507800</v>
      </c>
      <c r="N3678" s="31">
        <v>0</v>
      </c>
      <c r="O3678" s="32">
        <v>383410</v>
      </c>
      <c r="P3678" s="113">
        <v>320</v>
      </c>
      <c r="Q3678" s="113">
        <v>455690</v>
      </c>
      <c r="R3678" s="31">
        <v>50</v>
      </c>
      <c r="S3678" s="32">
        <v>436900</v>
      </c>
      <c r="T3678" s="113">
        <v>0</v>
      </c>
      <c r="U3678" s="113">
        <v>436970</v>
      </c>
      <c r="V3678" s="31">
        <v>320</v>
      </c>
      <c r="W3678" s="32">
        <v>524700</v>
      </c>
      <c r="X3678" s="113">
        <v>1180</v>
      </c>
      <c r="Y3678" s="113">
        <v>449250</v>
      </c>
      <c r="Z3678" s="31">
        <v>0</v>
      </c>
      <c r="AA3678" s="32">
        <v>443670</v>
      </c>
      <c r="AB3678" s="113">
        <v>1500</v>
      </c>
      <c r="AC3678" s="113">
        <v>404490</v>
      </c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1704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1520370.8</v>
      </c>
      <c r="F3679" s="104"/>
      <c r="G3679" s="104"/>
      <c r="H3679" s="113">
        <v>0</v>
      </c>
      <c r="I3679" s="113">
        <v>10920</v>
      </c>
      <c r="J3679" s="31">
        <v>0</v>
      </c>
      <c r="K3679" s="32">
        <v>57660</v>
      </c>
      <c r="L3679" s="113">
        <v>0</v>
      </c>
      <c r="M3679" s="113">
        <v>107100</v>
      </c>
      <c r="N3679" s="31">
        <v>0</v>
      </c>
      <c r="O3679" s="32">
        <v>256900</v>
      </c>
      <c r="P3679" s="113">
        <v>0</v>
      </c>
      <c r="Q3679" s="113">
        <v>87520</v>
      </c>
      <c r="R3679" s="31">
        <v>0</v>
      </c>
      <c r="S3679" s="32">
        <v>85000</v>
      </c>
      <c r="T3679" s="113">
        <v>0</v>
      </c>
      <c r="U3679" s="113">
        <v>17780</v>
      </c>
      <c r="V3679" s="31">
        <v>0</v>
      </c>
      <c r="W3679" s="32">
        <v>15940</v>
      </c>
      <c r="X3679" s="113">
        <v>0</v>
      </c>
      <c r="Y3679" s="113">
        <v>90420</v>
      </c>
      <c r="Z3679" s="31">
        <v>0</v>
      </c>
      <c r="AA3679" s="32">
        <v>453500.8</v>
      </c>
      <c r="AB3679" s="113">
        <v>0</v>
      </c>
      <c r="AC3679" s="113">
        <v>337630</v>
      </c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1704</v>
      </c>
      <c r="B3680" s="111" t="s">
        <v>743</v>
      </c>
      <c r="C3680" s="112" t="s">
        <v>744</v>
      </c>
      <c r="D3680" s="21">
        <f t="shared" si="62"/>
        <v>4488641.99</v>
      </c>
      <c r="E3680" s="24">
        <f t="shared" si="63"/>
        <v>241154.78</v>
      </c>
      <c r="F3680" s="104">
        <v>241154.78</v>
      </c>
      <c r="G3680" s="104">
        <v>0</v>
      </c>
      <c r="H3680" s="113">
        <v>251511.26</v>
      </c>
      <c r="I3680" s="113">
        <v>0</v>
      </c>
      <c r="J3680" s="31">
        <v>140679.78</v>
      </c>
      <c r="K3680" s="32">
        <v>241154.78</v>
      </c>
      <c r="L3680" s="113">
        <v>66135.78</v>
      </c>
      <c r="M3680" s="113">
        <v>0</v>
      </c>
      <c r="N3680" s="31">
        <v>38569.800000000003</v>
      </c>
      <c r="O3680" s="32">
        <v>0</v>
      </c>
      <c r="P3680" s="113">
        <v>51073.75</v>
      </c>
      <c r="Q3680" s="113">
        <v>0</v>
      </c>
      <c r="R3680" s="31">
        <v>1049.52</v>
      </c>
      <c r="S3680" s="32">
        <v>0</v>
      </c>
      <c r="T3680" s="113">
        <v>5032.0200000000004</v>
      </c>
      <c r="U3680" s="113">
        <v>0</v>
      </c>
      <c r="V3680" s="31">
        <v>214686.27</v>
      </c>
      <c r="W3680" s="32">
        <v>0</v>
      </c>
      <c r="X3680" s="113">
        <v>327750.52</v>
      </c>
      <c r="Y3680" s="113">
        <v>0</v>
      </c>
      <c r="Z3680" s="31">
        <v>1572416.55</v>
      </c>
      <c r="AA3680" s="32">
        <v>0</v>
      </c>
      <c r="AB3680" s="113">
        <v>1578581.96</v>
      </c>
      <c r="AC3680" s="113">
        <v>0</v>
      </c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1704</v>
      </c>
      <c r="B3681" s="111" t="s">
        <v>745</v>
      </c>
      <c r="C3681" s="112" t="s">
        <v>746</v>
      </c>
      <c r="D3681" s="21">
        <f t="shared" si="62"/>
        <v>7211242.330000001</v>
      </c>
      <c r="E3681" s="24">
        <f t="shared" si="63"/>
        <v>578115.97</v>
      </c>
      <c r="F3681" s="104">
        <v>578115.97</v>
      </c>
      <c r="G3681" s="104">
        <v>0</v>
      </c>
      <c r="H3681" s="113">
        <v>1179509.47</v>
      </c>
      <c r="I3681" s="113">
        <v>0</v>
      </c>
      <c r="J3681" s="31">
        <v>390241.06</v>
      </c>
      <c r="K3681" s="32">
        <v>578115.97</v>
      </c>
      <c r="L3681" s="113">
        <v>786730.56</v>
      </c>
      <c r="M3681" s="113">
        <v>0</v>
      </c>
      <c r="N3681" s="31">
        <v>344459.56</v>
      </c>
      <c r="O3681" s="32">
        <v>0</v>
      </c>
      <c r="P3681" s="113">
        <v>371195.56</v>
      </c>
      <c r="Q3681" s="113">
        <v>0</v>
      </c>
      <c r="R3681" s="31">
        <v>153953.31</v>
      </c>
      <c r="S3681" s="32">
        <v>0</v>
      </c>
      <c r="T3681" s="113">
        <v>804848.56</v>
      </c>
      <c r="U3681" s="113">
        <v>0</v>
      </c>
      <c r="V3681" s="31">
        <v>696245.31</v>
      </c>
      <c r="W3681" s="32">
        <v>0</v>
      </c>
      <c r="X3681" s="113">
        <v>203171.31</v>
      </c>
      <c r="Y3681" s="113">
        <v>0</v>
      </c>
      <c r="Z3681" s="31">
        <v>612317.88</v>
      </c>
      <c r="AA3681" s="32">
        <v>0</v>
      </c>
      <c r="AB3681" s="113">
        <v>1090453.78</v>
      </c>
      <c r="AC3681" s="113">
        <v>0</v>
      </c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1704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1704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1704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1704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1704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1704</v>
      </c>
      <c r="B3687" s="111" t="s">
        <v>757</v>
      </c>
      <c r="C3687" s="112" t="s">
        <v>758</v>
      </c>
      <c r="D3687" s="21">
        <f t="shared" si="64"/>
        <v>18501.14</v>
      </c>
      <c r="E3687" s="24">
        <f t="shared" si="65"/>
        <v>371494.94000000006</v>
      </c>
      <c r="F3687" s="104">
        <v>0</v>
      </c>
      <c r="G3687" s="104">
        <v>6530</v>
      </c>
      <c r="H3687" s="113">
        <v>0</v>
      </c>
      <c r="I3687" s="113">
        <v>5564</v>
      </c>
      <c r="J3687" s="31">
        <v>2633.68</v>
      </c>
      <c r="K3687" s="32">
        <v>18294.16</v>
      </c>
      <c r="L3687" s="113">
        <v>0</v>
      </c>
      <c r="M3687" s="113">
        <v>24665</v>
      </c>
      <c r="N3687" s="31">
        <v>0</v>
      </c>
      <c r="O3687" s="32">
        <v>13379</v>
      </c>
      <c r="P3687" s="113">
        <v>5397.84</v>
      </c>
      <c r="Q3687" s="113">
        <v>13021</v>
      </c>
      <c r="R3687" s="31">
        <v>2823.52</v>
      </c>
      <c r="S3687" s="32">
        <v>77944</v>
      </c>
      <c r="T3687" s="113">
        <v>2835.56</v>
      </c>
      <c r="U3687" s="113">
        <v>29777.5</v>
      </c>
      <c r="V3687" s="31">
        <v>0</v>
      </c>
      <c r="W3687" s="32">
        <v>37858.86</v>
      </c>
      <c r="X3687" s="113">
        <v>4810.54</v>
      </c>
      <c r="Y3687" s="113">
        <v>54529</v>
      </c>
      <c r="Z3687" s="31">
        <v>0</v>
      </c>
      <c r="AA3687" s="32">
        <v>59477.52</v>
      </c>
      <c r="AB3687" s="113">
        <v>0</v>
      </c>
      <c r="AC3687" s="113">
        <v>30454.9</v>
      </c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1704</v>
      </c>
      <c r="B3688" s="111" t="s">
        <v>759</v>
      </c>
      <c r="C3688" s="112" t="s">
        <v>760</v>
      </c>
      <c r="D3688" s="21">
        <f t="shared" si="64"/>
        <v>48889.98</v>
      </c>
      <c r="E3688" s="24">
        <f t="shared" si="65"/>
        <v>101686.5</v>
      </c>
      <c r="F3688" s="104">
        <v>0</v>
      </c>
      <c r="G3688" s="104">
        <v>7901</v>
      </c>
      <c r="H3688" s="113">
        <v>0</v>
      </c>
      <c r="I3688" s="113">
        <v>0</v>
      </c>
      <c r="J3688" s="31">
        <v>0</v>
      </c>
      <c r="K3688" s="32">
        <v>0</v>
      </c>
      <c r="L3688" s="113">
        <v>0</v>
      </c>
      <c r="M3688" s="113">
        <v>0</v>
      </c>
      <c r="N3688" s="31">
        <v>0</v>
      </c>
      <c r="O3688" s="32">
        <v>0</v>
      </c>
      <c r="P3688" s="113">
        <v>0</v>
      </c>
      <c r="Q3688" s="113">
        <v>93785.5</v>
      </c>
      <c r="R3688" s="31">
        <v>0</v>
      </c>
      <c r="S3688" s="32">
        <v>0</v>
      </c>
      <c r="T3688" s="113">
        <v>24444.99</v>
      </c>
      <c r="U3688" s="113">
        <v>0</v>
      </c>
      <c r="V3688" s="31">
        <v>0</v>
      </c>
      <c r="W3688" s="32">
        <v>0</v>
      </c>
      <c r="X3688" s="113">
        <v>24444.99</v>
      </c>
      <c r="Y3688" s="113">
        <v>0</v>
      </c>
      <c r="Z3688" s="31">
        <v>0</v>
      </c>
      <c r="AA3688" s="32">
        <v>0</v>
      </c>
      <c r="AB3688" s="113">
        <v>0</v>
      </c>
      <c r="AC3688" s="113">
        <v>0</v>
      </c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1704</v>
      </c>
      <c r="B3689" s="111" t="s">
        <v>761</v>
      </c>
      <c r="C3689" s="112" t="s">
        <v>762</v>
      </c>
      <c r="D3689" s="21">
        <f t="shared" si="64"/>
        <v>147575.83000000002</v>
      </c>
      <c r="E3689" s="24">
        <f t="shared" si="65"/>
        <v>18781.169999999998</v>
      </c>
      <c r="F3689" s="104">
        <v>4113.97</v>
      </c>
      <c r="G3689" s="104">
        <v>0</v>
      </c>
      <c r="H3689" s="105">
        <v>0</v>
      </c>
      <c r="I3689" s="105">
        <v>280.02999999999997</v>
      </c>
      <c r="J3689" s="106">
        <v>12364.7</v>
      </c>
      <c r="K3689" s="107">
        <v>2633.68</v>
      </c>
      <c r="L3689" s="105">
        <v>18729.45</v>
      </c>
      <c r="M3689" s="105">
        <v>0</v>
      </c>
      <c r="N3689" s="106">
        <v>3890.97</v>
      </c>
      <c r="O3689" s="107">
        <v>0</v>
      </c>
      <c r="P3689" s="113">
        <v>11489.64</v>
      </c>
      <c r="Q3689" s="113">
        <v>5397.84</v>
      </c>
      <c r="R3689" s="106">
        <v>7059.91</v>
      </c>
      <c r="S3689" s="107">
        <v>2823.52</v>
      </c>
      <c r="T3689" s="105">
        <v>12858.32</v>
      </c>
      <c r="U3689" s="105">
        <v>2835.56</v>
      </c>
      <c r="V3689" s="106">
        <v>9957.6</v>
      </c>
      <c r="W3689" s="107">
        <v>0</v>
      </c>
      <c r="X3689" s="105">
        <v>33719.75</v>
      </c>
      <c r="Y3689" s="105">
        <v>4810.54</v>
      </c>
      <c r="Z3689" s="106">
        <v>21749.35</v>
      </c>
      <c r="AA3689" s="107">
        <v>0</v>
      </c>
      <c r="AB3689" s="105">
        <v>11642.17</v>
      </c>
      <c r="AC3689" s="105">
        <v>0</v>
      </c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1704</v>
      </c>
      <c r="B3690" s="111" t="s">
        <v>763</v>
      </c>
      <c r="C3690" s="112" t="s">
        <v>764</v>
      </c>
      <c r="D3690" s="21">
        <f t="shared" si="64"/>
        <v>201382.50999999998</v>
      </c>
      <c r="E3690" s="24">
        <f t="shared" si="65"/>
        <v>48889.98</v>
      </c>
      <c r="F3690" s="104">
        <v>4977.72</v>
      </c>
      <c r="G3690" s="104">
        <v>0</v>
      </c>
      <c r="H3690" s="113">
        <v>0</v>
      </c>
      <c r="I3690" s="113">
        <v>0</v>
      </c>
      <c r="J3690" s="31">
        <v>0</v>
      </c>
      <c r="K3690" s="32">
        <v>0</v>
      </c>
      <c r="L3690" s="113">
        <v>0</v>
      </c>
      <c r="M3690" s="113">
        <v>0</v>
      </c>
      <c r="N3690" s="31">
        <v>0</v>
      </c>
      <c r="O3690" s="32">
        <v>0</v>
      </c>
      <c r="P3690" s="105">
        <v>82755.69</v>
      </c>
      <c r="Q3690" s="105">
        <v>0</v>
      </c>
      <c r="R3690" s="31">
        <v>56766.31</v>
      </c>
      <c r="S3690" s="32">
        <v>0</v>
      </c>
      <c r="T3690" s="113">
        <v>7006.49</v>
      </c>
      <c r="U3690" s="113">
        <v>24444.99</v>
      </c>
      <c r="V3690" s="31">
        <v>13704.86</v>
      </c>
      <c r="W3690" s="32">
        <v>0</v>
      </c>
      <c r="X3690" s="113">
        <v>7604.55</v>
      </c>
      <c r="Y3690" s="113">
        <v>24444.99</v>
      </c>
      <c r="Z3690" s="31">
        <v>23986.18</v>
      </c>
      <c r="AA3690" s="32">
        <v>0</v>
      </c>
      <c r="AB3690" s="113">
        <v>4580.71</v>
      </c>
      <c r="AC3690" s="113">
        <v>0</v>
      </c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1704</v>
      </c>
      <c r="B3691" s="111" t="s">
        <v>765</v>
      </c>
      <c r="C3691" s="112" t="s">
        <v>1670</v>
      </c>
      <c r="D3691" s="21">
        <f t="shared" si="64"/>
        <v>0</v>
      </c>
      <c r="E3691" s="24">
        <f t="shared" si="65"/>
        <v>34762.620000000003</v>
      </c>
      <c r="F3691" s="104"/>
      <c r="G3691" s="104"/>
      <c r="H3691" s="113">
        <v>0</v>
      </c>
      <c r="I3691" s="113">
        <v>4303.04</v>
      </c>
      <c r="J3691" s="31">
        <v>0</v>
      </c>
      <c r="K3691" s="32">
        <v>7409.84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5397.84</v>
      </c>
      <c r="R3691" s="31">
        <v>0</v>
      </c>
      <c r="S3691" s="32">
        <v>2823.52</v>
      </c>
      <c r="T3691" s="113">
        <v>0</v>
      </c>
      <c r="U3691" s="113">
        <v>2835.56</v>
      </c>
      <c r="V3691" s="31">
        <v>0</v>
      </c>
      <c r="W3691" s="32">
        <v>2005.36</v>
      </c>
      <c r="X3691" s="113">
        <v>0</v>
      </c>
      <c r="Y3691" s="113">
        <v>4810.54</v>
      </c>
      <c r="Z3691" s="31">
        <v>0</v>
      </c>
      <c r="AA3691" s="32">
        <v>2151.52</v>
      </c>
      <c r="AB3691" s="113">
        <v>0</v>
      </c>
      <c r="AC3691" s="113">
        <v>3025.4</v>
      </c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1704</v>
      </c>
      <c r="B3692" s="111" t="s">
        <v>766</v>
      </c>
      <c r="C3692" s="112" t="s">
        <v>767</v>
      </c>
      <c r="D3692" s="21">
        <f t="shared" si="64"/>
        <v>192797.84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>
        <v>6487.25</v>
      </c>
      <c r="M3692" s="113">
        <v>0</v>
      </c>
      <c r="N3692" s="31">
        <v>0</v>
      </c>
      <c r="O3692" s="32">
        <v>0</v>
      </c>
      <c r="P3692" s="113">
        <v>0</v>
      </c>
      <c r="Q3692" s="113">
        <v>0</v>
      </c>
      <c r="R3692" s="31">
        <v>0</v>
      </c>
      <c r="S3692" s="32">
        <v>0</v>
      </c>
      <c r="T3692" s="113">
        <v>5114.7</v>
      </c>
      <c r="U3692" s="113">
        <v>0</v>
      </c>
      <c r="V3692" s="31">
        <v>0</v>
      </c>
      <c r="W3692" s="32">
        <v>0</v>
      </c>
      <c r="X3692" s="113">
        <v>0</v>
      </c>
      <c r="Y3692" s="113">
        <v>0</v>
      </c>
      <c r="Z3692" s="31">
        <v>1580.77</v>
      </c>
      <c r="AA3692" s="32">
        <v>0</v>
      </c>
      <c r="AB3692" s="113">
        <v>179615.12</v>
      </c>
      <c r="AC3692" s="113">
        <v>0</v>
      </c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1704</v>
      </c>
      <c r="B3693" s="111" t="s">
        <v>768</v>
      </c>
      <c r="C3693" s="112" t="s">
        <v>1671</v>
      </c>
      <c r="D3693" s="21">
        <f t="shared" si="64"/>
        <v>0</v>
      </c>
      <c r="E3693" s="24">
        <f t="shared" si="65"/>
        <v>1728.09</v>
      </c>
      <c r="F3693" s="104"/>
      <c r="G3693" s="104"/>
      <c r="H3693" s="113"/>
      <c r="I3693" s="113"/>
      <c r="J3693" s="31"/>
      <c r="K3693" s="32"/>
      <c r="L3693" s="113">
        <v>0</v>
      </c>
      <c r="M3693" s="113">
        <v>1467.6</v>
      </c>
      <c r="N3693" s="31">
        <v>0</v>
      </c>
      <c r="O3693" s="32">
        <v>0</v>
      </c>
      <c r="P3693" s="113">
        <v>0</v>
      </c>
      <c r="Q3693" s="113">
        <v>260.49</v>
      </c>
      <c r="R3693" s="31">
        <v>0</v>
      </c>
      <c r="S3693" s="32">
        <v>0</v>
      </c>
      <c r="T3693" s="113">
        <v>0</v>
      </c>
      <c r="U3693" s="113">
        <v>0</v>
      </c>
      <c r="V3693" s="31">
        <v>0</v>
      </c>
      <c r="W3693" s="32">
        <v>0</v>
      </c>
      <c r="X3693" s="113">
        <v>0</v>
      </c>
      <c r="Y3693" s="113">
        <v>0</v>
      </c>
      <c r="Z3693" s="31">
        <v>0</v>
      </c>
      <c r="AA3693" s="32">
        <v>0</v>
      </c>
      <c r="AB3693" s="113">
        <v>0</v>
      </c>
      <c r="AC3693" s="113">
        <v>0</v>
      </c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1704</v>
      </c>
      <c r="B3694" s="111" t="s">
        <v>769</v>
      </c>
      <c r="C3694" s="112" t="s">
        <v>1672</v>
      </c>
      <c r="D3694" s="21">
        <f t="shared" si="64"/>
        <v>0</v>
      </c>
      <c r="E3694" s="24">
        <f t="shared" si="65"/>
        <v>11238</v>
      </c>
      <c r="F3694" s="104">
        <v>0</v>
      </c>
      <c r="G3694" s="104">
        <v>1012</v>
      </c>
      <c r="H3694" s="113">
        <v>0</v>
      </c>
      <c r="I3694" s="113">
        <v>980</v>
      </c>
      <c r="J3694" s="31">
        <v>0</v>
      </c>
      <c r="K3694" s="32">
        <v>3361</v>
      </c>
      <c r="L3694" s="113">
        <v>0</v>
      </c>
      <c r="M3694" s="113">
        <v>980</v>
      </c>
      <c r="N3694" s="31">
        <v>0</v>
      </c>
      <c r="O3694" s="32">
        <v>0</v>
      </c>
      <c r="P3694" s="113">
        <v>0</v>
      </c>
      <c r="Q3694" s="113">
        <v>640</v>
      </c>
      <c r="R3694" s="31">
        <v>0</v>
      </c>
      <c r="S3694" s="32">
        <v>640</v>
      </c>
      <c r="T3694" s="113">
        <v>0</v>
      </c>
      <c r="U3694" s="113">
        <v>0</v>
      </c>
      <c r="V3694" s="31">
        <v>0</v>
      </c>
      <c r="W3694" s="32">
        <v>2425</v>
      </c>
      <c r="X3694" s="113">
        <v>0</v>
      </c>
      <c r="Y3694" s="113">
        <v>0</v>
      </c>
      <c r="Z3694" s="31">
        <v>0</v>
      </c>
      <c r="AA3694" s="32">
        <v>575</v>
      </c>
      <c r="AB3694" s="113">
        <v>0</v>
      </c>
      <c r="AC3694" s="113">
        <v>625</v>
      </c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1704</v>
      </c>
      <c r="B3695" s="111" t="s">
        <v>770</v>
      </c>
      <c r="C3695" s="112" t="s">
        <v>771</v>
      </c>
      <c r="D3695" s="21">
        <f t="shared" si="64"/>
        <v>16527.5</v>
      </c>
      <c r="E3695" s="24">
        <f t="shared" si="65"/>
        <v>150627</v>
      </c>
      <c r="F3695" s="104"/>
      <c r="G3695" s="104"/>
      <c r="H3695" s="113"/>
      <c r="I3695" s="113"/>
      <c r="J3695" s="31">
        <v>0</v>
      </c>
      <c r="K3695" s="32">
        <v>29379</v>
      </c>
      <c r="L3695" s="113">
        <v>0</v>
      </c>
      <c r="M3695" s="113">
        <v>0</v>
      </c>
      <c r="N3695" s="31">
        <v>0</v>
      </c>
      <c r="O3695" s="32">
        <v>0</v>
      </c>
      <c r="P3695" s="113">
        <v>0</v>
      </c>
      <c r="Q3695" s="113">
        <v>0</v>
      </c>
      <c r="R3695" s="31">
        <v>0</v>
      </c>
      <c r="S3695" s="32">
        <v>9090.5</v>
      </c>
      <c r="T3695" s="113">
        <v>0</v>
      </c>
      <c r="U3695" s="113">
        <v>68387</v>
      </c>
      <c r="V3695" s="31">
        <v>0</v>
      </c>
      <c r="W3695" s="32">
        <v>33405.5</v>
      </c>
      <c r="X3695" s="113">
        <v>0</v>
      </c>
      <c r="Y3695" s="113">
        <v>0</v>
      </c>
      <c r="Z3695" s="31">
        <v>0</v>
      </c>
      <c r="AA3695" s="32">
        <v>10365</v>
      </c>
      <c r="AB3695" s="113">
        <v>16527.5</v>
      </c>
      <c r="AC3695" s="113">
        <v>0</v>
      </c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1704</v>
      </c>
      <c r="B3696" s="111" t="s">
        <v>772</v>
      </c>
      <c r="C3696" s="112" t="s">
        <v>1673</v>
      </c>
      <c r="D3696" s="21">
        <f t="shared" si="64"/>
        <v>93785.5</v>
      </c>
      <c r="E3696" s="24">
        <f t="shared" si="65"/>
        <v>362616.98</v>
      </c>
      <c r="F3696" s="104"/>
      <c r="G3696" s="104"/>
      <c r="H3696" s="113"/>
      <c r="I3696" s="113"/>
      <c r="J3696" s="31"/>
      <c r="K3696" s="32"/>
      <c r="L3696" s="113">
        <v>0</v>
      </c>
      <c r="M3696" s="113">
        <v>3533</v>
      </c>
      <c r="N3696" s="31">
        <v>0</v>
      </c>
      <c r="O3696" s="32">
        <v>93785.5</v>
      </c>
      <c r="P3696" s="113">
        <v>93785.5</v>
      </c>
      <c r="Q3696" s="113">
        <v>0</v>
      </c>
      <c r="R3696" s="31">
        <v>0</v>
      </c>
      <c r="S3696" s="32">
        <v>0</v>
      </c>
      <c r="T3696" s="113">
        <v>0</v>
      </c>
      <c r="U3696" s="113">
        <v>24444.99</v>
      </c>
      <c r="V3696" s="31">
        <v>0</v>
      </c>
      <c r="W3696" s="32">
        <v>199881</v>
      </c>
      <c r="X3696" s="113">
        <v>0</v>
      </c>
      <c r="Y3696" s="113">
        <v>24444.99</v>
      </c>
      <c r="Z3696" s="31">
        <v>0</v>
      </c>
      <c r="AA3696" s="32">
        <v>0</v>
      </c>
      <c r="AB3696" s="113">
        <v>0</v>
      </c>
      <c r="AC3696" s="113">
        <v>16527.5</v>
      </c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1704</v>
      </c>
      <c r="B3697" s="111" t="s">
        <v>773</v>
      </c>
      <c r="C3697" s="112" t="s">
        <v>774</v>
      </c>
      <c r="D3697" s="21">
        <f t="shared" si="64"/>
        <v>250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>
        <v>250</v>
      </c>
      <c r="U3697" s="113">
        <v>0</v>
      </c>
      <c r="V3697" s="31">
        <v>0</v>
      </c>
      <c r="W3697" s="32">
        <v>0</v>
      </c>
      <c r="X3697" s="113">
        <v>0</v>
      </c>
      <c r="Y3697" s="113">
        <v>0</v>
      </c>
      <c r="Z3697" s="31">
        <v>0</v>
      </c>
      <c r="AA3697" s="32">
        <v>0</v>
      </c>
      <c r="AB3697" s="113">
        <v>0</v>
      </c>
      <c r="AC3697" s="113">
        <v>0</v>
      </c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1704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102000</v>
      </c>
      <c r="F3698" s="104">
        <v>0</v>
      </c>
      <c r="G3698" s="104">
        <v>4000</v>
      </c>
      <c r="H3698" s="113">
        <v>0</v>
      </c>
      <c r="I3698" s="113">
        <v>3000</v>
      </c>
      <c r="J3698" s="31">
        <v>0</v>
      </c>
      <c r="K3698" s="32">
        <v>0</v>
      </c>
      <c r="L3698" s="113">
        <v>0</v>
      </c>
      <c r="M3698" s="113">
        <v>10500</v>
      </c>
      <c r="N3698" s="31">
        <v>0</v>
      </c>
      <c r="O3698" s="32">
        <v>22500</v>
      </c>
      <c r="P3698" s="113">
        <v>0</v>
      </c>
      <c r="Q3698" s="113">
        <v>32000</v>
      </c>
      <c r="R3698" s="31">
        <v>0</v>
      </c>
      <c r="S3698" s="32">
        <v>11000</v>
      </c>
      <c r="T3698" s="113">
        <v>0</v>
      </c>
      <c r="U3698" s="113">
        <v>2500</v>
      </c>
      <c r="V3698" s="31">
        <v>0</v>
      </c>
      <c r="W3698" s="32">
        <v>5000</v>
      </c>
      <c r="X3698" s="113">
        <v>0</v>
      </c>
      <c r="Y3698" s="113">
        <v>2000</v>
      </c>
      <c r="Z3698" s="31">
        <v>0</v>
      </c>
      <c r="AA3698" s="32">
        <v>4000</v>
      </c>
      <c r="AB3698" s="113">
        <v>0</v>
      </c>
      <c r="AC3698" s="113">
        <v>5500</v>
      </c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1704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1704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1704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1704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136816</v>
      </c>
      <c r="F3702" s="104">
        <v>0</v>
      </c>
      <c r="G3702" s="104">
        <v>6517</v>
      </c>
      <c r="H3702" s="105">
        <v>0</v>
      </c>
      <c r="I3702" s="105">
        <v>7656</v>
      </c>
      <c r="J3702" s="106">
        <v>0</v>
      </c>
      <c r="K3702" s="107">
        <v>9447</v>
      </c>
      <c r="L3702" s="105">
        <v>0</v>
      </c>
      <c r="M3702" s="105">
        <v>11347</v>
      </c>
      <c r="N3702" s="106">
        <v>0</v>
      </c>
      <c r="O3702" s="107">
        <v>17507</v>
      </c>
      <c r="P3702" s="105">
        <v>0</v>
      </c>
      <c r="Q3702" s="105">
        <v>10627</v>
      </c>
      <c r="R3702" s="106">
        <v>0</v>
      </c>
      <c r="S3702" s="107">
        <v>12242</v>
      </c>
      <c r="T3702" s="105">
        <v>0</v>
      </c>
      <c r="U3702" s="105">
        <v>19635</v>
      </c>
      <c r="V3702" s="106">
        <v>0</v>
      </c>
      <c r="W3702" s="107">
        <v>16441</v>
      </c>
      <c r="X3702" s="105">
        <v>0</v>
      </c>
      <c r="Y3702" s="105">
        <v>9933</v>
      </c>
      <c r="Z3702" s="106">
        <v>0</v>
      </c>
      <c r="AA3702" s="107">
        <v>10134</v>
      </c>
      <c r="AB3702" s="105">
        <v>0</v>
      </c>
      <c r="AC3702" s="105">
        <v>5330</v>
      </c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1704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245947.8</v>
      </c>
      <c r="F3703" s="104">
        <v>0</v>
      </c>
      <c r="G3703" s="104">
        <v>14940</v>
      </c>
      <c r="H3703" s="113">
        <v>0</v>
      </c>
      <c r="I3703" s="113">
        <v>22275</v>
      </c>
      <c r="J3703" s="31">
        <v>0</v>
      </c>
      <c r="K3703" s="32">
        <v>9480</v>
      </c>
      <c r="L3703" s="113">
        <v>0</v>
      </c>
      <c r="M3703" s="113">
        <v>18720</v>
      </c>
      <c r="N3703" s="31">
        <v>0</v>
      </c>
      <c r="O3703" s="32">
        <v>49692.800000000003</v>
      </c>
      <c r="P3703" s="105">
        <v>0</v>
      </c>
      <c r="Q3703" s="105">
        <v>21960</v>
      </c>
      <c r="R3703" s="31">
        <v>0</v>
      </c>
      <c r="S3703" s="32">
        <v>20460</v>
      </c>
      <c r="T3703" s="113">
        <v>0</v>
      </c>
      <c r="U3703" s="113">
        <v>21420</v>
      </c>
      <c r="V3703" s="31">
        <v>0</v>
      </c>
      <c r="W3703" s="32">
        <v>21420</v>
      </c>
      <c r="X3703" s="113">
        <v>0</v>
      </c>
      <c r="Y3703" s="113">
        <v>18960</v>
      </c>
      <c r="Z3703" s="31">
        <v>0</v>
      </c>
      <c r="AA3703" s="32">
        <v>21640</v>
      </c>
      <c r="AB3703" s="113">
        <v>0</v>
      </c>
      <c r="AC3703" s="113">
        <v>4980</v>
      </c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1704</v>
      </c>
      <c r="B3704" s="111" t="s">
        <v>787</v>
      </c>
      <c r="C3704" s="112" t="s">
        <v>788</v>
      </c>
      <c r="D3704" s="21">
        <f t="shared" si="64"/>
        <v>25588</v>
      </c>
      <c r="E3704" s="24">
        <f t="shared" si="65"/>
        <v>0</v>
      </c>
      <c r="F3704" s="104"/>
      <c r="G3704" s="104"/>
      <c r="H3704" s="105"/>
      <c r="I3704" s="105"/>
      <c r="J3704" s="106">
        <v>1440</v>
      </c>
      <c r="K3704" s="107">
        <v>0</v>
      </c>
      <c r="L3704" s="105">
        <v>0</v>
      </c>
      <c r="M3704" s="105">
        <v>0</v>
      </c>
      <c r="N3704" s="106">
        <v>4200</v>
      </c>
      <c r="O3704" s="107">
        <v>0</v>
      </c>
      <c r="P3704" s="113">
        <v>720</v>
      </c>
      <c r="Q3704" s="113">
        <v>0</v>
      </c>
      <c r="R3704" s="106">
        <v>0</v>
      </c>
      <c r="S3704" s="107">
        <v>0</v>
      </c>
      <c r="T3704" s="105">
        <v>16828</v>
      </c>
      <c r="U3704" s="105">
        <v>0</v>
      </c>
      <c r="V3704" s="106">
        <v>720</v>
      </c>
      <c r="W3704" s="107">
        <v>0</v>
      </c>
      <c r="X3704" s="105">
        <v>0</v>
      </c>
      <c r="Y3704" s="105">
        <v>0</v>
      </c>
      <c r="Z3704" s="106">
        <v>1680</v>
      </c>
      <c r="AA3704" s="107">
        <v>0</v>
      </c>
      <c r="AB3704" s="105">
        <v>0</v>
      </c>
      <c r="AC3704" s="105">
        <v>0</v>
      </c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1704</v>
      </c>
      <c r="B3705" s="111" t="s">
        <v>789</v>
      </c>
      <c r="C3705" s="112" t="s">
        <v>790</v>
      </c>
      <c r="D3705" s="21">
        <f t="shared" si="64"/>
        <v>1459312.5699999998</v>
      </c>
      <c r="E3705" s="24">
        <f t="shared" si="65"/>
        <v>145252.48000000001</v>
      </c>
      <c r="F3705" s="104"/>
      <c r="G3705" s="104"/>
      <c r="H3705" s="105"/>
      <c r="I3705" s="105"/>
      <c r="J3705" s="106">
        <v>107487.22</v>
      </c>
      <c r="K3705" s="107">
        <v>0</v>
      </c>
      <c r="L3705" s="105">
        <v>0</v>
      </c>
      <c r="M3705" s="105">
        <v>0</v>
      </c>
      <c r="N3705" s="106">
        <v>815917.47</v>
      </c>
      <c r="O3705" s="107">
        <v>0</v>
      </c>
      <c r="P3705" s="105">
        <v>248995.16</v>
      </c>
      <c r="Q3705" s="105">
        <v>0</v>
      </c>
      <c r="R3705" s="106">
        <v>0</v>
      </c>
      <c r="S3705" s="107">
        <v>0</v>
      </c>
      <c r="T3705" s="105">
        <v>220112.64000000001</v>
      </c>
      <c r="U3705" s="105">
        <v>50663.040000000001</v>
      </c>
      <c r="V3705" s="106">
        <v>14722.98</v>
      </c>
      <c r="W3705" s="107">
        <v>0</v>
      </c>
      <c r="X3705" s="105">
        <v>0</v>
      </c>
      <c r="Y3705" s="105">
        <v>94589.440000000002</v>
      </c>
      <c r="Z3705" s="106">
        <v>52077.1</v>
      </c>
      <c r="AA3705" s="107">
        <v>0</v>
      </c>
      <c r="AB3705" s="105">
        <v>0</v>
      </c>
      <c r="AC3705" s="105">
        <v>0</v>
      </c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1704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120654.62</v>
      </c>
      <c r="F3706" s="104"/>
      <c r="G3706" s="104"/>
      <c r="H3706" s="113"/>
      <c r="I3706" s="113"/>
      <c r="J3706" s="31">
        <v>0</v>
      </c>
      <c r="K3706" s="32">
        <v>6108.88</v>
      </c>
      <c r="L3706" s="113">
        <v>0</v>
      </c>
      <c r="M3706" s="113">
        <v>0</v>
      </c>
      <c r="N3706" s="31">
        <v>0</v>
      </c>
      <c r="O3706" s="32">
        <v>45793.88</v>
      </c>
      <c r="P3706" s="105">
        <v>0</v>
      </c>
      <c r="Q3706" s="105">
        <v>0</v>
      </c>
      <c r="R3706" s="31">
        <v>0</v>
      </c>
      <c r="S3706" s="32">
        <v>0</v>
      </c>
      <c r="T3706" s="113">
        <v>0</v>
      </c>
      <c r="U3706" s="113">
        <v>12304.88</v>
      </c>
      <c r="V3706" s="31">
        <v>0</v>
      </c>
      <c r="W3706" s="32">
        <v>49715.040000000001</v>
      </c>
      <c r="X3706" s="113">
        <v>0</v>
      </c>
      <c r="Y3706" s="113">
        <v>0</v>
      </c>
      <c r="Z3706" s="31">
        <v>0</v>
      </c>
      <c r="AA3706" s="32">
        <v>6731.94</v>
      </c>
      <c r="AB3706" s="113">
        <v>0</v>
      </c>
      <c r="AC3706" s="113">
        <v>0</v>
      </c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1704</v>
      </c>
      <c r="B3707" s="111" t="s">
        <v>793</v>
      </c>
      <c r="C3707" s="112" t="s">
        <v>794</v>
      </c>
      <c r="D3707" s="21">
        <f t="shared" si="64"/>
        <v>30732.799999999999</v>
      </c>
      <c r="E3707" s="24">
        <f t="shared" si="65"/>
        <v>774886.5</v>
      </c>
      <c r="F3707" s="104">
        <v>0</v>
      </c>
      <c r="G3707" s="104">
        <v>111834</v>
      </c>
      <c r="H3707" s="113">
        <v>0</v>
      </c>
      <c r="I3707" s="113">
        <v>64991</v>
      </c>
      <c r="J3707" s="31">
        <v>0</v>
      </c>
      <c r="K3707" s="32">
        <v>68804.5</v>
      </c>
      <c r="L3707" s="113">
        <v>0</v>
      </c>
      <c r="M3707" s="113">
        <v>59988</v>
      </c>
      <c r="N3707" s="31">
        <v>30732.799999999999</v>
      </c>
      <c r="O3707" s="32">
        <v>51996</v>
      </c>
      <c r="P3707" s="113">
        <v>0</v>
      </c>
      <c r="Q3707" s="113">
        <v>53789</v>
      </c>
      <c r="R3707" s="31">
        <v>0</v>
      </c>
      <c r="S3707" s="32">
        <v>63953.5</v>
      </c>
      <c r="T3707" s="113">
        <v>0</v>
      </c>
      <c r="U3707" s="113">
        <v>57367</v>
      </c>
      <c r="V3707" s="31">
        <v>0</v>
      </c>
      <c r="W3707" s="32">
        <v>65942</v>
      </c>
      <c r="X3707" s="113">
        <v>0</v>
      </c>
      <c r="Y3707" s="113">
        <v>66767.5</v>
      </c>
      <c r="Z3707" s="31">
        <v>0</v>
      </c>
      <c r="AA3707" s="32">
        <v>54111.5</v>
      </c>
      <c r="AB3707" s="113">
        <v>0</v>
      </c>
      <c r="AC3707" s="113">
        <v>55342.5</v>
      </c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1704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3285723.75</v>
      </c>
      <c r="F3708" s="104">
        <v>0</v>
      </c>
      <c r="G3708" s="104">
        <v>233670</v>
      </c>
      <c r="H3708" s="105">
        <v>0</v>
      </c>
      <c r="I3708" s="105">
        <v>801743</v>
      </c>
      <c r="J3708" s="106">
        <v>0</v>
      </c>
      <c r="K3708" s="107">
        <v>408723</v>
      </c>
      <c r="L3708" s="105">
        <v>0</v>
      </c>
      <c r="M3708" s="105">
        <v>319096</v>
      </c>
      <c r="N3708" s="106">
        <v>0</v>
      </c>
      <c r="O3708" s="107">
        <v>332336</v>
      </c>
      <c r="P3708" s="113">
        <v>0</v>
      </c>
      <c r="Q3708" s="113">
        <v>319569</v>
      </c>
      <c r="R3708" s="106">
        <v>0</v>
      </c>
      <c r="S3708" s="107">
        <v>182408.25</v>
      </c>
      <c r="T3708" s="105">
        <v>0</v>
      </c>
      <c r="U3708" s="105">
        <v>23548</v>
      </c>
      <c r="V3708" s="106">
        <v>0</v>
      </c>
      <c r="W3708" s="107">
        <v>253907</v>
      </c>
      <c r="X3708" s="105">
        <v>0</v>
      </c>
      <c r="Y3708" s="105">
        <v>10976</v>
      </c>
      <c r="Z3708" s="106">
        <v>0</v>
      </c>
      <c r="AA3708" s="107">
        <v>80146</v>
      </c>
      <c r="AB3708" s="105">
        <v>0</v>
      </c>
      <c r="AC3708" s="105">
        <v>319601.5</v>
      </c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1704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1704</v>
      </c>
      <c r="B3710" s="111" t="s">
        <v>799</v>
      </c>
      <c r="C3710" s="112" t="s">
        <v>800</v>
      </c>
      <c r="D3710" s="21">
        <f t="shared" si="64"/>
        <v>774886.5</v>
      </c>
      <c r="E3710" s="24">
        <f t="shared" si="65"/>
        <v>1071349.8</v>
      </c>
      <c r="F3710" s="104">
        <v>111834</v>
      </c>
      <c r="G3710" s="104">
        <v>466660.33</v>
      </c>
      <c r="H3710" s="113">
        <v>64991</v>
      </c>
      <c r="I3710" s="113">
        <v>3764.67</v>
      </c>
      <c r="J3710" s="31">
        <v>68804.5</v>
      </c>
      <c r="K3710" s="32">
        <v>0</v>
      </c>
      <c r="L3710" s="113">
        <v>59988</v>
      </c>
      <c r="M3710" s="113">
        <v>0</v>
      </c>
      <c r="N3710" s="31">
        <v>51996</v>
      </c>
      <c r="O3710" s="32">
        <v>43916.800000000003</v>
      </c>
      <c r="P3710" s="113">
        <v>53789</v>
      </c>
      <c r="Q3710" s="113">
        <v>0</v>
      </c>
      <c r="R3710" s="31">
        <v>63953.5</v>
      </c>
      <c r="S3710" s="32">
        <v>0</v>
      </c>
      <c r="T3710" s="113">
        <v>57367</v>
      </c>
      <c r="U3710" s="113">
        <v>541234.65</v>
      </c>
      <c r="V3710" s="31">
        <v>65942</v>
      </c>
      <c r="W3710" s="32">
        <v>5029.3500000000004</v>
      </c>
      <c r="X3710" s="113">
        <v>66767.5</v>
      </c>
      <c r="Y3710" s="113">
        <v>10744</v>
      </c>
      <c r="Z3710" s="31">
        <v>54111.5</v>
      </c>
      <c r="AA3710" s="32">
        <v>0</v>
      </c>
      <c r="AB3710" s="113">
        <v>55342.5</v>
      </c>
      <c r="AC3710" s="113">
        <v>0</v>
      </c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1704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1704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3000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>
        <v>0</v>
      </c>
      <c r="U3712" s="113">
        <v>3000</v>
      </c>
      <c r="V3712" s="31">
        <v>0</v>
      </c>
      <c r="W3712" s="32">
        <v>0</v>
      </c>
      <c r="X3712" s="113">
        <v>0</v>
      </c>
      <c r="Y3712" s="113">
        <v>0</v>
      </c>
      <c r="Z3712" s="31">
        <v>0</v>
      </c>
      <c r="AA3712" s="32">
        <v>0</v>
      </c>
      <c r="AB3712" s="113">
        <v>0</v>
      </c>
      <c r="AC3712" s="113">
        <v>0</v>
      </c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1704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3500</v>
      </c>
      <c r="F3713" s="104"/>
      <c r="G3713" s="104"/>
      <c r="H3713" s="113"/>
      <c r="I3713" s="113"/>
      <c r="J3713" s="31"/>
      <c r="K3713" s="32"/>
      <c r="L3713" s="113">
        <v>0</v>
      </c>
      <c r="M3713" s="113">
        <v>200</v>
      </c>
      <c r="N3713" s="31">
        <v>0</v>
      </c>
      <c r="O3713" s="32">
        <v>0</v>
      </c>
      <c r="P3713" s="113">
        <v>0</v>
      </c>
      <c r="Q3713" s="113">
        <v>1200</v>
      </c>
      <c r="R3713" s="31">
        <v>0</v>
      </c>
      <c r="S3713" s="32">
        <v>0</v>
      </c>
      <c r="T3713" s="113">
        <v>0</v>
      </c>
      <c r="U3713" s="113">
        <v>0</v>
      </c>
      <c r="V3713" s="31">
        <v>0</v>
      </c>
      <c r="W3713" s="32">
        <v>1500</v>
      </c>
      <c r="X3713" s="113">
        <v>0</v>
      </c>
      <c r="Y3713" s="113">
        <v>600</v>
      </c>
      <c r="Z3713" s="31">
        <v>0</v>
      </c>
      <c r="AA3713" s="32">
        <v>0</v>
      </c>
      <c r="AB3713" s="113">
        <v>0</v>
      </c>
      <c r="AC3713" s="113">
        <v>0</v>
      </c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1704</v>
      </c>
      <c r="B3714" s="111" t="s">
        <v>807</v>
      </c>
      <c r="C3714" s="112" t="s">
        <v>808</v>
      </c>
      <c r="D3714" s="21">
        <f t="shared" si="64"/>
        <v>38430</v>
      </c>
      <c r="E3714" s="24">
        <f t="shared" si="65"/>
        <v>1367195</v>
      </c>
      <c r="F3714" s="104">
        <v>0</v>
      </c>
      <c r="G3714" s="104">
        <v>131200</v>
      </c>
      <c r="H3714" s="113">
        <v>0</v>
      </c>
      <c r="I3714" s="113">
        <v>0</v>
      </c>
      <c r="J3714" s="31">
        <v>0</v>
      </c>
      <c r="K3714" s="32">
        <v>0</v>
      </c>
      <c r="L3714" s="113">
        <v>0</v>
      </c>
      <c r="M3714" s="113">
        <v>31800</v>
      </c>
      <c r="N3714" s="31">
        <v>0</v>
      </c>
      <c r="O3714" s="32">
        <v>0</v>
      </c>
      <c r="P3714" s="113">
        <v>0</v>
      </c>
      <c r="Q3714" s="113">
        <v>659430</v>
      </c>
      <c r="R3714" s="31">
        <v>37145</v>
      </c>
      <c r="S3714" s="32">
        <v>99010</v>
      </c>
      <c r="T3714" s="113">
        <v>1285</v>
      </c>
      <c r="U3714" s="113">
        <v>135540</v>
      </c>
      <c r="V3714" s="31">
        <v>0</v>
      </c>
      <c r="W3714" s="32">
        <v>204140</v>
      </c>
      <c r="X3714" s="113">
        <v>0</v>
      </c>
      <c r="Y3714" s="113">
        <v>49075</v>
      </c>
      <c r="Z3714" s="31">
        <v>0</v>
      </c>
      <c r="AA3714" s="32">
        <v>57000</v>
      </c>
      <c r="AB3714" s="113">
        <v>0</v>
      </c>
      <c r="AC3714" s="113">
        <v>0</v>
      </c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1704</v>
      </c>
      <c r="B3715" s="111" t="s">
        <v>809</v>
      </c>
      <c r="C3715" s="112" t="s">
        <v>1674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1704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550000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>
        <v>0</v>
      </c>
      <c r="Y3716" s="105">
        <v>550000</v>
      </c>
      <c r="Z3716" s="106">
        <v>0</v>
      </c>
      <c r="AA3716" s="107">
        <v>0</v>
      </c>
      <c r="AB3716" s="105">
        <v>0</v>
      </c>
      <c r="AC3716" s="105">
        <v>0</v>
      </c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1704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19764296.27</v>
      </c>
      <c r="F3717" s="104"/>
      <c r="G3717" s="104"/>
      <c r="H3717" s="105">
        <v>0</v>
      </c>
      <c r="I3717" s="105">
        <v>2762439.25</v>
      </c>
      <c r="J3717" s="106">
        <v>0</v>
      </c>
      <c r="K3717" s="107">
        <v>26060.75</v>
      </c>
      <c r="L3717" s="105">
        <v>0</v>
      </c>
      <c r="M3717" s="105">
        <v>1232167.3799999999</v>
      </c>
      <c r="N3717" s="106">
        <v>0</v>
      </c>
      <c r="O3717" s="107">
        <v>11624.22</v>
      </c>
      <c r="P3717" s="105">
        <v>0</v>
      </c>
      <c r="Q3717" s="105">
        <v>0</v>
      </c>
      <c r="R3717" s="106">
        <v>0</v>
      </c>
      <c r="S3717" s="107">
        <v>0</v>
      </c>
      <c r="T3717" s="105">
        <v>0</v>
      </c>
      <c r="U3717" s="105">
        <v>0</v>
      </c>
      <c r="V3717" s="106">
        <v>0</v>
      </c>
      <c r="W3717" s="107">
        <v>0</v>
      </c>
      <c r="X3717" s="105">
        <v>0</v>
      </c>
      <c r="Y3717" s="105">
        <v>8287317.7599999998</v>
      </c>
      <c r="Z3717" s="106">
        <v>0</v>
      </c>
      <c r="AA3717" s="107">
        <v>78182.240000000005</v>
      </c>
      <c r="AB3717" s="105">
        <v>0</v>
      </c>
      <c r="AC3717" s="105">
        <v>7366504.6699999999</v>
      </c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1704</v>
      </c>
      <c r="B3718" s="111" t="s">
        <v>814</v>
      </c>
      <c r="C3718" s="112" t="s">
        <v>815</v>
      </c>
      <c r="D3718" s="21">
        <f t="shared" si="64"/>
        <v>9790401.2599999998</v>
      </c>
      <c r="E3718" s="24">
        <f t="shared" si="65"/>
        <v>30640967.859999996</v>
      </c>
      <c r="F3718" s="104">
        <v>26000</v>
      </c>
      <c r="G3718" s="104">
        <v>2502604.11</v>
      </c>
      <c r="H3718" s="113">
        <v>0</v>
      </c>
      <c r="I3718" s="113">
        <v>1160398.32</v>
      </c>
      <c r="J3718" s="31">
        <v>76000</v>
      </c>
      <c r="K3718" s="32">
        <v>1936176.56</v>
      </c>
      <c r="L3718" s="113">
        <v>0</v>
      </c>
      <c r="M3718" s="113">
        <v>988035.82</v>
      </c>
      <c r="N3718" s="31">
        <v>26000</v>
      </c>
      <c r="O3718" s="32">
        <v>1828356.36</v>
      </c>
      <c r="P3718" s="105">
        <v>27000</v>
      </c>
      <c r="Q3718" s="105">
        <v>2342917.7799999998</v>
      </c>
      <c r="R3718" s="31">
        <v>55000</v>
      </c>
      <c r="S3718" s="32">
        <v>3247537.95</v>
      </c>
      <c r="T3718" s="113">
        <v>11000</v>
      </c>
      <c r="U3718" s="113">
        <v>882172.83</v>
      </c>
      <c r="V3718" s="31">
        <v>57000</v>
      </c>
      <c r="W3718" s="32">
        <v>1345764.97</v>
      </c>
      <c r="X3718" s="113">
        <v>9472401.2599999998</v>
      </c>
      <c r="Y3718" s="113">
        <v>11770765.18</v>
      </c>
      <c r="Z3718" s="31">
        <v>32000</v>
      </c>
      <c r="AA3718" s="32">
        <v>1992031.99</v>
      </c>
      <c r="AB3718" s="113">
        <v>8000</v>
      </c>
      <c r="AC3718" s="113">
        <v>644205.99</v>
      </c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1704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38377820.799999997</v>
      </c>
      <c r="F3719" s="104">
        <v>0</v>
      </c>
      <c r="G3719" s="104">
        <v>589539.39</v>
      </c>
      <c r="H3719" s="113">
        <v>0</v>
      </c>
      <c r="I3719" s="113">
        <v>589539.39</v>
      </c>
      <c r="J3719" s="31">
        <v>0</v>
      </c>
      <c r="K3719" s="32">
        <v>596846.39</v>
      </c>
      <c r="L3719" s="113">
        <v>0</v>
      </c>
      <c r="M3719" s="113">
        <v>639539.39</v>
      </c>
      <c r="N3719" s="31">
        <v>0</v>
      </c>
      <c r="O3719" s="32">
        <v>639371.72</v>
      </c>
      <c r="P3719" s="113">
        <v>0</v>
      </c>
      <c r="Q3719" s="113">
        <v>1483.6</v>
      </c>
      <c r="R3719" s="31">
        <v>0</v>
      </c>
      <c r="S3719" s="32">
        <v>1135979.45</v>
      </c>
      <c r="T3719" s="113">
        <v>0</v>
      </c>
      <c r="U3719" s="113">
        <v>4383052</v>
      </c>
      <c r="V3719" s="31">
        <v>0</v>
      </c>
      <c r="W3719" s="32">
        <v>13543045.1</v>
      </c>
      <c r="X3719" s="113">
        <v>0</v>
      </c>
      <c r="Y3719" s="113">
        <v>1428590.98</v>
      </c>
      <c r="Z3719" s="31">
        <v>0</v>
      </c>
      <c r="AA3719" s="32">
        <v>1312488.54</v>
      </c>
      <c r="AB3719" s="113">
        <v>0</v>
      </c>
      <c r="AC3719" s="113">
        <v>13518344.85</v>
      </c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1704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1704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102698.08</v>
      </c>
      <c r="F3721" s="104"/>
      <c r="G3721" s="104"/>
      <c r="H3721" s="113"/>
      <c r="I3721" s="113"/>
      <c r="J3721" s="31"/>
      <c r="K3721" s="32"/>
      <c r="L3721" s="113">
        <v>0</v>
      </c>
      <c r="M3721" s="113">
        <v>32936.300000000003</v>
      </c>
      <c r="N3721" s="31">
        <v>0</v>
      </c>
      <c r="O3721" s="32">
        <v>0</v>
      </c>
      <c r="P3721" s="113">
        <v>0</v>
      </c>
      <c r="Q3721" s="113">
        <v>22435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33817.769999999997</v>
      </c>
      <c r="X3721" s="113">
        <v>0</v>
      </c>
      <c r="Y3721" s="113">
        <v>0</v>
      </c>
      <c r="Z3721" s="31">
        <v>0</v>
      </c>
      <c r="AA3721" s="32">
        <v>0</v>
      </c>
      <c r="AB3721" s="113">
        <v>0</v>
      </c>
      <c r="AC3721" s="113">
        <v>13509.01</v>
      </c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1704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6000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>
        <v>0</v>
      </c>
      <c r="Y3722" s="113">
        <v>6000</v>
      </c>
      <c r="Z3722" s="31">
        <v>0</v>
      </c>
      <c r="AA3722" s="32">
        <v>0</v>
      </c>
      <c r="AB3722" s="113">
        <v>0</v>
      </c>
      <c r="AC3722" s="113">
        <v>0</v>
      </c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1704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40000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>
        <v>0</v>
      </c>
      <c r="W3723" s="107">
        <v>40000</v>
      </c>
      <c r="X3723" s="105">
        <v>0</v>
      </c>
      <c r="Y3723" s="105">
        <v>0</v>
      </c>
      <c r="Z3723" s="106">
        <v>0</v>
      </c>
      <c r="AA3723" s="107">
        <v>0</v>
      </c>
      <c r="AB3723" s="105">
        <v>0</v>
      </c>
      <c r="AC3723" s="105">
        <v>0</v>
      </c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1704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1704</v>
      </c>
      <c r="B3725" s="111" t="s">
        <v>826</v>
      </c>
      <c r="C3725" s="112" t="s">
        <v>827</v>
      </c>
      <c r="D3725" s="21">
        <f t="shared" si="64"/>
        <v>2652.9</v>
      </c>
      <c r="E3725" s="24">
        <f t="shared" si="65"/>
        <v>141983164.12</v>
      </c>
      <c r="F3725" s="104">
        <v>0</v>
      </c>
      <c r="G3725" s="104">
        <v>11301223.869999999</v>
      </c>
      <c r="H3725" s="113">
        <v>0</v>
      </c>
      <c r="I3725" s="113">
        <v>11254380</v>
      </c>
      <c r="J3725" s="31">
        <v>0</v>
      </c>
      <c r="K3725" s="32">
        <v>12006295</v>
      </c>
      <c r="L3725" s="113">
        <v>2652.9</v>
      </c>
      <c r="M3725" s="113">
        <v>11567387.58</v>
      </c>
      <c r="N3725" s="31">
        <v>0</v>
      </c>
      <c r="O3725" s="32">
        <v>11607312.74</v>
      </c>
      <c r="P3725" s="113">
        <v>0</v>
      </c>
      <c r="Q3725" s="113">
        <v>11557645</v>
      </c>
      <c r="R3725" s="31">
        <v>0</v>
      </c>
      <c r="S3725" s="32">
        <v>11733299.9</v>
      </c>
      <c r="T3725" s="113">
        <v>0</v>
      </c>
      <c r="U3725" s="113">
        <v>12173288.75</v>
      </c>
      <c r="V3725" s="31">
        <v>0</v>
      </c>
      <c r="W3725" s="32">
        <v>11859008.859999999</v>
      </c>
      <c r="X3725" s="113">
        <v>0</v>
      </c>
      <c r="Y3725" s="113">
        <v>12263663.390000001</v>
      </c>
      <c r="Z3725" s="31">
        <v>0</v>
      </c>
      <c r="AA3725" s="32">
        <v>12291138.550000001</v>
      </c>
      <c r="AB3725" s="113">
        <v>0</v>
      </c>
      <c r="AC3725" s="113">
        <v>12368520.48</v>
      </c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1704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1704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24341.52</v>
      </c>
      <c r="F3727" s="104"/>
      <c r="G3727" s="104"/>
      <c r="H3727" s="113">
        <v>0</v>
      </c>
      <c r="I3727" s="113">
        <v>3577.8</v>
      </c>
      <c r="J3727" s="31">
        <v>0</v>
      </c>
      <c r="K3727" s="32">
        <v>1788.9</v>
      </c>
      <c r="L3727" s="113">
        <v>0</v>
      </c>
      <c r="M3727" s="113">
        <v>1788.9</v>
      </c>
      <c r="N3727" s="31">
        <v>0</v>
      </c>
      <c r="O3727" s="32">
        <v>1788.9</v>
      </c>
      <c r="P3727" s="113">
        <v>0</v>
      </c>
      <c r="Q3727" s="113">
        <v>1788.9</v>
      </c>
      <c r="R3727" s="31">
        <v>0</v>
      </c>
      <c r="S3727" s="32">
        <v>0</v>
      </c>
      <c r="T3727" s="113">
        <v>0</v>
      </c>
      <c r="U3727" s="113">
        <v>910.54</v>
      </c>
      <c r="V3727" s="31">
        <v>0</v>
      </c>
      <c r="W3727" s="32">
        <v>455.27</v>
      </c>
      <c r="X3727" s="113">
        <v>0</v>
      </c>
      <c r="Y3727" s="113">
        <v>455.27</v>
      </c>
      <c r="Z3727" s="31">
        <v>0</v>
      </c>
      <c r="AA3727" s="32">
        <v>9519.02</v>
      </c>
      <c r="AB3727" s="113">
        <v>0</v>
      </c>
      <c r="AC3727" s="113">
        <v>2268.02</v>
      </c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1704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1704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1704</v>
      </c>
      <c r="B3730" s="111" t="s">
        <v>836</v>
      </c>
      <c r="C3730" s="112" t="s">
        <v>837</v>
      </c>
      <c r="D3730" s="21">
        <f t="shared" si="64"/>
        <v>550000</v>
      </c>
      <c r="E3730" s="24">
        <f t="shared" si="65"/>
        <v>6767767.5600000005</v>
      </c>
      <c r="F3730" s="104">
        <v>0</v>
      </c>
      <c r="G3730" s="104">
        <v>493372</v>
      </c>
      <c r="H3730" s="113">
        <v>0</v>
      </c>
      <c r="I3730" s="113">
        <v>494472.1</v>
      </c>
      <c r="J3730" s="31">
        <v>0</v>
      </c>
      <c r="K3730" s="32">
        <v>529240.80000000005</v>
      </c>
      <c r="L3730" s="113">
        <v>0</v>
      </c>
      <c r="M3730" s="113">
        <v>505457.8</v>
      </c>
      <c r="N3730" s="31">
        <v>0</v>
      </c>
      <c r="O3730" s="32">
        <v>511550.19</v>
      </c>
      <c r="P3730" s="113">
        <v>0</v>
      </c>
      <c r="Q3730" s="113">
        <v>509066.8</v>
      </c>
      <c r="R3730" s="31">
        <v>0</v>
      </c>
      <c r="S3730" s="32">
        <v>509686.3</v>
      </c>
      <c r="T3730" s="113">
        <v>0</v>
      </c>
      <c r="U3730" s="113">
        <v>1085954.07</v>
      </c>
      <c r="V3730" s="31">
        <v>0</v>
      </c>
      <c r="W3730" s="32">
        <v>519836.03</v>
      </c>
      <c r="X3730" s="113">
        <v>550000</v>
      </c>
      <c r="Y3730" s="113">
        <v>531418.80000000005</v>
      </c>
      <c r="Z3730" s="31">
        <v>0</v>
      </c>
      <c r="AA3730" s="32">
        <v>540390.68999999994</v>
      </c>
      <c r="AB3730" s="113">
        <v>0</v>
      </c>
      <c r="AC3730" s="113">
        <v>537321.98</v>
      </c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1704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1704</v>
      </c>
      <c r="B3732" s="111" t="s">
        <v>1606</v>
      </c>
      <c r="C3732" s="112" t="s">
        <v>1607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1704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1704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1704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1704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1704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1704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1704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36640</v>
      </c>
      <c r="F3739" s="104">
        <v>0</v>
      </c>
      <c r="G3739" s="104">
        <v>6213</v>
      </c>
      <c r="H3739" s="113">
        <v>0</v>
      </c>
      <c r="I3739" s="113">
        <v>0</v>
      </c>
      <c r="J3739" s="31">
        <v>0</v>
      </c>
      <c r="K3739" s="32">
        <v>7772</v>
      </c>
      <c r="L3739" s="113">
        <v>0</v>
      </c>
      <c r="M3739" s="113">
        <v>0</v>
      </c>
      <c r="N3739" s="31">
        <v>0</v>
      </c>
      <c r="O3739" s="32">
        <v>0</v>
      </c>
      <c r="P3739" s="113">
        <v>0</v>
      </c>
      <c r="Q3739" s="113">
        <v>0</v>
      </c>
      <c r="R3739" s="31">
        <v>0</v>
      </c>
      <c r="S3739" s="32">
        <v>0</v>
      </c>
      <c r="T3739" s="113">
        <v>0</v>
      </c>
      <c r="U3739" s="113">
        <v>0</v>
      </c>
      <c r="V3739" s="31">
        <v>0</v>
      </c>
      <c r="W3739" s="32">
        <v>0</v>
      </c>
      <c r="X3739" s="113">
        <v>0</v>
      </c>
      <c r="Y3739" s="113">
        <v>0</v>
      </c>
      <c r="Z3739" s="31">
        <v>0</v>
      </c>
      <c r="AA3739" s="32">
        <v>0</v>
      </c>
      <c r="AB3739" s="113">
        <v>0</v>
      </c>
      <c r="AC3739" s="113">
        <v>22655</v>
      </c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1704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202769</v>
      </c>
      <c r="F3740" s="104"/>
      <c r="G3740" s="104"/>
      <c r="H3740" s="113"/>
      <c r="I3740" s="113"/>
      <c r="J3740" s="31"/>
      <c r="K3740" s="32"/>
      <c r="L3740" s="113">
        <v>0</v>
      </c>
      <c r="M3740" s="113">
        <v>114769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10000</v>
      </c>
      <c r="X3740" s="113">
        <v>0</v>
      </c>
      <c r="Y3740" s="113">
        <v>0</v>
      </c>
      <c r="Z3740" s="31">
        <v>0</v>
      </c>
      <c r="AA3740" s="32">
        <v>78000</v>
      </c>
      <c r="AB3740" s="113">
        <v>0</v>
      </c>
      <c r="AC3740" s="113">
        <v>0</v>
      </c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1704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1704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24000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>
        <v>0</v>
      </c>
      <c r="AC3742" s="113">
        <v>24000</v>
      </c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1704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94380</v>
      </c>
      <c r="F3743" s="104">
        <v>0</v>
      </c>
      <c r="G3743" s="104">
        <v>7080</v>
      </c>
      <c r="H3743" s="113">
        <v>0</v>
      </c>
      <c r="I3743" s="113">
        <v>6000</v>
      </c>
      <c r="J3743" s="31">
        <v>0</v>
      </c>
      <c r="K3743" s="32">
        <v>5040</v>
      </c>
      <c r="L3743" s="113">
        <v>0</v>
      </c>
      <c r="M3743" s="113">
        <v>7320</v>
      </c>
      <c r="N3743" s="31">
        <v>0</v>
      </c>
      <c r="O3743" s="32">
        <v>7440</v>
      </c>
      <c r="P3743" s="113">
        <v>0</v>
      </c>
      <c r="Q3743" s="113">
        <v>9750</v>
      </c>
      <c r="R3743" s="31">
        <v>0</v>
      </c>
      <c r="S3743" s="32">
        <v>9750</v>
      </c>
      <c r="T3743" s="113">
        <v>0</v>
      </c>
      <c r="U3743" s="113">
        <v>6960</v>
      </c>
      <c r="V3743" s="31">
        <v>0</v>
      </c>
      <c r="W3743" s="32">
        <v>12480</v>
      </c>
      <c r="X3743" s="113">
        <v>0</v>
      </c>
      <c r="Y3743" s="113">
        <v>8400</v>
      </c>
      <c r="Z3743" s="31">
        <v>0</v>
      </c>
      <c r="AA3743" s="32">
        <v>7800</v>
      </c>
      <c r="AB3743" s="113">
        <v>0</v>
      </c>
      <c r="AC3743" s="113">
        <v>6360</v>
      </c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1704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70000</v>
      </c>
      <c r="F3744" s="104"/>
      <c r="G3744" s="104"/>
      <c r="H3744" s="113"/>
      <c r="I3744" s="113"/>
      <c r="J3744" s="31"/>
      <c r="K3744" s="32"/>
      <c r="L3744" s="113"/>
      <c r="M3744" s="113"/>
      <c r="N3744" s="31">
        <v>0</v>
      </c>
      <c r="O3744" s="32">
        <v>70000</v>
      </c>
      <c r="P3744" s="113">
        <v>0</v>
      </c>
      <c r="Q3744" s="113">
        <v>0</v>
      </c>
      <c r="R3744" s="31">
        <v>0</v>
      </c>
      <c r="S3744" s="32">
        <v>0</v>
      </c>
      <c r="T3744" s="113">
        <v>0</v>
      </c>
      <c r="U3744" s="113">
        <v>0</v>
      </c>
      <c r="V3744" s="31">
        <v>0</v>
      </c>
      <c r="W3744" s="32">
        <v>0</v>
      </c>
      <c r="X3744" s="113">
        <v>0</v>
      </c>
      <c r="Y3744" s="113">
        <v>0</v>
      </c>
      <c r="Z3744" s="31">
        <v>0</v>
      </c>
      <c r="AA3744" s="32">
        <v>0</v>
      </c>
      <c r="AB3744" s="113">
        <v>0</v>
      </c>
      <c r="AC3744" s="113">
        <v>0</v>
      </c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1704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1704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664109.96</v>
      </c>
      <c r="F3746" s="104">
        <v>0</v>
      </c>
      <c r="G3746" s="104">
        <v>660</v>
      </c>
      <c r="H3746" s="113">
        <v>0</v>
      </c>
      <c r="I3746" s="113">
        <v>0</v>
      </c>
      <c r="J3746" s="31">
        <v>0</v>
      </c>
      <c r="K3746" s="32">
        <v>40980.25</v>
      </c>
      <c r="L3746" s="113">
        <v>0</v>
      </c>
      <c r="M3746" s="113">
        <v>9500.5</v>
      </c>
      <c r="N3746" s="31">
        <v>0</v>
      </c>
      <c r="O3746" s="32">
        <v>64412</v>
      </c>
      <c r="P3746" s="113">
        <v>0</v>
      </c>
      <c r="Q3746" s="113">
        <v>4820.12</v>
      </c>
      <c r="R3746" s="31">
        <v>0</v>
      </c>
      <c r="S3746" s="32">
        <v>0</v>
      </c>
      <c r="T3746" s="113">
        <v>0</v>
      </c>
      <c r="U3746" s="113">
        <v>17520</v>
      </c>
      <c r="V3746" s="31">
        <v>0</v>
      </c>
      <c r="W3746" s="32">
        <v>1300</v>
      </c>
      <c r="X3746" s="113">
        <v>0</v>
      </c>
      <c r="Y3746" s="113">
        <v>425550</v>
      </c>
      <c r="Z3746" s="31">
        <v>0</v>
      </c>
      <c r="AA3746" s="32">
        <v>3200</v>
      </c>
      <c r="AB3746" s="113">
        <v>0</v>
      </c>
      <c r="AC3746" s="113">
        <v>96167.09</v>
      </c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1704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1704</v>
      </c>
      <c r="B3748" s="111" t="s">
        <v>870</v>
      </c>
      <c r="C3748" s="112" t="s">
        <v>1675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1704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1704</v>
      </c>
      <c r="B3750" s="111" t="s">
        <v>873</v>
      </c>
      <c r="C3750" s="112" t="s">
        <v>1676</v>
      </c>
      <c r="D3750" s="21">
        <f t="shared" si="66"/>
        <v>0</v>
      </c>
      <c r="E3750" s="24">
        <f t="shared" si="67"/>
        <v>1000000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>
        <v>0</v>
      </c>
      <c r="Y3750" s="113">
        <v>1000000</v>
      </c>
      <c r="Z3750" s="31">
        <v>0</v>
      </c>
      <c r="AA3750" s="32">
        <v>0</v>
      </c>
      <c r="AB3750" s="113">
        <v>0</v>
      </c>
      <c r="AC3750" s="113">
        <v>0</v>
      </c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1704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1704</v>
      </c>
      <c r="B3752" s="111" t="s">
        <v>876</v>
      </c>
      <c r="C3752" s="112" t="s">
        <v>1677</v>
      </c>
      <c r="D3752" s="21">
        <f t="shared" si="66"/>
        <v>0</v>
      </c>
      <c r="E3752" s="24">
        <f t="shared" si="67"/>
        <v>68315058.5</v>
      </c>
      <c r="F3752" s="104"/>
      <c r="G3752" s="104"/>
      <c r="H3752" s="105"/>
      <c r="I3752" s="105"/>
      <c r="J3752" s="106">
        <v>0</v>
      </c>
      <c r="K3752" s="107">
        <v>1170000</v>
      </c>
      <c r="L3752" s="105">
        <v>0</v>
      </c>
      <c r="M3752" s="105">
        <v>2382900</v>
      </c>
      <c r="N3752" s="106">
        <v>0</v>
      </c>
      <c r="O3752" s="107">
        <v>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0</v>
      </c>
      <c r="V3752" s="106">
        <v>0</v>
      </c>
      <c r="W3752" s="107">
        <v>929750</v>
      </c>
      <c r="X3752" s="105">
        <v>0</v>
      </c>
      <c r="Y3752" s="105">
        <v>0</v>
      </c>
      <c r="Z3752" s="106">
        <v>0</v>
      </c>
      <c r="AA3752" s="107">
        <v>62832408.5</v>
      </c>
      <c r="AB3752" s="105">
        <v>0</v>
      </c>
      <c r="AC3752" s="105">
        <v>1000000</v>
      </c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1704</v>
      </c>
      <c r="B3753" s="111" t="s">
        <v>877</v>
      </c>
      <c r="C3753" s="112" t="s">
        <v>878</v>
      </c>
      <c r="D3753" s="21">
        <f t="shared" si="66"/>
        <v>1436536</v>
      </c>
      <c r="E3753" s="24">
        <f t="shared" si="67"/>
        <v>19869367.800000001</v>
      </c>
      <c r="F3753" s="104">
        <v>0</v>
      </c>
      <c r="G3753" s="104">
        <v>826925</v>
      </c>
      <c r="H3753" s="105">
        <v>0</v>
      </c>
      <c r="I3753" s="105">
        <v>2487700</v>
      </c>
      <c r="J3753" s="106">
        <v>0</v>
      </c>
      <c r="K3753" s="107">
        <v>2474790</v>
      </c>
      <c r="L3753" s="105">
        <v>1430600</v>
      </c>
      <c r="M3753" s="105">
        <v>1222820</v>
      </c>
      <c r="N3753" s="106">
        <v>2516</v>
      </c>
      <c r="O3753" s="107">
        <v>225</v>
      </c>
      <c r="P3753" s="105">
        <v>0</v>
      </c>
      <c r="Q3753" s="105">
        <v>1901631</v>
      </c>
      <c r="R3753" s="106">
        <v>0</v>
      </c>
      <c r="S3753" s="107">
        <v>850725</v>
      </c>
      <c r="T3753" s="105">
        <v>0</v>
      </c>
      <c r="U3753" s="105">
        <v>1698857</v>
      </c>
      <c r="V3753" s="106">
        <v>1500</v>
      </c>
      <c r="W3753" s="107">
        <v>1502998</v>
      </c>
      <c r="X3753" s="105">
        <v>0</v>
      </c>
      <c r="Y3753" s="105">
        <v>928728</v>
      </c>
      <c r="Z3753" s="106">
        <v>1920</v>
      </c>
      <c r="AA3753" s="107">
        <v>912304</v>
      </c>
      <c r="AB3753" s="105">
        <v>0</v>
      </c>
      <c r="AC3753" s="105">
        <v>5061664.8</v>
      </c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1704</v>
      </c>
      <c r="B3754" s="111" t="s">
        <v>879</v>
      </c>
      <c r="C3754" s="112" t="s">
        <v>1678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1704</v>
      </c>
      <c r="B3755" s="111" t="s">
        <v>880</v>
      </c>
      <c r="C3755" s="112" t="s">
        <v>1679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1704</v>
      </c>
      <c r="B3756" s="111" t="s">
        <v>881</v>
      </c>
      <c r="C3756" s="112" t="s">
        <v>1680</v>
      </c>
      <c r="D3756" s="21">
        <f t="shared" si="66"/>
        <v>595900</v>
      </c>
      <c r="E3756" s="24">
        <f t="shared" si="67"/>
        <v>6394169.5</v>
      </c>
      <c r="F3756" s="104">
        <v>0</v>
      </c>
      <c r="G3756" s="104">
        <v>4790</v>
      </c>
      <c r="H3756" s="105">
        <v>0</v>
      </c>
      <c r="I3756" s="105">
        <v>190669</v>
      </c>
      <c r="J3756" s="106">
        <v>0</v>
      </c>
      <c r="K3756" s="107">
        <v>83570</v>
      </c>
      <c r="L3756" s="105">
        <v>0</v>
      </c>
      <c r="M3756" s="105">
        <v>34889</v>
      </c>
      <c r="N3756" s="106">
        <v>0</v>
      </c>
      <c r="O3756" s="107">
        <v>0</v>
      </c>
      <c r="P3756" s="105">
        <v>14100</v>
      </c>
      <c r="Q3756" s="105">
        <v>114086.75</v>
      </c>
      <c r="R3756" s="106">
        <v>0</v>
      </c>
      <c r="S3756" s="107">
        <v>44375</v>
      </c>
      <c r="T3756" s="105">
        <v>0</v>
      </c>
      <c r="U3756" s="105">
        <v>270780</v>
      </c>
      <c r="V3756" s="106">
        <v>4050</v>
      </c>
      <c r="W3756" s="107">
        <v>461835.25</v>
      </c>
      <c r="X3756" s="105">
        <v>0</v>
      </c>
      <c r="Y3756" s="105">
        <v>40180</v>
      </c>
      <c r="Z3756" s="106">
        <v>577750</v>
      </c>
      <c r="AA3756" s="107">
        <v>2210815</v>
      </c>
      <c r="AB3756" s="105">
        <v>0</v>
      </c>
      <c r="AC3756" s="105">
        <v>2938179.5</v>
      </c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1704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720960</v>
      </c>
      <c r="F3757" s="104">
        <v>0</v>
      </c>
      <c r="G3757" s="104">
        <v>63510</v>
      </c>
      <c r="H3757" s="113">
        <v>0</v>
      </c>
      <c r="I3757" s="113">
        <v>67890</v>
      </c>
      <c r="J3757" s="31">
        <v>0</v>
      </c>
      <c r="K3757" s="32">
        <v>65910</v>
      </c>
      <c r="L3757" s="113">
        <v>0</v>
      </c>
      <c r="M3757" s="113">
        <v>58590</v>
      </c>
      <c r="N3757" s="31">
        <v>0</v>
      </c>
      <c r="O3757" s="32">
        <v>59310</v>
      </c>
      <c r="P3757" s="105">
        <v>0</v>
      </c>
      <c r="Q3757" s="105">
        <v>74700</v>
      </c>
      <c r="R3757" s="31">
        <v>0</v>
      </c>
      <c r="S3757" s="32">
        <v>55110</v>
      </c>
      <c r="T3757" s="113">
        <v>0</v>
      </c>
      <c r="U3757" s="113">
        <v>51120</v>
      </c>
      <c r="V3757" s="31">
        <v>0</v>
      </c>
      <c r="W3757" s="32">
        <v>64200</v>
      </c>
      <c r="X3757" s="113">
        <v>0</v>
      </c>
      <c r="Y3757" s="113">
        <v>52560</v>
      </c>
      <c r="Z3757" s="31">
        <v>0</v>
      </c>
      <c r="AA3757" s="32">
        <v>51210</v>
      </c>
      <c r="AB3757" s="113">
        <v>0</v>
      </c>
      <c r="AC3757" s="113">
        <v>56850</v>
      </c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1704</v>
      </c>
      <c r="B3758" s="111" t="s">
        <v>884</v>
      </c>
      <c r="C3758" s="112" t="s">
        <v>885</v>
      </c>
      <c r="D3758" s="21">
        <f t="shared" si="66"/>
        <v>126831263.31</v>
      </c>
      <c r="E3758" s="24">
        <f t="shared" si="67"/>
        <v>0</v>
      </c>
      <c r="F3758" s="104">
        <v>10069700</v>
      </c>
      <c r="G3758" s="104">
        <v>0</v>
      </c>
      <c r="H3758" s="113">
        <v>10085750</v>
      </c>
      <c r="I3758" s="113">
        <v>0</v>
      </c>
      <c r="J3758" s="31">
        <v>10806570</v>
      </c>
      <c r="K3758" s="32">
        <v>0</v>
      </c>
      <c r="L3758" s="113">
        <v>10312330</v>
      </c>
      <c r="M3758" s="113">
        <v>0</v>
      </c>
      <c r="N3758" s="31">
        <v>10434177.74</v>
      </c>
      <c r="O3758" s="32">
        <v>0</v>
      </c>
      <c r="P3758" s="113">
        <v>10384510</v>
      </c>
      <c r="Q3758" s="113">
        <v>0</v>
      </c>
      <c r="R3758" s="31">
        <v>10396900</v>
      </c>
      <c r="S3758" s="32">
        <v>0</v>
      </c>
      <c r="T3758" s="113">
        <v>10941175.42</v>
      </c>
      <c r="U3758" s="113">
        <v>0</v>
      </c>
      <c r="V3758" s="31">
        <v>10609354.67</v>
      </c>
      <c r="W3758" s="32">
        <v>0</v>
      </c>
      <c r="X3758" s="113">
        <v>10841010</v>
      </c>
      <c r="Y3758" s="113">
        <v>0</v>
      </c>
      <c r="Z3758" s="31">
        <v>10995667.74</v>
      </c>
      <c r="AA3758" s="32">
        <v>0</v>
      </c>
      <c r="AB3758" s="113">
        <v>10954117.74</v>
      </c>
      <c r="AC3758" s="113">
        <v>0</v>
      </c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1704</v>
      </c>
      <c r="B3759" s="111" t="s">
        <v>886</v>
      </c>
      <c r="C3759" s="112" t="s">
        <v>887</v>
      </c>
      <c r="D3759" s="21">
        <f t="shared" si="66"/>
        <v>2924460</v>
      </c>
      <c r="E3759" s="24">
        <f t="shared" si="67"/>
        <v>0</v>
      </c>
      <c r="F3759" s="104">
        <v>232520</v>
      </c>
      <c r="G3759" s="104">
        <v>0</v>
      </c>
      <c r="H3759" s="113">
        <v>232520</v>
      </c>
      <c r="I3759" s="113">
        <v>0</v>
      </c>
      <c r="J3759" s="31">
        <v>256850</v>
      </c>
      <c r="K3759" s="32">
        <v>0</v>
      </c>
      <c r="L3759" s="113">
        <v>240630</v>
      </c>
      <c r="M3759" s="113">
        <v>0</v>
      </c>
      <c r="N3759" s="31">
        <v>240630</v>
      </c>
      <c r="O3759" s="32">
        <v>0</v>
      </c>
      <c r="P3759" s="113">
        <v>240630</v>
      </c>
      <c r="Q3759" s="113">
        <v>0</v>
      </c>
      <c r="R3759" s="31">
        <v>240630</v>
      </c>
      <c r="S3759" s="32">
        <v>0</v>
      </c>
      <c r="T3759" s="113">
        <v>252930</v>
      </c>
      <c r="U3759" s="113">
        <v>0</v>
      </c>
      <c r="V3759" s="31">
        <v>246780</v>
      </c>
      <c r="W3759" s="32">
        <v>0</v>
      </c>
      <c r="X3759" s="113">
        <v>246780</v>
      </c>
      <c r="Y3759" s="113">
        <v>0</v>
      </c>
      <c r="Z3759" s="31">
        <v>246780</v>
      </c>
      <c r="AA3759" s="32">
        <v>0</v>
      </c>
      <c r="AB3759" s="113">
        <v>246780</v>
      </c>
      <c r="AC3759" s="113">
        <v>0</v>
      </c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1704</v>
      </c>
      <c r="B3760" s="111" t="s">
        <v>888</v>
      </c>
      <c r="C3760" s="112" t="s">
        <v>1681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1704</v>
      </c>
      <c r="B3761" s="111" t="s">
        <v>889</v>
      </c>
      <c r="C3761" s="112" t="s">
        <v>890</v>
      </c>
      <c r="D3761" s="21">
        <f t="shared" si="66"/>
        <v>4349382.42</v>
      </c>
      <c r="E3761" s="24">
        <f t="shared" si="67"/>
        <v>0</v>
      </c>
      <c r="F3761" s="104">
        <v>328207.42</v>
      </c>
      <c r="G3761" s="104">
        <v>0</v>
      </c>
      <c r="H3761" s="113">
        <v>304500</v>
      </c>
      <c r="I3761" s="113">
        <v>0</v>
      </c>
      <c r="J3761" s="31">
        <v>304500</v>
      </c>
      <c r="K3761" s="32">
        <v>0</v>
      </c>
      <c r="L3761" s="113">
        <v>367883.87</v>
      </c>
      <c r="M3761" s="113">
        <v>0</v>
      </c>
      <c r="N3761" s="31">
        <v>313600</v>
      </c>
      <c r="O3761" s="32">
        <v>0</v>
      </c>
      <c r="P3761" s="113">
        <v>313600</v>
      </c>
      <c r="Q3761" s="113">
        <v>0</v>
      </c>
      <c r="R3761" s="31">
        <v>389881.19</v>
      </c>
      <c r="S3761" s="32">
        <v>0</v>
      </c>
      <c r="T3761" s="113">
        <v>349183.33</v>
      </c>
      <c r="U3761" s="113">
        <v>0</v>
      </c>
      <c r="V3761" s="31">
        <v>373949.19</v>
      </c>
      <c r="W3761" s="32">
        <v>0</v>
      </c>
      <c r="X3761" s="113">
        <v>473787.1</v>
      </c>
      <c r="Y3761" s="113">
        <v>0</v>
      </c>
      <c r="Z3761" s="31">
        <v>364000</v>
      </c>
      <c r="AA3761" s="32">
        <v>0</v>
      </c>
      <c r="AB3761" s="113">
        <v>466290.32</v>
      </c>
      <c r="AC3761" s="113">
        <v>0</v>
      </c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1704</v>
      </c>
      <c r="B3762" s="111" t="s">
        <v>891</v>
      </c>
      <c r="C3762" s="112" t="s">
        <v>892</v>
      </c>
      <c r="D3762" s="21">
        <f t="shared" si="66"/>
        <v>475200</v>
      </c>
      <c r="E3762" s="24">
        <f t="shared" si="67"/>
        <v>0</v>
      </c>
      <c r="F3762" s="104">
        <v>39600</v>
      </c>
      <c r="G3762" s="104">
        <v>0</v>
      </c>
      <c r="H3762" s="113">
        <v>39600</v>
      </c>
      <c r="I3762" s="113">
        <v>0</v>
      </c>
      <c r="J3762" s="31">
        <v>39600</v>
      </c>
      <c r="K3762" s="32">
        <v>0</v>
      </c>
      <c r="L3762" s="113">
        <v>39600</v>
      </c>
      <c r="M3762" s="113">
        <v>0</v>
      </c>
      <c r="N3762" s="31">
        <v>39600</v>
      </c>
      <c r="O3762" s="32">
        <v>0</v>
      </c>
      <c r="P3762" s="113">
        <v>39600</v>
      </c>
      <c r="Q3762" s="113">
        <v>0</v>
      </c>
      <c r="R3762" s="31">
        <v>39600</v>
      </c>
      <c r="S3762" s="32">
        <v>0</v>
      </c>
      <c r="T3762" s="113">
        <v>39600</v>
      </c>
      <c r="U3762" s="113">
        <v>0</v>
      </c>
      <c r="V3762" s="31">
        <v>39600</v>
      </c>
      <c r="W3762" s="32">
        <v>0</v>
      </c>
      <c r="X3762" s="113">
        <v>39600</v>
      </c>
      <c r="Y3762" s="113">
        <v>0</v>
      </c>
      <c r="Z3762" s="31">
        <v>39600</v>
      </c>
      <c r="AA3762" s="32">
        <v>0</v>
      </c>
      <c r="AB3762" s="113">
        <v>39600</v>
      </c>
      <c r="AC3762" s="113">
        <v>0</v>
      </c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1704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1704</v>
      </c>
      <c r="B3764" s="111" t="s">
        <v>895</v>
      </c>
      <c r="C3764" s="112" t="s">
        <v>896</v>
      </c>
      <c r="D3764" s="21">
        <f t="shared" si="66"/>
        <v>24341.52</v>
      </c>
      <c r="E3764" s="24">
        <f t="shared" si="67"/>
        <v>0</v>
      </c>
      <c r="F3764" s="104"/>
      <c r="G3764" s="104"/>
      <c r="H3764" s="113">
        <v>3577.8</v>
      </c>
      <c r="I3764" s="113">
        <v>0</v>
      </c>
      <c r="J3764" s="31">
        <v>1788.9</v>
      </c>
      <c r="K3764" s="32">
        <v>0</v>
      </c>
      <c r="L3764" s="113">
        <v>1788.9</v>
      </c>
      <c r="M3764" s="113">
        <v>0</v>
      </c>
      <c r="N3764" s="31">
        <v>1788.9</v>
      </c>
      <c r="O3764" s="32">
        <v>0</v>
      </c>
      <c r="P3764" s="113">
        <v>1788.9</v>
      </c>
      <c r="Q3764" s="113">
        <v>0</v>
      </c>
      <c r="R3764" s="31">
        <v>0</v>
      </c>
      <c r="S3764" s="32">
        <v>0</v>
      </c>
      <c r="T3764" s="113">
        <v>910.54</v>
      </c>
      <c r="U3764" s="113">
        <v>0</v>
      </c>
      <c r="V3764" s="31">
        <v>455.27</v>
      </c>
      <c r="W3764" s="32">
        <v>0</v>
      </c>
      <c r="X3764" s="113">
        <v>455.27</v>
      </c>
      <c r="Y3764" s="113">
        <v>0</v>
      </c>
      <c r="Z3764" s="31">
        <v>9519.02</v>
      </c>
      <c r="AA3764" s="32">
        <v>0</v>
      </c>
      <c r="AB3764" s="113">
        <v>2268.02</v>
      </c>
      <c r="AC3764" s="113">
        <v>0</v>
      </c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1704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1704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1704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1704</v>
      </c>
      <c r="B3768" s="111" t="s">
        <v>903</v>
      </c>
      <c r="C3768" s="112" t="s">
        <v>904</v>
      </c>
      <c r="D3768" s="21">
        <f t="shared" si="66"/>
        <v>3740330</v>
      </c>
      <c r="E3768" s="24">
        <f t="shared" si="67"/>
        <v>0</v>
      </c>
      <c r="F3768" s="104">
        <v>298340</v>
      </c>
      <c r="G3768" s="104">
        <v>0</v>
      </c>
      <c r="H3768" s="113">
        <v>309450</v>
      </c>
      <c r="I3768" s="113">
        <v>0</v>
      </c>
      <c r="J3768" s="31">
        <v>309450</v>
      </c>
      <c r="K3768" s="32">
        <v>0</v>
      </c>
      <c r="L3768" s="113">
        <v>309450</v>
      </c>
      <c r="M3768" s="113">
        <v>0</v>
      </c>
      <c r="N3768" s="31">
        <v>309450</v>
      </c>
      <c r="O3768" s="32">
        <v>0</v>
      </c>
      <c r="P3768" s="113">
        <v>309450</v>
      </c>
      <c r="Q3768" s="113">
        <v>0</v>
      </c>
      <c r="R3768" s="31">
        <v>309450</v>
      </c>
      <c r="S3768" s="32">
        <v>0</v>
      </c>
      <c r="T3768" s="113">
        <v>309450</v>
      </c>
      <c r="U3768" s="113">
        <v>0</v>
      </c>
      <c r="V3768" s="31">
        <v>309450</v>
      </c>
      <c r="W3768" s="32">
        <v>0</v>
      </c>
      <c r="X3768" s="113">
        <v>309450</v>
      </c>
      <c r="Y3768" s="113">
        <v>0</v>
      </c>
      <c r="Z3768" s="31">
        <v>341150</v>
      </c>
      <c r="AA3768" s="32">
        <v>0</v>
      </c>
      <c r="AB3768" s="113">
        <v>315790</v>
      </c>
      <c r="AC3768" s="113">
        <v>0</v>
      </c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1704</v>
      </c>
      <c r="B3769" s="111" t="s">
        <v>905</v>
      </c>
      <c r="C3769" s="112" t="s">
        <v>906</v>
      </c>
      <c r="D3769" s="21">
        <f t="shared" si="66"/>
        <v>1268230</v>
      </c>
      <c r="E3769" s="24">
        <f t="shared" si="67"/>
        <v>0</v>
      </c>
      <c r="F3769" s="104">
        <v>101250</v>
      </c>
      <c r="G3769" s="104">
        <v>0</v>
      </c>
      <c r="H3769" s="113">
        <v>104840</v>
      </c>
      <c r="I3769" s="113">
        <v>0</v>
      </c>
      <c r="J3769" s="31">
        <v>104840</v>
      </c>
      <c r="K3769" s="32">
        <v>0</v>
      </c>
      <c r="L3769" s="113">
        <v>104840</v>
      </c>
      <c r="M3769" s="113">
        <v>0</v>
      </c>
      <c r="N3769" s="31">
        <v>104840</v>
      </c>
      <c r="O3769" s="32">
        <v>0</v>
      </c>
      <c r="P3769" s="113">
        <v>104840</v>
      </c>
      <c r="Q3769" s="113">
        <v>0</v>
      </c>
      <c r="R3769" s="31">
        <v>104840</v>
      </c>
      <c r="S3769" s="32">
        <v>0</v>
      </c>
      <c r="T3769" s="113">
        <v>104840</v>
      </c>
      <c r="U3769" s="113">
        <v>0</v>
      </c>
      <c r="V3769" s="31">
        <v>104840</v>
      </c>
      <c r="W3769" s="32">
        <v>0</v>
      </c>
      <c r="X3769" s="113">
        <v>104840</v>
      </c>
      <c r="Y3769" s="113">
        <v>0</v>
      </c>
      <c r="Z3769" s="31">
        <v>116290</v>
      </c>
      <c r="AA3769" s="32">
        <v>0</v>
      </c>
      <c r="AB3769" s="113">
        <v>107130</v>
      </c>
      <c r="AC3769" s="113">
        <v>0</v>
      </c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1704</v>
      </c>
      <c r="B3770" s="111" t="s">
        <v>907</v>
      </c>
      <c r="C3770" s="112" t="s">
        <v>908</v>
      </c>
      <c r="D3770" s="21">
        <f t="shared" si="66"/>
        <v>2813041</v>
      </c>
      <c r="E3770" s="24">
        <f t="shared" si="67"/>
        <v>0</v>
      </c>
      <c r="F3770" s="104">
        <v>243670</v>
      </c>
      <c r="G3770" s="104">
        <v>0</v>
      </c>
      <c r="H3770" s="105">
        <v>238255</v>
      </c>
      <c r="I3770" s="105">
        <v>0</v>
      </c>
      <c r="J3770" s="106">
        <v>236499</v>
      </c>
      <c r="K3770" s="107">
        <v>0</v>
      </c>
      <c r="L3770" s="105">
        <v>243670</v>
      </c>
      <c r="M3770" s="105">
        <v>0</v>
      </c>
      <c r="N3770" s="106">
        <v>235790</v>
      </c>
      <c r="O3770" s="107">
        <v>0</v>
      </c>
      <c r="P3770" s="113">
        <v>239095</v>
      </c>
      <c r="Q3770" s="113">
        <v>0</v>
      </c>
      <c r="R3770" s="106">
        <v>243670</v>
      </c>
      <c r="S3770" s="107">
        <v>0</v>
      </c>
      <c r="T3770" s="105">
        <v>243670</v>
      </c>
      <c r="U3770" s="105">
        <v>0</v>
      </c>
      <c r="V3770" s="106">
        <v>243670</v>
      </c>
      <c r="W3770" s="107">
        <v>0</v>
      </c>
      <c r="X3770" s="105">
        <v>262670</v>
      </c>
      <c r="Y3770" s="105">
        <v>0</v>
      </c>
      <c r="Z3770" s="106">
        <v>195125</v>
      </c>
      <c r="AA3770" s="107">
        <v>0</v>
      </c>
      <c r="AB3770" s="105">
        <v>187257</v>
      </c>
      <c r="AC3770" s="105">
        <v>0</v>
      </c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1704</v>
      </c>
      <c r="B3771" s="111" t="s">
        <v>909</v>
      </c>
      <c r="C3771" s="112" t="s">
        <v>910</v>
      </c>
      <c r="D3771" s="21">
        <f t="shared" si="66"/>
        <v>0</v>
      </c>
      <c r="E3771" s="24">
        <f t="shared" si="67"/>
        <v>0</v>
      </c>
      <c r="F3771" s="104"/>
      <c r="G3771" s="104"/>
      <c r="H3771" s="113"/>
      <c r="I3771" s="113"/>
      <c r="J3771" s="31"/>
      <c r="K3771" s="32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1704</v>
      </c>
      <c r="B3772" s="111" t="s">
        <v>911</v>
      </c>
      <c r="C3772" s="112" t="s">
        <v>912</v>
      </c>
      <c r="D3772" s="21">
        <f t="shared" si="66"/>
        <v>18040749</v>
      </c>
      <c r="E3772" s="24">
        <f t="shared" si="67"/>
        <v>156870</v>
      </c>
      <c r="F3772" s="104">
        <v>1462650</v>
      </c>
      <c r="G3772" s="104">
        <v>0</v>
      </c>
      <c r="H3772" s="113">
        <v>1458290</v>
      </c>
      <c r="I3772" s="113">
        <v>0</v>
      </c>
      <c r="J3772" s="31">
        <v>1459570</v>
      </c>
      <c r="K3772" s="32">
        <v>0</v>
      </c>
      <c r="L3772" s="113">
        <v>1459570</v>
      </c>
      <c r="M3772" s="113">
        <v>0</v>
      </c>
      <c r="N3772" s="31">
        <v>1459570</v>
      </c>
      <c r="O3772" s="32">
        <v>0</v>
      </c>
      <c r="P3772" s="113">
        <v>1454503</v>
      </c>
      <c r="Q3772" s="113">
        <v>0</v>
      </c>
      <c r="R3772" s="31">
        <v>1533056</v>
      </c>
      <c r="S3772" s="32">
        <v>0</v>
      </c>
      <c r="T3772" s="113">
        <v>1541680</v>
      </c>
      <c r="U3772" s="113">
        <v>155000</v>
      </c>
      <c r="V3772" s="31">
        <v>1541174</v>
      </c>
      <c r="W3772" s="32">
        <v>0</v>
      </c>
      <c r="X3772" s="113">
        <v>1539993</v>
      </c>
      <c r="Y3772" s="113">
        <v>0</v>
      </c>
      <c r="Z3772" s="31">
        <v>1610238</v>
      </c>
      <c r="AA3772" s="32">
        <v>1870</v>
      </c>
      <c r="AB3772" s="113">
        <v>1520455</v>
      </c>
      <c r="AC3772" s="113">
        <v>0</v>
      </c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1704</v>
      </c>
      <c r="B3773" s="111" t="s">
        <v>913</v>
      </c>
      <c r="C3773" s="112" t="s">
        <v>914</v>
      </c>
      <c r="D3773" s="21">
        <f t="shared" si="66"/>
        <v>5244133</v>
      </c>
      <c r="E3773" s="24">
        <f t="shared" si="67"/>
        <v>0</v>
      </c>
      <c r="F3773" s="104">
        <v>444420</v>
      </c>
      <c r="G3773" s="104">
        <v>0</v>
      </c>
      <c r="H3773" s="113">
        <v>444420</v>
      </c>
      <c r="I3773" s="113">
        <v>0</v>
      </c>
      <c r="J3773" s="31">
        <v>444420</v>
      </c>
      <c r="K3773" s="32">
        <v>0</v>
      </c>
      <c r="L3773" s="113">
        <v>434042</v>
      </c>
      <c r="M3773" s="113">
        <v>0</v>
      </c>
      <c r="N3773" s="31">
        <v>421440</v>
      </c>
      <c r="O3773" s="32">
        <v>0</v>
      </c>
      <c r="P3773" s="113">
        <v>421440</v>
      </c>
      <c r="Q3773" s="113">
        <v>0</v>
      </c>
      <c r="R3773" s="31">
        <v>431640</v>
      </c>
      <c r="S3773" s="32">
        <v>0</v>
      </c>
      <c r="T3773" s="113">
        <v>431640</v>
      </c>
      <c r="U3773" s="113">
        <v>0</v>
      </c>
      <c r="V3773" s="31">
        <v>431640</v>
      </c>
      <c r="W3773" s="32">
        <v>0</v>
      </c>
      <c r="X3773" s="113">
        <v>431640</v>
      </c>
      <c r="Y3773" s="113">
        <v>0</v>
      </c>
      <c r="Z3773" s="31">
        <v>473205</v>
      </c>
      <c r="AA3773" s="32">
        <v>0</v>
      </c>
      <c r="AB3773" s="113">
        <v>434186</v>
      </c>
      <c r="AC3773" s="113">
        <v>0</v>
      </c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1704</v>
      </c>
      <c r="B3774" s="111" t="s">
        <v>915</v>
      </c>
      <c r="C3774" s="112" t="s">
        <v>916</v>
      </c>
      <c r="D3774" s="21">
        <f t="shared" si="66"/>
        <v>31027751</v>
      </c>
      <c r="E3774" s="24">
        <f t="shared" si="67"/>
        <v>0</v>
      </c>
      <c r="F3774" s="104">
        <v>2624786</v>
      </c>
      <c r="G3774" s="104">
        <v>0</v>
      </c>
      <c r="H3774" s="113">
        <v>2563380</v>
      </c>
      <c r="I3774" s="113">
        <v>0</v>
      </c>
      <c r="J3774" s="31">
        <v>2653586</v>
      </c>
      <c r="K3774" s="32">
        <v>0</v>
      </c>
      <c r="L3774" s="113">
        <v>2586751</v>
      </c>
      <c r="M3774" s="113">
        <v>0</v>
      </c>
      <c r="N3774" s="31">
        <v>2324007</v>
      </c>
      <c r="O3774" s="32">
        <v>0</v>
      </c>
      <c r="P3774" s="113">
        <v>2891846</v>
      </c>
      <c r="Q3774" s="113">
        <v>0</v>
      </c>
      <c r="R3774" s="31">
        <v>2301090</v>
      </c>
      <c r="S3774" s="32">
        <v>0</v>
      </c>
      <c r="T3774" s="113">
        <v>2369780</v>
      </c>
      <c r="U3774" s="113">
        <v>0</v>
      </c>
      <c r="V3774" s="31">
        <v>2605859</v>
      </c>
      <c r="W3774" s="32">
        <v>0</v>
      </c>
      <c r="X3774" s="113">
        <v>2623097</v>
      </c>
      <c r="Y3774" s="113">
        <v>0</v>
      </c>
      <c r="Z3774" s="31">
        <v>2768469</v>
      </c>
      <c r="AA3774" s="32">
        <v>0</v>
      </c>
      <c r="AB3774" s="113">
        <v>2715100</v>
      </c>
      <c r="AC3774" s="113">
        <v>0</v>
      </c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1704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1704</v>
      </c>
      <c r="B3776" s="111" t="s">
        <v>919</v>
      </c>
      <c r="C3776" s="112" t="s">
        <v>920</v>
      </c>
      <c r="D3776" s="21">
        <f t="shared" si="66"/>
        <v>305295.81</v>
      </c>
      <c r="E3776" s="24">
        <f t="shared" si="67"/>
        <v>16855.810000000001</v>
      </c>
      <c r="F3776" s="104">
        <v>22750</v>
      </c>
      <c r="G3776" s="104">
        <v>0</v>
      </c>
      <c r="H3776" s="105">
        <v>22750</v>
      </c>
      <c r="I3776" s="105">
        <v>0</v>
      </c>
      <c r="J3776" s="106">
        <v>22750</v>
      </c>
      <c r="K3776" s="107">
        <v>0</v>
      </c>
      <c r="L3776" s="105">
        <v>38190</v>
      </c>
      <c r="M3776" s="105">
        <v>0</v>
      </c>
      <c r="N3776" s="106">
        <v>22750</v>
      </c>
      <c r="O3776" s="107">
        <v>0</v>
      </c>
      <c r="P3776" s="113">
        <v>22750</v>
      </c>
      <c r="Q3776" s="113">
        <v>0</v>
      </c>
      <c r="R3776" s="106">
        <v>22750</v>
      </c>
      <c r="S3776" s="107">
        <v>0</v>
      </c>
      <c r="T3776" s="105">
        <v>22750</v>
      </c>
      <c r="U3776" s="105">
        <v>0</v>
      </c>
      <c r="V3776" s="106">
        <v>22750</v>
      </c>
      <c r="W3776" s="107">
        <v>0</v>
      </c>
      <c r="X3776" s="105">
        <v>22750</v>
      </c>
      <c r="Y3776" s="105">
        <v>0</v>
      </c>
      <c r="Z3776" s="106">
        <v>39605.81</v>
      </c>
      <c r="AA3776" s="107">
        <v>0</v>
      </c>
      <c r="AB3776" s="105">
        <v>22750</v>
      </c>
      <c r="AC3776" s="105">
        <v>16855.810000000001</v>
      </c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1704</v>
      </c>
      <c r="B3777" s="111" t="s">
        <v>921</v>
      </c>
      <c r="C3777" s="112" t="s">
        <v>922</v>
      </c>
      <c r="D3777" s="21">
        <f t="shared" si="66"/>
        <v>506035.81</v>
      </c>
      <c r="E3777" s="24">
        <f t="shared" si="67"/>
        <v>2652.9</v>
      </c>
      <c r="F3777" s="104">
        <v>58750</v>
      </c>
      <c r="G3777" s="104">
        <v>0</v>
      </c>
      <c r="H3777" s="113">
        <v>58750</v>
      </c>
      <c r="I3777" s="113">
        <v>0</v>
      </c>
      <c r="J3777" s="31">
        <v>58750</v>
      </c>
      <c r="K3777" s="32">
        <v>0</v>
      </c>
      <c r="L3777" s="113">
        <v>22750</v>
      </c>
      <c r="M3777" s="113">
        <v>2652.9</v>
      </c>
      <c r="N3777" s="31">
        <v>38190</v>
      </c>
      <c r="O3777" s="32">
        <v>0</v>
      </c>
      <c r="P3777" s="105">
        <v>38190</v>
      </c>
      <c r="Q3777" s="105">
        <v>0</v>
      </c>
      <c r="R3777" s="31">
        <v>38190</v>
      </c>
      <c r="S3777" s="32">
        <v>0</v>
      </c>
      <c r="T3777" s="113">
        <v>38190</v>
      </c>
      <c r="U3777" s="113">
        <v>0</v>
      </c>
      <c r="V3777" s="31">
        <v>38190</v>
      </c>
      <c r="W3777" s="32">
        <v>0</v>
      </c>
      <c r="X3777" s="113">
        <v>38190</v>
      </c>
      <c r="Y3777" s="113">
        <v>0</v>
      </c>
      <c r="Z3777" s="31">
        <v>22750</v>
      </c>
      <c r="AA3777" s="32">
        <v>0</v>
      </c>
      <c r="AB3777" s="113">
        <v>55145.81</v>
      </c>
      <c r="AC3777" s="113">
        <v>0</v>
      </c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1704</v>
      </c>
      <c r="B3778" s="111" t="s">
        <v>923</v>
      </c>
      <c r="C3778" s="112" t="s">
        <v>924</v>
      </c>
      <c r="D3778" s="21">
        <f t="shared" si="66"/>
        <v>19980</v>
      </c>
      <c r="E3778" s="24">
        <f t="shared" si="67"/>
        <v>0</v>
      </c>
      <c r="F3778" s="104"/>
      <c r="G3778" s="104"/>
      <c r="H3778" s="105"/>
      <c r="I3778" s="105"/>
      <c r="J3778" s="106">
        <v>6765</v>
      </c>
      <c r="K3778" s="107">
        <v>0</v>
      </c>
      <c r="L3778" s="105">
        <v>2255</v>
      </c>
      <c r="M3778" s="105">
        <v>0</v>
      </c>
      <c r="N3778" s="106">
        <v>2255</v>
      </c>
      <c r="O3778" s="107">
        <v>0</v>
      </c>
      <c r="P3778" s="113">
        <v>2255</v>
      </c>
      <c r="Q3778" s="113">
        <v>0</v>
      </c>
      <c r="R3778" s="106">
        <v>0</v>
      </c>
      <c r="S3778" s="107">
        <v>0</v>
      </c>
      <c r="T3778" s="105">
        <v>2150</v>
      </c>
      <c r="U3778" s="105">
        <v>0</v>
      </c>
      <c r="V3778" s="106">
        <v>1075</v>
      </c>
      <c r="W3778" s="107">
        <v>0</v>
      </c>
      <c r="X3778" s="105">
        <v>1075</v>
      </c>
      <c r="Y3778" s="105">
        <v>0</v>
      </c>
      <c r="Z3778" s="106">
        <v>1075</v>
      </c>
      <c r="AA3778" s="107">
        <v>0</v>
      </c>
      <c r="AB3778" s="105">
        <v>1075</v>
      </c>
      <c r="AC3778" s="105">
        <v>0</v>
      </c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1704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1704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1704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1704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1704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1704</v>
      </c>
      <c r="B3784" s="111" t="s">
        <v>935</v>
      </c>
      <c r="C3784" s="112" t="s">
        <v>936</v>
      </c>
      <c r="D3784" s="21">
        <f t="shared" si="66"/>
        <v>1558402.58</v>
      </c>
      <c r="E3784" s="24">
        <f t="shared" si="67"/>
        <v>0</v>
      </c>
      <c r="F3784" s="104">
        <v>149486.45000000001</v>
      </c>
      <c r="G3784" s="104">
        <v>0</v>
      </c>
      <c r="H3784" s="115">
        <v>95600</v>
      </c>
      <c r="I3784" s="115">
        <v>0</v>
      </c>
      <c r="J3784" s="42">
        <v>95600</v>
      </c>
      <c r="K3784" s="43">
        <v>0</v>
      </c>
      <c r="L3784" s="115">
        <v>128838.71</v>
      </c>
      <c r="M3784" s="115">
        <v>0</v>
      </c>
      <c r="N3784" s="42">
        <v>101200</v>
      </c>
      <c r="O3784" s="43">
        <v>0</v>
      </c>
      <c r="P3784" s="115">
        <v>101200</v>
      </c>
      <c r="Q3784" s="115">
        <v>0</v>
      </c>
      <c r="R3784" s="42">
        <v>190438.71</v>
      </c>
      <c r="S3784" s="43">
        <v>0</v>
      </c>
      <c r="T3784" s="115">
        <v>112400</v>
      </c>
      <c r="U3784" s="115">
        <v>0</v>
      </c>
      <c r="V3784" s="42">
        <v>112400</v>
      </c>
      <c r="W3784" s="43">
        <v>0</v>
      </c>
      <c r="X3784" s="115">
        <v>185561.29</v>
      </c>
      <c r="Y3784" s="115">
        <v>0</v>
      </c>
      <c r="Z3784" s="42">
        <v>123600</v>
      </c>
      <c r="AA3784" s="43">
        <v>0</v>
      </c>
      <c r="AB3784" s="115">
        <v>162077.42000000001</v>
      </c>
      <c r="AC3784" s="115">
        <v>0</v>
      </c>
      <c r="AD3784" s="33"/>
      <c r="AE3784" s="19"/>
      <c r="AF3784" s="19"/>
      <c r="AG3784" s="34"/>
    </row>
    <row r="3785" spans="1:52" ht="14.4" customHeight="1" x14ac:dyDescent="0.3">
      <c r="A3785" s="39" t="s">
        <v>1704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1704</v>
      </c>
      <c r="B3786" s="111" t="s">
        <v>939</v>
      </c>
      <c r="C3786" s="112" t="s">
        <v>940</v>
      </c>
      <c r="D3786" s="21">
        <f t="shared" si="66"/>
        <v>5022360</v>
      </c>
      <c r="E3786" s="24">
        <f t="shared" si="67"/>
        <v>0</v>
      </c>
      <c r="F3786" s="104">
        <v>417240</v>
      </c>
      <c r="G3786" s="104">
        <v>0</v>
      </c>
      <c r="H3786" s="105">
        <v>424440</v>
      </c>
      <c r="I3786" s="105">
        <v>0</v>
      </c>
      <c r="J3786" s="106">
        <v>388740</v>
      </c>
      <c r="K3786" s="107">
        <v>0</v>
      </c>
      <c r="L3786" s="105">
        <v>417300</v>
      </c>
      <c r="M3786" s="105">
        <v>0</v>
      </c>
      <c r="N3786" s="106">
        <v>424020</v>
      </c>
      <c r="O3786" s="107">
        <v>0</v>
      </c>
      <c r="P3786" s="105">
        <v>399360</v>
      </c>
      <c r="Q3786" s="105">
        <v>0</v>
      </c>
      <c r="R3786" s="106">
        <v>448380</v>
      </c>
      <c r="S3786" s="107">
        <v>0</v>
      </c>
      <c r="T3786" s="105">
        <v>360780</v>
      </c>
      <c r="U3786" s="105">
        <v>0</v>
      </c>
      <c r="V3786" s="106">
        <v>397860</v>
      </c>
      <c r="W3786" s="107">
        <v>0</v>
      </c>
      <c r="X3786" s="105">
        <v>447840</v>
      </c>
      <c r="Y3786" s="105">
        <v>0</v>
      </c>
      <c r="Z3786" s="106">
        <v>426840</v>
      </c>
      <c r="AA3786" s="107">
        <v>0</v>
      </c>
      <c r="AB3786" s="105">
        <v>469560</v>
      </c>
      <c r="AC3786" s="105">
        <v>0</v>
      </c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1704</v>
      </c>
      <c r="B3787" s="111" t="s">
        <v>941</v>
      </c>
      <c r="C3787" s="112" t="s">
        <v>1608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1704</v>
      </c>
      <c r="B3788" s="111" t="s">
        <v>1609</v>
      </c>
      <c r="C3788" s="112" t="s">
        <v>1610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1704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1704</v>
      </c>
      <c r="B3790" s="111" t="s">
        <v>944</v>
      </c>
      <c r="C3790" s="112" t="s">
        <v>945</v>
      </c>
      <c r="D3790" s="21">
        <f t="shared" si="66"/>
        <v>2430322.0599999996</v>
      </c>
      <c r="E3790" s="24">
        <f t="shared" si="67"/>
        <v>0</v>
      </c>
      <c r="F3790" s="104">
        <v>192833.8</v>
      </c>
      <c r="G3790" s="104">
        <v>0</v>
      </c>
      <c r="H3790" s="105">
        <v>192938.8</v>
      </c>
      <c r="I3790" s="105">
        <v>0</v>
      </c>
      <c r="J3790" s="106">
        <v>207013.8</v>
      </c>
      <c r="K3790" s="107">
        <v>0</v>
      </c>
      <c r="L3790" s="105">
        <v>197500.6</v>
      </c>
      <c r="M3790" s="105">
        <v>0</v>
      </c>
      <c r="N3790" s="106">
        <v>199937.56</v>
      </c>
      <c r="O3790" s="107">
        <v>0</v>
      </c>
      <c r="P3790" s="113">
        <v>198944.2</v>
      </c>
      <c r="Q3790" s="113">
        <v>0</v>
      </c>
      <c r="R3790" s="106">
        <v>199192</v>
      </c>
      <c r="S3790" s="107">
        <v>0</v>
      </c>
      <c r="T3790" s="105">
        <v>209699.11</v>
      </c>
      <c r="U3790" s="105">
        <v>0</v>
      </c>
      <c r="V3790" s="106">
        <v>203251.89</v>
      </c>
      <c r="W3790" s="107">
        <v>0</v>
      </c>
      <c r="X3790" s="105">
        <v>207885</v>
      </c>
      <c r="Y3790" s="105">
        <v>0</v>
      </c>
      <c r="Z3790" s="106">
        <v>210978.15</v>
      </c>
      <c r="AA3790" s="107">
        <v>0</v>
      </c>
      <c r="AB3790" s="105">
        <v>210147.15</v>
      </c>
      <c r="AC3790" s="105">
        <v>0</v>
      </c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1704</v>
      </c>
      <c r="B3791" s="111" t="s">
        <v>946</v>
      </c>
      <c r="C3791" s="112" t="s">
        <v>947</v>
      </c>
      <c r="D3791" s="21">
        <f t="shared" si="66"/>
        <v>3645483.1</v>
      </c>
      <c r="E3791" s="24">
        <f t="shared" si="67"/>
        <v>0</v>
      </c>
      <c r="F3791" s="104">
        <v>289250.7</v>
      </c>
      <c r="G3791" s="104">
        <v>0</v>
      </c>
      <c r="H3791" s="113">
        <v>289408.2</v>
      </c>
      <c r="I3791" s="113">
        <v>0</v>
      </c>
      <c r="J3791" s="31">
        <v>310520.7</v>
      </c>
      <c r="K3791" s="32">
        <v>0</v>
      </c>
      <c r="L3791" s="113">
        <v>296250.90000000002</v>
      </c>
      <c r="M3791" s="113">
        <v>0</v>
      </c>
      <c r="N3791" s="31">
        <v>299906.33</v>
      </c>
      <c r="O3791" s="32">
        <v>0</v>
      </c>
      <c r="P3791" s="105">
        <v>298416.3</v>
      </c>
      <c r="Q3791" s="105">
        <v>0</v>
      </c>
      <c r="R3791" s="31">
        <v>298788</v>
      </c>
      <c r="S3791" s="32">
        <v>0</v>
      </c>
      <c r="T3791" s="113">
        <v>314548.65999999997</v>
      </c>
      <c r="U3791" s="113">
        <v>0</v>
      </c>
      <c r="V3791" s="31">
        <v>304877.84000000003</v>
      </c>
      <c r="W3791" s="32">
        <v>0</v>
      </c>
      <c r="X3791" s="113">
        <v>311827.5</v>
      </c>
      <c r="Y3791" s="113">
        <v>0</v>
      </c>
      <c r="Z3791" s="31">
        <v>316467.24</v>
      </c>
      <c r="AA3791" s="32">
        <v>0</v>
      </c>
      <c r="AB3791" s="113">
        <v>315220.73</v>
      </c>
      <c r="AC3791" s="113">
        <v>0</v>
      </c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1704</v>
      </c>
      <c r="B3792" s="111" t="s">
        <v>948</v>
      </c>
      <c r="C3792" s="112" t="s">
        <v>949</v>
      </c>
      <c r="D3792" s="21">
        <f t="shared" si="66"/>
        <v>141962.40000000002</v>
      </c>
      <c r="E3792" s="24">
        <f t="shared" si="67"/>
        <v>0</v>
      </c>
      <c r="F3792" s="104">
        <v>11287.5</v>
      </c>
      <c r="G3792" s="104">
        <v>0</v>
      </c>
      <c r="H3792" s="105">
        <v>12125.1</v>
      </c>
      <c r="I3792" s="105">
        <v>0</v>
      </c>
      <c r="J3792" s="106">
        <v>11706.3</v>
      </c>
      <c r="K3792" s="107">
        <v>0</v>
      </c>
      <c r="L3792" s="105">
        <v>11706.3</v>
      </c>
      <c r="M3792" s="105">
        <v>0</v>
      </c>
      <c r="N3792" s="106">
        <v>11706.3</v>
      </c>
      <c r="O3792" s="107">
        <v>0</v>
      </c>
      <c r="P3792" s="113">
        <v>11706.3</v>
      </c>
      <c r="Q3792" s="113">
        <v>0</v>
      </c>
      <c r="R3792" s="106">
        <v>11706.3</v>
      </c>
      <c r="S3792" s="107">
        <v>0</v>
      </c>
      <c r="T3792" s="105">
        <v>11706.3</v>
      </c>
      <c r="U3792" s="105">
        <v>0</v>
      </c>
      <c r="V3792" s="106">
        <v>11706.3</v>
      </c>
      <c r="W3792" s="107">
        <v>0</v>
      </c>
      <c r="X3792" s="105">
        <v>11706.3</v>
      </c>
      <c r="Y3792" s="105">
        <v>0</v>
      </c>
      <c r="Z3792" s="106">
        <v>12945.3</v>
      </c>
      <c r="AA3792" s="107">
        <v>0</v>
      </c>
      <c r="AB3792" s="105">
        <v>11954.1</v>
      </c>
      <c r="AC3792" s="105">
        <v>0</v>
      </c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1704</v>
      </c>
      <c r="B3793" s="111" t="s">
        <v>950</v>
      </c>
      <c r="C3793" s="112" t="s">
        <v>951</v>
      </c>
      <c r="D3793" s="21">
        <f t="shared" si="66"/>
        <v>16200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1350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>
        <v>1125</v>
      </c>
      <c r="Y3793" s="105">
        <v>0</v>
      </c>
      <c r="Z3793" s="106">
        <v>1125</v>
      </c>
      <c r="AA3793" s="107">
        <v>0</v>
      </c>
      <c r="AB3793" s="105">
        <v>1125</v>
      </c>
      <c r="AC3793" s="105">
        <v>0</v>
      </c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1704</v>
      </c>
      <c r="B3794" s="111" t="s">
        <v>952</v>
      </c>
      <c r="C3794" s="112" t="s">
        <v>953</v>
      </c>
      <c r="D3794" s="21">
        <f t="shared" si="66"/>
        <v>1661639</v>
      </c>
      <c r="E3794" s="24">
        <f t="shared" si="67"/>
        <v>0</v>
      </c>
      <c r="F3794" s="104">
        <v>87204</v>
      </c>
      <c r="G3794" s="104">
        <v>0</v>
      </c>
      <c r="H3794" s="113">
        <v>85942</v>
      </c>
      <c r="I3794" s="113">
        <v>0</v>
      </c>
      <c r="J3794" s="31">
        <v>218968</v>
      </c>
      <c r="K3794" s="32">
        <v>0</v>
      </c>
      <c r="L3794" s="113">
        <v>131377</v>
      </c>
      <c r="M3794" s="113">
        <v>0</v>
      </c>
      <c r="N3794" s="31">
        <v>20891</v>
      </c>
      <c r="O3794" s="32">
        <v>0</v>
      </c>
      <c r="P3794" s="105">
        <v>126914</v>
      </c>
      <c r="Q3794" s="105">
        <v>0</v>
      </c>
      <c r="R3794" s="31">
        <v>326574</v>
      </c>
      <c r="S3794" s="32">
        <v>0</v>
      </c>
      <c r="T3794" s="113">
        <v>215734</v>
      </c>
      <c r="U3794" s="113">
        <v>0</v>
      </c>
      <c r="V3794" s="31">
        <v>110806</v>
      </c>
      <c r="W3794" s="32">
        <v>0</v>
      </c>
      <c r="X3794" s="113">
        <v>112069</v>
      </c>
      <c r="Y3794" s="113">
        <v>0</v>
      </c>
      <c r="Z3794" s="31">
        <v>113094</v>
      </c>
      <c r="AA3794" s="32">
        <v>0</v>
      </c>
      <c r="AB3794" s="113">
        <v>112066</v>
      </c>
      <c r="AC3794" s="113">
        <v>0</v>
      </c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1704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1704</v>
      </c>
      <c r="B3796" s="111" t="s">
        <v>956</v>
      </c>
      <c r="C3796" s="112" t="s">
        <v>1611</v>
      </c>
      <c r="D3796" s="21">
        <f t="shared" si="66"/>
        <v>163583.94000000003</v>
      </c>
      <c r="E3796" s="24">
        <f t="shared" si="67"/>
        <v>0</v>
      </c>
      <c r="F3796" s="104">
        <v>13081</v>
      </c>
      <c r="G3796" s="104">
        <v>0</v>
      </c>
      <c r="H3796" s="113">
        <v>12767.6</v>
      </c>
      <c r="I3796" s="113">
        <v>0</v>
      </c>
      <c r="J3796" s="31">
        <v>12767.6</v>
      </c>
      <c r="K3796" s="32">
        <v>0</v>
      </c>
      <c r="L3796" s="113">
        <v>13472.44</v>
      </c>
      <c r="M3796" s="113">
        <v>0</v>
      </c>
      <c r="N3796" s="31">
        <v>13669.8</v>
      </c>
      <c r="O3796" s="32">
        <v>0</v>
      </c>
      <c r="P3796" s="113">
        <v>13669.8</v>
      </c>
      <c r="Q3796" s="113">
        <v>0</v>
      </c>
      <c r="R3796" s="31">
        <v>13669.8</v>
      </c>
      <c r="S3796" s="32">
        <v>0</v>
      </c>
      <c r="T3796" s="113">
        <v>13873.8</v>
      </c>
      <c r="U3796" s="113">
        <v>0</v>
      </c>
      <c r="V3796" s="31">
        <v>13873.8</v>
      </c>
      <c r="W3796" s="32">
        <v>0</v>
      </c>
      <c r="X3796" s="113">
        <v>14408.2</v>
      </c>
      <c r="Y3796" s="113">
        <v>0</v>
      </c>
      <c r="Z3796" s="31">
        <v>14093.5</v>
      </c>
      <c r="AA3796" s="32">
        <v>0</v>
      </c>
      <c r="AB3796" s="113">
        <v>14236.6</v>
      </c>
      <c r="AC3796" s="113">
        <v>0</v>
      </c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1704</v>
      </c>
      <c r="B3797" s="111" t="s">
        <v>957</v>
      </c>
      <c r="C3797" s="112" t="s">
        <v>1682</v>
      </c>
      <c r="D3797" s="21">
        <f t="shared" si="66"/>
        <v>9987850</v>
      </c>
      <c r="E3797" s="24">
        <f t="shared" si="67"/>
        <v>4016</v>
      </c>
      <c r="F3797" s="104">
        <v>825725</v>
      </c>
      <c r="G3797" s="104">
        <v>0</v>
      </c>
      <c r="H3797" s="105">
        <v>825000</v>
      </c>
      <c r="I3797" s="105">
        <v>0</v>
      </c>
      <c r="J3797" s="106">
        <v>810290</v>
      </c>
      <c r="K3797" s="107">
        <v>0</v>
      </c>
      <c r="L3797" s="105">
        <v>817370</v>
      </c>
      <c r="M3797" s="105">
        <v>0</v>
      </c>
      <c r="N3797" s="106">
        <v>0</v>
      </c>
      <c r="O3797" s="107">
        <v>2516</v>
      </c>
      <c r="P3797" s="113">
        <v>1662516</v>
      </c>
      <c r="Q3797" s="113">
        <v>0</v>
      </c>
      <c r="R3797" s="106">
        <v>816550</v>
      </c>
      <c r="S3797" s="107">
        <v>0</v>
      </c>
      <c r="T3797" s="105">
        <v>817887</v>
      </c>
      <c r="U3797" s="105">
        <v>0</v>
      </c>
      <c r="V3797" s="106">
        <v>825772</v>
      </c>
      <c r="W3797" s="107">
        <v>1500</v>
      </c>
      <c r="X3797" s="105">
        <v>890128</v>
      </c>
      <c r="Y3797" s="105">
        <v>0</v>
      </c>
      <c r="Z3797" s="106">
        <v>0</v>
      </c>
      <c r="AA3797" s="107">
        <v>0</v>
      </c>
      <c r="AB3797" s="105">
        <v>1696612</v>
      </c>
      <c r="AC3797" s="105">
        <v>0</v>
      </c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1704</v>
      </c>
      <c r="B3798" s="111" t="s">
        <v>958</v>
      </c>
      <c r="C3798" s="112" t="s">
        <v>1683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1704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1704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1704</v>
      </c>
      <c r="B3801" s="111" t="s">
        <v>963</v>
      </c>
      <c r="C3801" s="112" t="s">
        <v>1684</v>
      </c>
      <c r="D3801" s="21">
        <f t="shared" si="66"/>
        <v>6638030</v>
      </c>
      <c r="E3801" s="24">
        <f t="shared" si="67"/>
        <v>1430600</v>
      </c>
      <c r="F3801" s="104"/>
      <c r="G3801" s="104"/>
      <c r="H3801" s="113">
        <v>1661500</v>
      </c>
      <c r="I3801" s="113">
        <v>0</v>
      </c>
      <c r="J3801" s="31">
        <v>1661500</v>
      </c>
      <c r="K3801" s="32">
        <v>0</v>
      </c>
      <c r="L3801" s="113">
        <v>404100</v>
      </c>
      <c r="M3801" s="113">
        <v>1430600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792900</v>
      </c>
      <c r="U3801" s="113">
        <v>0</v>
      </c>
      <c r="V3801" s="31">
        <v>256600</v>
      </c>
      <c r="W3801" s="32">
        <v>0</v>
      </c>
      <c r="X3801" s="113">
        <v>0</v>
      </c>
      <c r="Y3801" s="113">
        <v>0</v>
      </c>
      <c r="Z3801" s="31">
        <v>672030</v>
      </c>
      <c r="AA3801" s="32">
        <v>0</v>
      </c>
      <c r="AB3801" s="113">
        <v>1189400</v>
      </c>
      <c r="AC3801" s="113">
        <v>0</v>
      </c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1704</v>
      </c>
      <c r="B3802" s="111" t="s">
        <v>964</v>
      </c>
      <c r="C3802" s="112" t="s">
        <v>1685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1704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1704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1704</v>
      </c>
      <c r="B3805" s="111" t="s">
        <v>969</v>
      </c>
      <c r="C3805" s="112" t="s">
        <v>970</v>
      </c>
      <c r="D3805" s="21">
        <f t="shared" si="66"/>
        <v>14472500</v>
      </c>
      <c r="E3805" s="24">
        <f t="shared" si="67"/>
        <v>3916900</v>
      </c>
      <c r="F3805" s="104">
        <v>1281200</v>
      </c>
      <c r="G3805" s="104">
        <v>951500</v>
      </c>
      <c r="H3805" s="113">
        <v>1281200</v>
      </c>
      <c r="I3805" s="113">
        <v>154000</v>
      </c>
      <c r="J3805" s="31">
        <v>1220000</v>
      </c>
      <c r="K3805" s="32">
        <v>147200</v>
      </c>
      <c r="L3805" s="113">
        <v>1392800</v>
      </c>
      <c r="M3805" s="113">
        <v>1017900</v>
      </c>
      <c r="N3805" s="31">
        <v>1225000</v>
      </c>
      <c r="O3805" s="32">
        <v>129200</v>
      </c>
      <c r="P3805" s="113">
        <v>1225000</v>
      </c>
      <c r="Q3805" s="113">
        <v>1025800</v>
      </c>
      <c r="R3805" s="31">
        <v>1225000</v>
      </c>
      <c r="S3805" s="32">
        <v>92700</v>
      </c>
      <c r="T3805" s="113">
        <v>1245000</v>
      </c>
      <c r="U3805" s="113">
        <v>89300</v>
      </c>
      <c r="V3805" s="31">
        <v>1245000</v>
      </c>
      <c r="W3805" s="32">
        <v>96500</v>
      </c>
      <c r="X3805" s="113">
        <v>1147000</v>
      </c>
      <c r="Y3805" s="113">
        <v>137500</v>
      </c>
      <c r="Z3805" s="31">
        <v>937000</v>
      </c>
      <c r="AA3805" s="32">
        <v>75300</v>
      </c>
      <c r="AB3805" s="113">
        <v>1048300</v>
      </c>
      <c r="AC3805" s="113">
        <v>0</v>
      </c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1704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1704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1704</v>
      </c>
      <c r="B3808" s="111" t="s">
        <v>975</v>
      </c>
      <c r="C3808" s="112" t="s">
        <v>1612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1704</v>
      </c>
      <c r="B3809" s="111" t="s">
        <v>976</v>
      </c>
      <c r="C3809" s="112" t="s">
        <v>1613</v>
      </c>
      <c r="D3809" s="21">
        <f t="shared" si="66"/>
        <v>134516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134000</v>
      </c>
      <c r="M3809" s="105">
        <v>0</v>
      </c>
      <c r="N3809" s="106">
        <v>516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>
        <v>0</v>
      </c>
      <c r="Y3809" s="105">
        <v>0</v>
      </c>
      <c r="Z3809" s="106">
        <v>0</v>
      </c>
      <c r="AA3809" s="107">
        <v>0</v>
      </c>
      <c r="AB3809" s="105">
        <v>0</v>
      </c>
      <c r="AC3809" s="105">
        <v>0</v>
      </c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1704</v>
      </c>
      <c r="B3810" s="111" t="s">
        <v>977</v>
      </c>
      <c r="C3810" s="112" t="s">
        <v>978</v>
      </c>
      <c r="D3810" s="21">
        <f t="shared" si="66"/>
        <v>7440</v>
      </c>
      <c r="E3810" s="24">
        <f t="shared" si="67"/>
        <v>0</v>
      </c>
      <c r="F3810" s="104">
        <v>620</v>
      </c>
      <c r="G3810" s="104">
        <v>0</v>
      </c>
      <c r="H3810" s="113">
        <v>620</v>
      </c>
      <c r="I3810" s="113">
        <v>0</v>
      </c>
      <c r="J3810" s="31">
        <v>620</v>
      </c>
      <c r="K3810" s="32">
        <v>0</v>
      </c>
      <c r="L3810" s="113">
        <v>620</v>
      </c>
      <c r="M3810" s="113">
        <v>0</v>
      </c>
      <c r="N3810" s="31">
        <v>620</v>
      </c>
      <c r="O3810" s="32">
        <v>0</v>
      </c>
      <c r="P3810" s="105">
        <v>620</v>
      </c>
      <c r="Q3810" s="105">
        <v>0</v>
      </c>
      <c r="R3810" s="31">
        <v>620</v>
      </c>
      <c r="S3810" s="32">
        <v>0</v>
      </c>
      <c r="T3810" s="113">
        <v>620</v>
      </c>
      <c r="U3810" s="113">
        <v>0</v>
      </c>
      <c r="V3810" s="31">
        <v>620</v>
      </c>
      <c r="W3810" s="32">
        <v>0</v>
      </c>
      <c r="X3810" s="113">
        <v>620</v>
      </c>
      <c r="Y3810" s="113">
        <v>0</v>
      </c>
      <c r="Z3810" s="31">
        <v>620</v>
      </c>
      <c r="AA3810" s="32">
        <v>0</v>
      </c>
      <c r="AB3810" s="113">
        <v>620</v>
      </c>
      <c r="AC3810" s="113">
        <v>0</v>
      </c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1704</v>
      </c>
      <c r="B3811" s="111" t="s">
        <v>979</v>
      </c>
      <c r="C3811" s="112" t="s">
        <v>980</v>
      </c>
      <c r="D3811" s="21">
        <f t="shared" si="66"/>
        <v>14000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>
        <v>14000</v>
      </c>
      <c r="AC3811" s="113">
        <v>0</v>
      </c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1704</v>
      </c>
      <c r="B3812" s="111" t="s">
        <v>981</v>
      </c>
      <c r="C3812" s="112" t="s">
        <v>982</v>
      </c>
      <c r="D3812" s="21">
        <f t="shared" si="66"/>
        <v>507316</v>
      </c>
      <c r="E3812" s="24">
        <f t="shared" si="67"/>
        <v>18150</v>
      </c>
      <c r="F3812" s="104"/>
      <c r="G3812" s="104"/>
      <c r="H3812" s="105">
        <v>151580</v>
      </c>
      <c r="I3812" s="105">
        <v>0</v>
      </c>
      <c r="J3812" s="106">
        <v>56850</v>
      </c>
      <c r="K3812" s="107">
        <v>0</v>
      </c>
      <c r="L3812" s="105">
        <v>28400</v>
      </c>
      <c r="M3812" s="105">
        <v>0</v>
      </c>
      <c r="N3812" s="106">
        <v>0</v>
      </c>
      <c r="O3812" s="107">
        <v>0</v>
      </c>
      <c r="P3812" s="113">
        <v>72486.75</v>
      </c>
      <c r="Q3812" s="113">
        <v>14100</v>
      </c>
      <c r="R3812" s="106">
        <v>22950</v>
      </c>
      <c r="S3812" s="107">
        <v>0</v>
      </c>
      <c r="T3812" s="105">
        <v>22800</v>
      </c>
      <c r="U3812" s="105">
        <v>0</v>
      </c>
      <c r="V3812" s="106">
        <v>82913.25</v>
      </c>
      <c r="W3812" s="107">
        <v>4050</v>
      </c>
      <c r="X3812" s="105">
        <v>31830</v>
      </c>
      <c r="Y3812" s="105">
        <v>0</v>
      </c>
      <c r="Z3812" s="106">
        <v>6800</v>
      </c>
      <c r="AA3812" s="107">
        <v>0</v>
      </c>
      <c r="AB3812" s="105">
        <v>30706</v>
      </c>
      <c r="AC3812" s="105">
        <v>0</v>
      </c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1704</v>
      </c>
      <c r="B3813" s="111" t="s">
        <v>983</v>
      </c>
      <c r="C3813" s="112" t="s">
        <v>1614</v>
      </c>
      <c r="D3813" s="21">
        <f t="shared" ref="D3813:D3876" si="68">F3813+H3813+J3813+L3813+N3813+P3813+R3813+T3813+V3813+X3813+Z3813+AB3813</f>
        <v>403228.5</v>
      </c>
      <c r="E3813" s="24">
        <f t="shared" ref="E3813:E3876" si="69">G3813+I3813+K3813+M3813+O3813+Q3813+S3813+U3813+W3813+Y3813+AA3813+AC3813</f>
        <v>0</v>
      </c>
      <c r="F3813" s="104">
        <v>4790</v>
      </c>
      <c r="G3813" s="104">
        <v>0</v>
      </c>
      <c r="H3813" s="113">
        <v>39089</v>
      </c>
      <c r="I3813" s="113">
        <v>0</v>
      </c>
      <c r="J3813" s="31">
        <v>26720</v>
      </c>
      <c r="K3813" s="32">
        <v>0</v>
      </c>
      <c r="L3813" s="113">
        <v>6489</v>
      </c>
      <c r="M3813" s="113">
        <v>0</v>
      </c>
      <c r="N3813" s="31">
        <v>0</v>
      </c>
      <c r="O3813" s="32">
        <v>0</v>
      </c>
      <c r="P3813" s="105">
        <v>41600</v>
      </c>
      <c r="Q3813" s="105">
        <v>0</v>
      </c>
      <c r="R3813" s="31">
        <v>21425</v>
      </c>
      <c r="S3813" s="32">
        <v>0</v>
      </c>
      <c r="T3813" s="113">
        <v>20230</v>
      </c>
      <c r="U3813" s="113">
        <v>0</v>
      </c>
      <c r="V3813" s="31">
        <v>28922</v>
      </c>
      <c r="W3813" s="32">
        <v>0</v>
      </c>
      <c r="X3813" s="113">
        <v>8350</v>
      </c>
      <c r="Y3813" s="113">
        <v>0</v>
      </c>
      <c r="Z3813" s="31">
        <v>17140</v>
      </c>
      <c r="AA3813" s="32">
        <v>0</v>
      </c>
      <c r="AB3813" s="113">
        <v>188473.5</v>
      </c>
      <c r="AC3813" s="113">
        <v>0</v>
      </c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1704</v>
      </c>
      <c r="B3814" s="111" t="s">
        <v>984</v>
      </c>
      <c r="C3814" s="112" t="s">
        <v>1615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1704</v>
      </c>
      <c r="B3815" s="111" t="s">
        <v>985</v>
      </c>
      <c r="C3815" s="112" t="s">
        <v>1616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1704</v>
      </c>
      <c r="B3816" s="111" t="s">
        <v>986</v>
      </c>
      <c r="C3816" s="112" t="s">
        <v>1617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1704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1704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1704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1704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1704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1704</v>
      </c>
      <c r="B3822" s="111" t="s">
        <v>996</v>
      </c>
      <c r="C3822" s="112" t="s">
        <v>1686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1704</v>
      </c>
      <c r="B3823" s="111" t="s">
        <v>997</v>
      </c>
      <c r="C3823" s="112" t="s">
        <v>1687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1704</v>
      </c>
      <c r="B3824" s="111" t="s">
        <v>998</v>
      </c>
      <c r="C3824" s="112" t="s">
        <v>1688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1704</v>
      </c>
      <c r="B3825" s="111" t="s">
        <v>999</v>
      </c>
      <c r="C3825" s="112" t="s">
        <v>1689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1704</v>
      </c>
      <c r="B3826" s="111" t="s">
        <v>1000</v>
      </c>
      <c r="C3826" s="112" t="s">
        <v>1618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1704</v>
      </c>
      <c r="B3827" s="111" t="s">
        <v>1001</v>
      </c>
      <c r="C3827" s="112" t="s">
        <v>1002</v>
      </c>
      <c r="D3827" s="21">
        <f t="shared" si="68"/>
        <v>73500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>
        <v>73500</v>
      </c>
      <c r="AA3827" s="32">
        <v>0</v>
      </c>
      <c r="AB3827" s="113">
        <v>0</v>
      </c>
      <c r="AC3827" s="113">
        <v>0</v>
      </c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1704</v>
      </c>
      <c r="B3828" s="111" t="s">
        <v>1003</v>
      </c>
      <c r="C3828" s="112" t="s">
        <v>1619</v>
      </c>
      <c r="D3828" s="21">
        <f t="shared" si="68"/>
        <v>1279664.08</v>
      </c>
      <c r="E3828" s="24">
        <f t="shared" si="69"/>
        <v>73500</v>
      </c>
      <c r="F3828" s="104">
        <v>66383.83</v>
      </c>
      <c r="G3828" s="104">
        <v>0</v>
      </c>
      <c r="H3828" s="113">
        <v>86434.15</v>
      </c>
      <c r="I3828" s="113">
        <v>0</v>
      </c>
      <c r="J3828" s="31">
        <v>288055</v>
      </c>
      <c r="K3828" s="32">
        <v>0</v>
      </c>
      <c r="L3828" s="113">
        <v>83118</v>
      </c>
      <c r="M3828" s="113">
        <v>0</v>
      </c>
      <c r="N3828" s="31">
        <v>19679.900000000001</v>
      </c>
      <c r="O3828" s="32">
        <v>0</v>
      </c>
      <c r="P3828" s="113">
        <v>11416</v>
      </c>
      <c r="Q3828" s="113">
        <v>0</v>
      </c>
      <c r="R3828" s="31">
        <v>55986.2</v>
      </c>
      <c r="S3828" s="32">
        <v>0</v>
      </c>
      <c r="T3828" s="113">
        <v>125816</v>
      </c>
      <c r="U3828" s="113">
        <v>0</v>
      </c>
      <c r="V3828" s="31">
        <v>252633</v>
      </c>
      <c r="W3828" s="32">
        <v>0</v>
      </c>
      <c r="X3828" s="113">
        <v>178664</v>
      </c>
      <c r="Y3828" s="113">
        <v>0</v>
      </c>
      <c r="Z3828" s="31">
        <v>94298</v>
      </c>
      <c r="AA3828" s="32">
        <v>0</v>
      </c>
      <c r="AB3828" s="113">
        <v>17180</v>
      </c>
      <c r="AC3828" s="113">
        <v>73500</v>
      </c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1704</v>
      </c>
      <c r="B3829" s="111" t="s">
        <v>1004</v>
      </c>
      <c r="C3829" s="112" t="s">
        <v>1620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1704</v>
      </c>
      <c r="B3830" s="111" t="s">
        <v>1005</v>
      </c>
      <c r="C3830" s="112" t="s">
        <v>1621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1704</v>
      </c>
      <c r="B3831" s="111" t="s">
        <v>1006</v>
      </c>
      <c r="C3831" s="112" t="s">
        <v>1007</v>
      </c>
      <c r="D3831" s="21">
        <f t="shared" si="68"/>
        <v>480</v>
      </c>
      <c r="E3831" s="24">
        <f t="shared" si="69"/>
        <v>480</v>
      </c>
      <c r="F3831" s="104">
        <v>480</v>
      </c>
      <c r="G3831" s="104">
        <v>0</v>
      </c>
      <c r="H3831" s="105">
        <v>0</v>
      </c>
      <c r="I3831" s="105">
        <v>480</v>
      </c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1704</v>
      </c>
      <c r="B3832" s="111" t="s">
        <v>1008</v>
      </c>
      <c r="C3832" s="112" t="s">
        <v>1009</v>
      </c>
      <c r="D3832" s="21">
        <f t="shared" si="68"/>
        <v>84830</v>
      </c>
      <c r="E3832" s="24">
        <f t="shared" si="69"/>
        <v>0</v>
      </c>
      <c r="F3832" s="104"/>
      <c r="G3832" s="104"/>
      <c r="H3832" s="113">
        <v>10340</v>
      </c>
      <c r="I3832" s="113">
        <v>0</v>
      </c>
      <c r="J3832" s="31">
        <v>14640</v>
      </c>
      <c r="K3832" s="32">
        <v>0</v>
      </c>
      <c r="L3832" s="113">
        <v>0</v>
      </c>
      <c r="M3832" s="113">
        <v>0</v>
      </c>
      <c r="N3832" s="31">
        <v>2880</v>
      </c>
      <c r="O3832" s="32">
        <v>0</v>
      </c>
      <c r="P3832" s="105">
        <v>1020</v>
      </c>
      <c r="Q3832" s="105">
        <v>0</v>
      </c>
      <c r="R3832" s="31">
        <v>0</v>
      </c>
      <c r="S3832" s="32">
        <v>0</v>
      </c>
      <c r="T3832" s="113">
        <v>6000</v>
      </c>
      <c r="U3832" s="113">
        <v>0</v>
      </c>
      <c r="V3832" s="31">
        <v>31710</v>
      </c>
      <c r="W3832" s="32">
        <v>0</v>
      </c>
      <c r="X3832" s="113">
        <v>11040</v>
      </c>
      <c r="Y3832" s="113">
        <v>0</v>
      </c>
      <c r="Z3832" s="31">
        <v>7200</v>
      </c>
      <c r="AA3832" s="32">
        <v>0</v>
      </c>
      <c r="AB3832" s="113">
        <v>0</v>
      </c>
      <c r="AC3832" s="113">
        <v>0</v>
      </c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1704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1704</v>
      </c>
      <c r="B3834" s="111" t="s">
        <v>1012</v>
      </c>
      <c r="C3834" s="112" t="s">
        <v>1013</v>
      </c>
      <c r="D3834" s="21">
        <f t="shared" si="68"/>
        <v>71068</v>
      </c>
      <c r="E3834" s="24">
        <f t="shared" si="69"/>
        <v>0</v>
      </c>
      <c r="F3834" s="104">
        <v>1600</v>
      </c>
      <c r="G3834" s="104">
        <v>0</v>
      </c>
      <c r="H3834" s="113">
        <v>17470</v>
      </c>
      <c r="I3834" s="113">
        <v>0</v>
      </c>
      <c r="J3834" s="31">
        <v>12200</v>
      </c>
      <c r="K3834" s="32">
        <v>0</v>
      </c>
      <c r="L3834" s="113">
        <v>0</v>
      </c>
      <c r="M3834" s="113">
        <v>0</v>
      </c>
      <c r="N3834" s="31">
        <v>2400</v>
      </c>
      <c r="O3834" s="32">
        <v>0</v>
      </c>
      <c r="P3834" s="113">
        <v>1600</v>
      </c>
      <c r="Q3834" s="113">
        <v>0</v>
      </c>
      <c r="R3834" s="31">
        <v>0</v>
      </c>
      <c r="S3834" s="32">
        <v>0</v>
      </c>
      <c r="T3834" s="113">
        <v>4798</v>
      </c>
      <c r="U3834" s="113">
        <v>0</v>
      </c>
      <c r="V3834" s="31">
        <v>23800</v>
      </c>
      <c r="W3834" s="32">
        <v>0</v>
      </c>
      <c r="X3834" s="113">
        <v>0</v>
      </c>
      <c r="Y3834" s="113">
        <v>0</v>
      </c>
      <c r="Z3834" s="31">
        <v>7200</v>
      </c>
      <c r="AA3834" s="32">
        <v>0</v>
      </c>
      <c r="AB3834" s="113">
        <v>0</v>
      </c>
      <c r="AC3834" s="113">
        <v>0</v>
      </c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1704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1704</v>
      </c>
      <c r="B3836" s="111" t="s">
        <v>1016</v>
      </c>
      <c r="C3836" s="112" t="s">
        <v>1017</v>
      </c>
      <c r="D3836" s="21">
        <f t="shared" si="68"/>
        <v>121825</v>
      </c>
      <c r="E3836" s="24">
        <f t="shared" si="69"/>
        <v>5220</v>
      </c>
      <c r="F3836" s="104">
        <v>8600</v>
      </c>
      <c r="G3836" s="104">
        <v>0</v>
      </c>
      <c r="H3836" s="113">
        <v>63119</v>
      </c>
      <c r="I3836" s="113">
        <v>0</v>
      </c>
      <c r="J3836" s="31">
        <v>6100</v>
      </c>
      <c r="K3836" s="32">
        <v>0</v>
      </c>
      <c r="L3836" s="113">
        <v>0</v>
      </c>
      <c r="M3836" s="113">
        <v>0</v>
      </c>
      <c r="N3836" s="31">
        <v>560</v>
      </c>
      <c r="O3836" s="32">
        <v>0</v>
      </c>
      <c r="P3836" s="113">
        <v>2000</v>
      </c>
      <c r="Q3836" s="113">
        <v>0</v>
      </c>
      <c r="R3836" s="31">
        <v>0</v>
      </c>
      <c r="S3836" s="32">
        <v>0</v>
      </c>
      <c r="T3836" s="113">
        <v>15071</v>
      </c>
      <c r="U3836" s="113">
        <v>0</v>
      </c>
      <c r="V3836" s="31">
        <v>15375</v>
      </c>
      <c r="W3836" s="32">
        <v>2880</v>
      </c>
      <c r="X3836" s="113">
        <v>0</v>
      </c>
      <c r="Y3836" s="113">
        <v>2340</v>
      </c>
      <c r="Z3836" s="31">
        <v>11000</v>
      </c>
      <c r="AA3836" s="32">
        <v>0</v>
      </c>
      <c r="AB3836" s="113">
        <v>0</v>
      </c>
      <c r="AC3836" s="113">
        <v>0</v>
      </c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1704</v>
      </c>
      <c r="B3837" s="111" t="s">
        <v>1018</v>
      </c>
      <c r="C3837" s="112" t="s">
        <v>1019</v>
      </c>
      <c r="D3837" s="21">
        <f t="shared" si="68"/>
        <v>2303348.64</v>
      </c>
      <c r="E3837" s="24">
        <f t="shared" si="69"/>
        <v>169700</v>
      </c>
      <c r="F3837" s="104">
        <v>192882.41</v>
      </c>
      <c r="G3837" s="104">
        <v>0</v>
      </c>
      <c r="H3837" s="113">
        <v>169942.35</v>
      </c>
      <c r="I3837" s="113">
        <v>0</v>
      </c>
      <c r="J3837" s="31">
        <v>237638.22</v>
      </c>
      <c r="K3837" s="32">
        <v>92295</v>
      </c>
      <c r="L3837" s="113">
        <v>139141.67000000001</v>
      </c>
      <c r="M3837" s="113">
        <v>77405</v>
      </c>
      <c r="N3837" s="31">
        <v>266560.07</v>
      </c>
      <c r="O3837" s="32">
        <v>0</v>
      </c>
      <c r="P3837" s="113">
        <v>250489.62</v>
      </c>
      <c r="Q3837" s="113">
        <v>0</v>
      </c>
      <c r="R3837" s="31">
        <v>58469.08</v>
      </c>
      <c r="S3837" s="32">
        <v>0</v>
      </c>
      <c r="T3837" s="113">
        <v>163732.70000000001</v>
      </c>
      <c r="U3837" s="113">
        <v>0</v>
      </c>
      <c r="V3837" s="31">
        <v>244198.75</v>
      </c>
      <c r="W3837" s="32">
        <v>0</v>
      </c>
      <c r="X3837" s="113">
        <v>269615.57</v>
      </c>
      <c r="Y3837" s="113">
        <v>0</v>
      </c>
      <c r="Z3837" s="31">
        <v>41235.589999999997</v>
      </c>
      <c r="AA3837" s="32">
        <v>0</v>
      </c>
      <c r="AB3837" s="113">
        <v>269442.61</v>
      </c>
      <c r="AC3837" s="113">
        <v>0</v>
      </c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1704</v>
      </c>
      <c r="B3838" s="111" t="s">
        <v>1020</v>
      </c>
      <c r="C3838" s="112" t="s">
        <v>1021</v>
      </c>
      <c r="D3838" s="21">
        <f t="shared" si="68"/>
        <v>24705.18</v>
      </c>
      <c r="E3838" s="24">
        <f t="shared" si="69"/>
        <v>0</v>
      </c>
      <c r="F3838" s="104"/>
      <c r="G3838" s="104"/>
      <c r="H3838" s="113"/>
      <c r="I3838" s="113"/>
      <c r="J3838" s="31">
        <v>17544</v>
      </c>
      <c r="K3838" s="32">
        <v>0</v>
      </c>
      <c r="L3838" s="113">
        <v>0</v>
      </c>
      <c r="M3838" s="113">
        <v>0</v>
      </c>
      <c r="N3838" s="31">
        <v>0</v>
      </c>
      <c r="O3838" s="32">
        <v>0</v>
      </c>
      <c r="P3838" s="113">
        <v>600</v>
      </c>
      <c r="Q3838" s="113">
        <v>0</v>
      </c>
      <c r="R3838" s="31">
        <v>0</v>
      </c>
      <c r="S3838" s="32">
        <v>0</v>
      </c>
      <c r="T3838" s="113">
        <v>900</v>
      </c>
      <c r="U3838" s="113">
        <v>0</v>
      </c>
      <c r="V3838" s="31">
        <v>160</v>
      </c>
      <c r="W3838" s="32">
        <v>0</v>
      </c>
      <c r="X3838" s="113">
        <v>0</v>
      </c>
      <c r="Y3838" s="113">
        <v>0</v>
      </c>
      <c r="Z3838" s="31">
        <v>1570</v>
      </c>
      <c r="AA3838" s="32">
        <v>0</v>
      </c>
      <c r="AB3838" s="113">
        <v>3931.18</v>
      </c>
      <c r="AC3838" s="113">
        <v>0</v>
      </c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1704</v>
      </c>
      <c r="B3839" s="111" t="s">
        <v>1022</v>
      </c>
      <c r="C3839" s="112" t="s">
        <v>1023</v>
      </c>
      <c r="D3839" s="21">
        <f t="shared" si="68"/>
        <v>822724.12</v>
      </c>
      <c r="E3839" s="24">
        <f t="shared" si="69"/>
        <v>0</v>
      </c>
      <c r="F3839" s="104">
        <v>42388</v>
      </c>
      <c r="G3839" s="104">
        <v>0</v>
      </c>
      <c r="H3839" s="105">
        <v>57013</v>
      </c>
      <c r="I3839" s="105">
        <v>0</v>
      </c>
      <c r="J3839" s="106">
        <v>62276.12</v>
      </c>
      <c r="K3839" s="107">
        <v>0</v>
      </c>
      <c r="L3839" s="105">
        <v>53081</v>
      </c>
      <c r="M3839" s="105">
        <v>0</v>
      </c>
      <c r="N3839" s="106">
        <v>18801</v>
      </c>
      <c r="O3839" s="107">
        <v>0</v>
      </c>
      <c r="P3839" s="113">
        <v>44461</v>
      </c>
      <c r="Q3839" s="113">
        <v>0</v>
      </c>
      <c r="R3839" s="106">
        <v>65466</v>
      </c>
      <c r="S3839" s="107">
        <v>0</v>
      </c>
      <c r="T3839" s="105">
        <v>40378.5</v>
      </c>
      <c r="U3839" s="105">
        <v>0</v>
      </c>
      <c r="V3839" s="106">
        <v>70200</v>
      </c>
      <c r="W3839" s="107">
        <v>0</v>
      </c>
      <c r="X3839" s="105">
        <v>77758</v>
      </c>
      <c r="Y3839" s="105">
        <v>0</v>
      </c>
      <c r="Z3839" s="106">
        <v>54444</v>
      </c>
      <c r="AA3839" s="107">
        <v>0</v>
      </c>
      <c r="AB3839" s="105">
        <v>236457.5</v>
      </c>
      <c r="AC3839" s="105">
        <v>0</v>
      </c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1704</v>
      </c>
      <c r="B3840" s="111" t="s">
        <v>1024</v>
      </c>
      <c r="C3840" s="112" t="s">
        <v>1025</v>
      </c>
      <c r="D3840" s="21">
        <f t="shared" si="68"/>
        <v>205735</v>
      </c>
      <c r="E3840" s="24">
        <f t="shared" si="69"/>
        <v>0</v>
      </c>
      <c r="F3840" s="104">
        <v>3600</v>
      </c>
      <c r="G3840" s="104">
        <v>0</v>
      </c>
      <c r="H3840" s="113">
        <v>8000</v>
      </c>
      <c r="I3840" s="113">
        <v>0</v>
      </c>
      <c r="J3840" s="31">
        <v>16000</v>
      </c>
      <c r="K3840" s="32">
        <v>0</v>
      </c>
      <c r="L3840" s="113">
        <v>8000</v>
      </c>
      <c r="M3840" s="113">
        <v>0</v>
      </c>
      <c r="N3840" s="31">
        <v>0</v>
      </c>
      <c r="O3840" s="32">
        <v>0</v>
      </c>
      <c r="P3840" s="105">
        <v>59064</v>
      </c>
      <c r="Q3840" s="105">
        <v>0</v>
      </c>
      <c r="R3840" s="31">
        <v>12488</v>
      </c>
      <c r="S3840" s="32">
        <v>0</v>
      </c>
      <c r="T3840" s="113">
        <v>54665</v>
      </c>
      <c r="U3840" s="113">
        <v>0</v>
      </c>
      <c r="V3840" s="31">
        <v>17070</v>
      </c>
      <c r="W3840" s="32">
        <v>0</v>
      </c>
      <c r="X3840" s="113">
        <v>10848</v>
      </c>
      <c r="Y3840" s="113">
        <v>0</v>
      </c>
      <c r="Z3840" s="31">
        <v>0</v>
      </c>
      <c r="AA3840" s="32">
        <v>0</v>
      </c>
      <c r="AB3840" s="113">
        <v>16000</v>
      </c>
      <c r="AC3840" s="113">
        <v>0</v>
      </c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1704</v>
      </c>
      <c r="B3841" s="111" t="s">
        <v>1026</v>
      </c>
      <c r="C3841" s="112" t="s">
        <v>1027</v>
      </c>
      <c r="D3841" s="21">
        <f t="shared" si="68"/>
        <v>1004692.5500000002</v>
      </c>
      <c r="E3841" s="24">
        <f t="shared" si="69"/>
        <v>0</v>
      </c>
      <c r="F3841" s="104">
        <v>12699.83</v>
      </c>
      <c r="G3841" s="104">
        <v>0</v>
      </c>
      <c r="H3841" s="113">
        <v>315487.35999999999</v>
      </c>
      <c r="I3841" s="113">
        <v>0</v>
      </c>
      <c r="J3841" s="31">
        <v>71797</v>
      </c>
      <c r="K3841" s="32">
        <v>0</v>
      </c>
      <c r="L3841" s="113">
        <v>148231.38</v>
      </c>
      <c r="M3841" s="113">
        <v>0</v>
      </c>
      <c r="N3841" s="31">
        <v>8806.1</v>
      </c>
      <c r="O3841" s="32">
        <v>0</v>
      </c>
      <c r="P3841" s="113">
        <v>125286.3</v>
      </c>
      <c r="Q3841" s="113">
        <v>0</v>
      </c>
      <c r="R3841" s="31">
        <v>14036.26</v>
      </c>
      <c r="S3841" s="32">
        <v>0</v>
      </c>
      <c r="T3841" s="113">
        <v>95851.67</v>
      </c>
      <c r="U3841" s="113">
        <v>0</v>
      </c>
      <c r="V3841" s="31">
        <v>16408.45</v>
      </c>
      <c r="W3841" s="32">
        <v>0</v>
      </c>
      <c r="X3841" s="113">
        <v>75140.75</v>
      </c>
      <c r="Y3841" s="113">
        <v>0</v>
      </c>
      <c r="Z3841" s="31">
        <v>9405.2999999999993</v>
      </c>
      <c r="AA3841" s="32">
        <v>0</v>
      </c>
      <c r="AB3841" s="113">
        <v>111542.15</v>
      </c>
      <c r="AC3841" s="113">
        <v>0</v>
      </c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1704</v>
      </c>
      <c r="B3842" s="111" t="s">
        <v>1028</v>
      </c>
      <c r="C3842" s="112" t="s">
        <v>1029</v>
      </c>
      <c r="D3842" s="21">
        <f t="shared" si="68"/>
        <v>6462328.1999999993</v>
      </c>
      <c r="E3842" s="24">
        <f t="shared" si="69"/>
        <v>0</v>
      </c>
      <c r="F3842" s="104">
        <v>79537.899999999994</v>
      </c>
      <c r="G3842" s="104">
        <v>0</v>
      </c>
      <c r="H3842" s="113">
        <v>185012.58</v>
      </c>
      <c r="I3842" s="113">
        <v>0</v>
      </c>
      <c r="J3842" s="31">
        <v>861242.32</v>
      </c>
      <c r="K3842" s="32">
        <v>0</v>
      </c>
      <c r="L3842" s="113">
        <v>408909.41</v>
      </c>
      <c r="M3842" s="113">
        <v>0</v>
      </c>
      <c r="N3842" s="31">
        <v>722908.61</v>
      </c>
      <c r="O3842" s="32">
        <v>0</v>
      </c>
      <c r="P3842" s="113">
        <v>614904.67000000004</v>
      </c>
      <c r="Q3842" s="113">
        <v>0</v>
      </c>
      <c r="R3842" s="31">
        <v>184899.9</v>
      </c>
      <c r="S3842" s="32">
        <v>0</v>
      </c>
      <c r="T3842" s="113">
        <v>571338.07999999996</v>
      </c>
      <c r="U3842" s="113">
        <v>0</v>
      </c>
      <c r="V3842" s="31">
        <v>532760.29</v>
      </c>
      <c r="W3842" s="32">
        <v>0</v>
      </c>
      <c r="X3842" s="113">
        <v>465421.01</v>
      </c>
      <c r="Y3842" s="113">
        <v>0</v>
      </c>
      <c r="Z3842" s="31">
        <v>320645.45</v>
      </c>
      <c r="AA3842" s="32">
        <v>0</v>
      </c>
      <c r="AB3842" s="113">
        <v>1514747.98</v>
      </c>
      <c r="AC3842" s="113">
        <v>0</v>
      </c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1704</v>
      </c>
      <c r="B3843" s="111" t="s">
        <v>1030</v>
      </c>
      <c r="C3843" s="112" t="s">
        <v>1031</v>
      </c>
      <c r="D3843" s="21">
        <f t="shared" si="68"/>
        <v>1651605.06</v>
      </c>
      <c r="E3843" s="24">
        <f t="shared" si="69"/>
        <v>0</v>
      </c>
      <c r="F3843" s="104">
        <v>26227.08</v>
      </c>
      <c r="G3843" s="104">
        <v>0</v>
      </c>
      <c r="H3843" s="113">
        <v>479735.4</v>
      </c>
      <c r="I3843" s="113">
        <v>0</v>
      </c>
      <c r="J3843" s="31">
        <v>20952.75</v>
      </c>
      <c r="K3843" s="32">
        <v>0</v>
      </c>
      <c r="L3843" s="113">
        <v>41974.53</v>
      </c>
      <c r="M3843" s="113">
        <v>0</v>
      </c>
      <c r="N3843" s="31">
        <v>722041.75</v>
      </c>
      <c r="O3843" s="32">
        <v>0</v>
      </c>
      <c r="P3843" s="113">
        <v>30414.55</v>
      </c>
      <c r="Q3843" s="113">
        <v>0</v>
      </c>
      <c r="R3843" s="31">
        <v>71138.05</v>
      </c>
      <c r="S3843" s="32">
        <v>0</v>
      </c>
      <c r="T3843" s="113">
        <v>3112</v>
      </c>
      <c r="U3843" s="113">
        <v>0</v>
      </c>
      <c r="V3843" s="31">
        <v>86911.5</v>
      </c>
      <c r="W3843" s="32">
        <v>0</v>
      </c>
      <c r="X3843" s="113">
        <v>30400.3</v>
      </c>
      <c r="Y3843" s="113">
        <v>0</v>
      </c>
      <c r="Z3843" s="31">
        <v>44540</v>
      </c>
      <c r="AA3843" s="32">
        <v>0</v>
      </c>
      <c r="AB3843" s="113">
        <v>94157.15</v>
      </c>
      <c r="AC3843" s="113">
        <v>0</v>
      </c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1704</v>
      </c>
      <c r="B3844" s="111" t="s">
        <v>1032</v>
      </c>
      <c r="C3844" s="112" t="s">
        <v>1033</v>
      </c>
      <c r="D3844" s="21">
        <f t="shared" si="68"/>
        <v>238205</v>
      </c>
      <c r="E3844" s="24">
        <f t="shared" si="69"/>
        <v>0</v>
      </c>
      <c r="F3844" s="104"/>
      <c r="G3844" s="104"/>
      <c r="H3844" s="113"/>
      <c r="I3844" s="113"/>
      <c r="J3844" s="31">
        <v>73000</v>
      </c>
      <c r="K3844" s="32">
        <v>0</v>
      </c>
      <c r="L3844" s="113">
        <v>74930</v>
      </c>
      <c r="M3844" s="113">
        <v>0</v>
      </c>
      <c r="N3844" s="31">
        <v>22160</v>
      </c>
      <c r="O3844" s="32">
        <v>0</v>
      </c>
      <c r="P3844" s="113">
        <v>0</v>
      </c>
      <c r="Q3844" s="113">
        <v>0</v>
      </c>
      <c r="R3844" s="31">
        <v>17800</v>
      </c>
      <c r="S3844" s="32">
        <v>0</v>
      </c>
      <c r="T3844" s="113">
        <v>10300</v>
      </c>
      <c r="U3844" s="113">
        <v>0</v>
      </c>
      <c r="V3844" s="31">
        <v>34975</v>
      </c>
      <c r="W3844" s="32">
        <v>0</v>
      </c>
      <c r="X3844" s="113">
        <v>0</v>
      </c>
      <c r="Y3844" s="113">
        <v>0</v>
      </c>
      <c r="Z3844" s="31">
        <v>2000</v>
      </c>
      <c r="AA3844" s="32">
        <v>0</v>
      </c>
      <c r="AB3844" s="113">
        <v>3040</v>
      </c>
      <c r="AC3844" s="113">
        <v>0</v>
      </c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1704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1704</v>
      </c>
      <c r="B3846" s="111" t="s">
        <v>1036</v>
      </c>
      <c r="C3846" s="112" t="s">
        <v>1037</v>
      </c>
      <c r="D3846" s="21">
        <f t="shared" si="68"/>
        <v>53300</v>
      </c>
      <c r="E3846" s="24">
        <f t="shared" si="69"/>
        <v>0</v>
      </c>
      <c r="F3846" s="104">
        <v>27500</v>
      </c>
      <c r="G3846" s="104">
        <v>0</v>
      </c>
      <c r="H3846" s="113">
        <v>25800</v>
      </c>
      <c r="I3846" s="113">
        <v>0</v>
      </c>
      <c r="J3846" s="31">
        <v>0</v>
      </c>
      <c r="K3846" s="32">
        <v>0</v>
      </c>
      <c r="L3846" s="113">
        <v>0</v>
      </c>
      <c r="M3846" s="113">
        <v>0</v>
      </c>
      <c r="N3846" s="31">
        <v>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>
        <v>0</v>
      </c>
      <c r="Y3846" s="113">
        <v>0</v>
      </c>
      <c r="Z3846" s="31">
        <v>0</v>
      </c>
      <c r="AA3846" s="32">
        <v>0</v>
      </c>
      <c r="AB3846" s="113">
        <v>0</v>
      </c>
      <c r="AC3846" s="113">
        <v>0</v>
      </c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1704</v>
      </c>
      <c r="B3847" s="111" t="s">
        <v>1038</v>
      </c>
      <c r="C3847" s="112" t="s">
        <v>1039</v>
      </c>
      <c r="D3847" s="21">
        <f t="shared" si="68"/>
        <v>814692.1</v>
      </c>
      <c r="E3847" s="24">
        <f t="shared" si="69"/>
        <v>0</v>
      </c>
      <c r="F3847" s="104"/>
      <c r="G3847" s="104"/>
      <c r="H3847" s="105">
        <v>48221.599999999999</v>
      </c>
      <c r="I3847" s="105">
        <v>0</v>
      </c>
      <c r="J3847" s="106">
        <v>0</v>
      </c>
      <c r="K3847" s="107">
        <v>0</v>
      </c>
      <c r="L3847" s="105">
        <v>500</v>
      </c>
      <c r="M3847" s="105">
        <v>0</v>
      </c>
      <c r="N3847" s="106">
        <v>71893.3</v>
      </c>
      <c r="O3847" s="107">
        <v>0</v>
      </c>
      <c r="P3847" s="113">
        <v>318656.7</v>
      </c>
      <c r="Q3847" s="113">
        <v>0</v>
      </c>
      <c r="R3847" s="106">
        <v>55080</v>
      </c>
      <c r="S3847" s="107">
        <v>0</v>
      </c>
      <c r="T3847" s="105">
        <v>18900</v>
      </c>
      <c r="U3847" s="105">
        <v>0</v>
      </c>
      <c r="V3847" s="106">
        <v>301440.5</v>
      </c>
      <c r="W3847" s="107">
        <v>0</v>
      </c>
      <c r="X3847" s="105">
        <v>0</v>
      </c>
      <c r="Y3847" s="105">
        <v>0</v>
      </c>
      <c r="Z3847" s="106">
        <v>0</v>
      </c>
      <c r="AA3847" s="107">
        <v>0</v>
      </c>
      <c r="AB3847" s="105">
        <v>0</v>
      </c>
      <c r="AC3847" s="105">
        <v>0</v>
      </c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1704</v>
      </c>
      <c r="B3848" s="111" t="s">
        <v>1040</v>
      </c>
      <c r="C3848" s="112" t="s">
        <v>1041</v>
      </c>
      <c r="D3848" s="21">
        <f t="shared" si="68"/>
        <v>275917.06</v>
      </c>
      <c r="E3848" s="24">
        <f t="shared" si="69"/>
        <v>0</v>
      </c>
      <c r="F3848" s="104">
        <v>29070</v>
      </c>
      <c r="G3848" s="104">
        <v>0</v>
      </c>
      <c r="H3848" s="113">
        <v>2800</v>
      </c>
      <c r="I3848" s="113">
        <v>0</v>
      </c>
      <c r="J3848" s="31">
        <v>25640</v>
      </c>
      <c r="K3848" s="32">
        <v>0</v>
      </c>
      <c r="L3848" s="113">
        <v>1520</v>
      </c>
      <c r="M3848" s="113">
        <v>0</v>
      </c>
      <c r="N3848" s="31">
        <v>28510</v>
      </c>
      <c r="O3848" s="32">
        <v>0</v>
      </c>
      <c r="P3848" s="105">
        <v>4042.25</v>
      </c>
      <c r="Q3848" s="105">
        <v>0</v>
      </c>
      <c r="R3848" s="31">
        <v>10430</v>
      </c>
      <c r="S3848" s="32">
        <v>0</v>
      </c>
      <c r="T3848" s="113">
        <v>60530</v>
      </c>
      <c r="U3848" s="113">
        <v>0</v>
      </c>
      <c r="V3848" s="31">
        <v>5180</v>
      </c>
      <c r="W3848" s="32">
        <v>0</v>
      </c>
      <c r="X3848" s="113">
        <v>14310</v>
      </c>
      <c r="Y3848" s="113">
        <v>0</v>
      </c>
      <c r="Z3848" s="31">
        <v>71791.22</v>
      </c>
      <c r="AA3848" s="32">
        <v>0</v>
      </c>
      <c r="AB3848" s="113">
        <v>22093.59</v>
      </c>
      <c r="AC3848" s="113">
        <v>0</v>
      </c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1704</v>
      </c>
      <c r="B3849" s="111" t="s">
        <v>1042</v>
      </c>
      <c r="C3849" s="112" t="s">
        <v>1043</v>
      </c>
      <c r="D3849" s="21">
        <f t="shared" si="68"/>
        <v>232250</v>
      </c>
      <c r="E3849" s="24">
        <f t="shared" si="69"/>
        <v>0</v>
      </c>
      <c r="F3849" s="104">
        <v>250</v>
      </c>
      <c r="G3849" s="104">
        <v>0</v>
      </c>
      <c r="H3849" s="113">
        <v>0</v>
      </c>
      <c r="I3849" s="113">
        <v>0</v>
      </c>
      <c r="J3849" s="31">
        <v>195000</v>
      </c>
      <c r="K3849" s="32">
        <v>0</v>
      </c>
      <c r="L3849" s="113">
        <v>0</v>
      </c>
      <c r="M3849" s="113">
        <v>0</v>
      </c>
      <c r="N3849" s="31">
        <v>0</v>
      </c>
      <c r="O3849" s="32">
        <v>0</v>
      </c>
      <c r="P3849" s="113">
        <v>0</v>
      </c>
      <c r="Q3849" s="113">
        <v>0</v>
      </c>
      <c r="R3849" s="31">
        <v>0</v>
      </c>
      <c r="S3849" s="32">
        <v>0</v>
      </c>
      <c r="T3849" s="113">
        <v>0</v>
      </c>
      <c r="U3849" s="113">
        <v>0</v>
      </c>
      <c r="V3849" s="31">
        <v>37000</v>
      </c>
      <c r="W3849" s="32">
        <v>0</v>
      </c>
      <c r="X3849" s="113">
        <v>0</v>
      </c>
      <c r="Y3849" s="113">
        <v>0</v>
      </c>
      <c r="Z3849" s="31">
        <v>0</v>
      </c>
      <c r="AA3849" s="32">
        <v>0</v>
      </c>
      <c r="AB3849" s="113">
        <v>0</v>
      </c>
      <c r="AC3849" s="113">
        <v>0</v>
      </c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1704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1704</v>
      </c>
      <c r="B3851" s="111" t="s">
        <v>1046</v>
      </c>
      <c r="C3851" s="112" t="s">
        <v>1047</v>
      </c>
      <c r="D3851" s="21">
        <f t="shared" si="68"/>
        <v>5047052.3499999996</v>
      </c>
      <c r="E3851" s="24">
        <f t="shared" si="69"/>
        <v>0</v>
      </c>
      <c r="F3851" s="104">
        <v>671088</v>
      </c>
      <c r="G3851" s="104">
        <v>0</v>
      </c>
      <c r="H3851" s="113">
        <v>116008.35</v>
      </c>
      <c r="I3851" s="113">
        <v>0</v>
      </c>
      <c r="J3851" s="31">
        <v>341465</v>
      </c>
      <c r="K3851" s="32">
        <v>0</v>
      </c>
      <c r="L3851" s="113">
        <v>34000</v>
      </c>
      <c r="M3851" s="113">
        <v>0</v>
      </c>
      <c r="N3851" s="31">
        <v>603660</v>
      </c>
      <c r="O3851" s="32">
        <v>0</v>
      </c>
      <c r="P3851" s="113">
        <v>150950</v>
      </c>
      <c r="Q3851" s="113">
        <v>0</v>
      </c>
      <c r="R3851" s="31">
        <v>491500</v>
      </c>
      <c r="S3851" s="32">
        <v>0</v>
      </c>
      <c r="T3851" s="113">
        <v>467440</v>
      </c>
      <c r="U3851" s="113">
        <v>0</v>
      </c>
      <c r="V3851" s="31">
        <v>178187</v>
      </c>
      <c r="W3851" s="32">
        <v>0</v>
      </c>
      <c r="X3851" s="113">
        <v>65994</v>
      </c>
      <c r="Y3851" s="113">
        <v>0</v>
      </c>
      <c r="Z3851" s="31">
        <v>152500</v>
      </c>
      <c r="AA3851" s="32">
        <v>0</v>
      </c>
      <c r="AB3851" s="113">
        <v>1774260</v>
      </c>
      <c r="AC3851" s="113">
        <v>0</v>
      </c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1704</v>
      </c>
      <c r="B3852" s="111" t="s">
        <v>1048</v>
      </c>
      <c r="C3852" s="112" t="s">
        <v>1049</v>
      </c>
      <c r="D3852" s="21">
        <f t="shared" si="68"/>
        <v>76344.5</v>
      </c>
      <c r="E3852" s="24">
        <f t="shared" si="69"/>
        <v>0</v>
      </c>
      <c r="F3852" s="104">
        <v>2236.3000000000002</v>
      </c>
      <c r="G3852" s="104">
        <v>0</v>
      </c>
      <c r="H3852" s="113">
        <v>8420.9</v>
      </c>
      <c r="I3852" s="113">
        <v>0</v>
      </c>
      <c r="J3852" s="31">
        <v>0</v>
      </c>
      <c r="K3852" s="32">
        <v>0</v>
      </c>
      <c r="L3852" s="113">
        <v>1070</v>
      </c>
      <c r="M3852" s="113">
        <v>0</v>
      </c>
      <c r="N3852" s="31">
        <v>6997.8</v>
      </c>
      <c r="O3852" s="32">
        <v>0</v>
      </c>
      <c r="P3852" s="113">
        <v>4055.3</v>
      </c>
      <c r="Q3852" s="113">
        <v>0</v>
      </c>
      <c r="R3852" s="31">
        <v>2621.5</v>
      </c>
      <c r="S3852" s="32">
        <v>0</v>
      </c>
      <c r="T3852" s="113">
        <v>5885</v>
      </c>
      <c r="U3852" s="113">
        <v>0</v>
      </c>
      <c r="V3852" s="31">
        <v>28975.599999999999</v>
      </c>
      <c r="W3852" s="32">
        <v>0</v>
      </c>
      <c r="X3852" s="113">
        <v>13107.5</v>
      </c>
      <c r="Y3852" s="113">
        <v>0</v>
      </c>
      <c r="Z3852" s="31">
        <v>2974.6</v>
      </c>
      <c r="AA3852" s="32">
        <v>0</v>
      </c>
      <c r="AB3852" s="113">
        <v>0</v>
      </c>
      <c r="AC3852" s="113">
        <v>0</v>
      </c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1704</v>
      </c>
      <c r="B3853" s="111" t="s">
        <v>1050</v>
      </c>
      <c r="C3853" s="112" t="s">
        <v>1051</v>
      </c>
      <c r="D3853" s="21">
        <f t="shared" si="68"/>
        <v>139476.80000000002</v>
      </c>
      <c r="E3853" s="24">
        <f t="shared" si="69"/>
        <v>0</v>
      </c>
      <c r="F3853" s="104">
        <v>6280</v>
      </c>
      <c r="G3853" s="104">
        <v>0</v>
      </c>
      <c r="H3853" s="113">
        <v>550</v>
      </c>
      <c r="I3853" s="113">
        <v>0</v>
      </c>
      <c r="J3853" s="31">
        <v>0</v>
      </c>
      <c r="K3853" s="32">
        <v>0</v>
      </c>
      <c r="L3853" s="113">
        <v>12711.6</v>
      </c>
      <c r="M3853" s="113">
        <v>0</v>
      </c>
      <c r="N3853" s="31">
        <v>13850</v>
      </c>
      <c r="O3853" s="32">
        <v>0</v>
      </c>
      <c r="P3853" s="113">
        <v>4400</v>
      </c>
      <c r="Q3853" s="113">
        <v>0</v>
      </c>
      <c r="R3853" s="31">
        <v>89391.44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>
        <v>11093.76</v>
      </c>
      <c r="Y3853" s="113">
        <v>0</v>
      </c>
      <c r="Z3853" s="31">
        <v>1200</v>
      </c>
      <c r="AA3853" s="32">
        <v>0</v>
      </c>
      <c r="AB3853" s="113">
        <v>0</v>
      </c>
      <c r="AC3853" s="113">
        <v>0</v>
      </c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1704</v>
      </c>
      <c r="B3854" s="111" t="s">
        <v>1052</v>
      </c>
      <c r="C3854" s="112" t="s">
        <v>1053</v>
      </c>
      <c r="D3854" s="21">
        <f t="shared" si="68"/>
        <v>248110</v>
      </c>
      <c r="E3854" s="24">
        <f t="shared" si="69"/>
        <v>0</v>
      </c>
      <c r="F3854" s="104"/>
      <c r="G3854" s="104"/>
      <c r="H3854" s="113">
        <v>23540</v>
      </c>
      <c r="I3854" s="113">
        <v>0</v>
      </c>
      <c r="J3854" s="31">
        <v>0</v>
      </c>
      <c r="K3854" s="32">
        <v>0</v>
      </c>
      <c r="L3854" s="113">
        <v>0</v>
      </c>
      <c r="M3854" s="113">
        <v>0</v>
      </c>
      <c r="N3854" s="31">
        <v>0</v>
      </c>
      <c r="O3854" s="32">
        <v>0</v>
      </c>
      <c r="P3854" s="113">
        <v>0</v>
      </c>
      <c r="Q3854" s="113">
        <v>0</v>
      </c>
      <c r="R3854" s="31">
        <v>0</v>
      </c>
      <c r="S3854" s="32">
        <v>0</v>
      </c>
      <c r="T3854" s="113">
        <v>31500</v>
      </c>
      <c r="U3854" s="113">
        <v>0</v>
      </c>
      <c r="V3854" s="31">
        <v>0</v>
      </c>
      <c r="W3854" s="32">
        <v>0</v>
      </c>
      <c r="X3854" s="113">
        <v>0</v>
      </c>
      <c r="Y3854" s="113">
        <v>0</v>
      </c>
      <c r="Z3854" s="31">
        <v>0</v>
      </c>
      <c r="AA3854" s="32">
        <v>0</v>
      </c>
      <c r="AB3854" s="113">
        <v>193070</v>
      </c>
      <c r="AC3854" s="113">
        <v>0</v>
      </c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1704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1704</v>
      </c>
      <c r="B3856" s="111" t="s">
        <v>1056</v>
      </c>
      <c r="C3856" s="112" t="s">
        <v>1057</v>
      </c>
      <c r="D3856" s="21">
        <f t="shared" si="68"/>
        <v>2928241.45</v>
      </c>
      <c r="E3856" s="24">
        <f t="shared" si="69"/>
        <v>0</v>
      </c>
      <c r="F3856" s="104">
        <v>150894.67000000001</v>
      </c>
      <c r="G3856" s="104">
        <v>0</v>
      </c>
      <c r="H3856" s="113">
        <v>160432</v>
      </c>
      <c r="I3856" s="113">
        <v>0</v>
      </c>
      <c r="J3856" s="31">
        <v>221490</v>
      </c>
      <c r="K3856" s="32">
        <v>0</v>
      </c>
      <c r="L3856" s="113">
        <v>0</v>
      </c>
      <c r="M3856" s="113">
        <v>0</v>
      </c>
      <c r="N3856" s="31">
        <v>38334</v>
      </c>
      <c r="O3856" s="32">
        <v>0</v>
      </c>
      <c r="P3856" s="113">
        <v>0</v>
      </c>
      <c r="Q3856" s="113">
        <v>0</v>
      </c>
      <c r="R3856" s="31">
        <v>299759.99</v>
      </c>
      <c r="S3856" s="32">
        <v>0</v>
      </c>
      <c r="T3856" s="113">
        <v>662599.66</v>
      </c>
      <c r="U3856" s="113">
        <v>0</v>
      </c>
      <c r="V3856" s="31">
        <v>548327.80000000005</v>
      </c>
      <c r="W3856" s="32">
        <v>0</v>
      </c>
      <c r="X3856" s="113">
        <v>45653.33</v>
      </c>
      <c r="Y3856" s="113">
        <v>0</v>
      </c>
      <c r="Z3856" s="31">
        <v>180000</v>
      </c>
      <c r="AA3856" s="32">
        <v>0</v>
      </c>
      <c r="AB3856" s="113">
        <v>620750</v>
      </c>
      <c r="AC3856" s="113">
        <v>0</v>
      </c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1704</v>
      </c>
      <c r="B3857" s="111" t="s">
        <v>1058</v>
      </c>
      <c r="C3857" s="112" t="s">
        <v>1059</v>
      </c>
      <c r="D3857" s="21">
        <f t="shared" si="68"/>
        <v>669454.41</v>
      </c>
      <c r="E3857" s="24">
        <f t="shared" si="69"/>
        <v>54090.51</v>
      </c>
      <c r="F3857" s="104">
        <v>54090.51</v>
      </c>
      <c r="G3857" s="104">
        <v>0</v>
      </c>
      <c r="H3857" s="105">
        <v>109675</v>
      </c>
      <c r="I3857" s="105">
        <v>54090.51</v>
      </c>
      <c r="J3857" s="106">
        <v>64488.9</v>
      </c>
      <c r="K3857" s="107">
        <v>0</v>
      </c>
      <c r="L3857" s="105">
        <v>0</v>
      </c>
      <c r="M3857" s="105">
        <v>0</v>
      </c>
      <c r="N3857" s="106">
        <v>0</v>
      </c>
      <c r="O3857" s="107">
        <v>0</v>
      </c>
      <c r="P3857" s="113">
        <v>0</v>
      </c>
      <c r="Q3857" s="113">
        <v>0</v>
      </c>
      <c r="R3857" s="106">
        <v>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>
        <v>0</v>
      </c>
      <c r="Y3857" s="105">
        <v>0</v>
      </c>
      <c r="Z3857" s="106">
        <v>0</v>
      </c>
      <c r="AA3857" s="107">
        <v>0</v>
      </c>
      <c r="AB3857" s="105">
        <v>441200</v>
      </c>
      <c r="AC3857" s="105">
        <v>0</v>
      </c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1704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1704</v>
      </c>
      <c r="B3859" s="111" t="s">
        <v>1062</v>
      </c>
      <c r="C3859" s="112" t="s">
        <v>1063</v>
      </c>
      <c r="D3859" s="21">
        <f t="shared" si="68"/>
        <v>1003923</v>
      </c>
      <c r="E3859" s="24">
        <f t="shared" si="69"/>
        <v>0</v>
      </c>
      <c r="F3859" s="104">
        <v>111225</v>
      </c>
      <c r="G3859" s="104">
        <v>0</v>
      </c>
      <c r="H3859" s="113">
        <v>200</v>
      </c>
      <c r="I3859" s="113">
        <v>0</v>
      </c>
      <c r="J3859" s="31">
        <v>107695</v>
      </c>
      <c r="K3859" s="32">
        <v>0</v>
      </c>
      <c r="L3859" s="113">
        <v>94515</v>
      </c>
      <c r="M3859" s="113">
        <v>0</v>
      </c>
      <c r="N3859" s="31">
        <v>35920</v>
      </c>
      <c r="O3859" s="32">
        <v>0</v>
      </c>
      <c r="P3859" s="113">
        <v>35040</v>
      </c>
      <c r="Q3859" s="113">
        <v>0</v>
      </c>
      <c r="R3859" s="31">
        <v>140265</v>
      </c>
      <c r="S3859" s="32">
        <v>0</v>
      </c>
      <c r="T3859" s="113">
        <v>77630</v>
      </c>
      <c r="U3859" s="113">
        <v>0</v>
      </c>
      <c r="V3859" s="31">
        <v>101610</v>
      </c>
      <c r="W3859" s="32">
        <v>0</v>
      </c>
      <c r="X3859" s="113">
        <v>27959</v>
      </c>
      <c r="Y3859" s="113">
        <v>0</v>
      </c>
      <c r="Z3859" s="31">
        <v>201794</v>
      </c>
      <c r="AA3859" s="32">
        <v>0</v>
      </c>
      <c r="AB3859" s="113">
        <v>70070</v>
      </c>
      <c r="AC3859" s="113">
        <v>0</v>
      </c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1704</v>
      </c>
      <c r="B3860" s="111" t="s">
        <v>1064</v>
      </c>
      <c r="C3860" s="112" t="s">
        <v>1065</v>
      </c>
      <c r="D3860" s="21">
        <f t="shared" si="68"/>
        <v>19100</v>
      </c>
      <c r="E3860" s="24">
        <f t="shared" si="69"/>
        <v>0</v>
      </c>
      <c r="F3860" s="104">
        <v>3600</v>
      </c>
      <c r="G3860" s="104">
        <v>0</v>
      </c>
      <c r="H3860" s="113">
        <v>0</v>
      </c>
      <c r="I3860" s="113">
        <v>0</v>
      </c>
      <c r="J3860" s="31">
        <v>2100</v>
      </c>
      <c r="K3860" s="32">
        <v>0</v>
      </c>
      <c r="L3860" s="113">
        <v>4400</v>
      </c>
      <c r="M3860" s="113">
        <v>0</v>
      </c>
      <c r="N3860" s="31">
        <v>0</v>
      </c>
      <c r="O3860" s="32">
        <v>0</v>
      </c>
      <c r="P3860" s="113">
        <v>1100</v>
      </c>
      <c r="Q3860" s="113">
        <v>0</v>
      </c>
      <c r="R3860" s="31">
        <v>2700</v>
      </c>
      <c r="S3860" s="32">
        <v>0</v>
      </c>
      <c r="T3860" s="113">
        <v>0</v>
      </c>
      <c r="U3860" s="113">
        <v>0</v>
      </c>
      <c r="V3860" s="31">
        <v>1300</v>
      </c>
      <c r="W3860" s="32">
        <v>0</v>
      </c>
      <c r="X3860" s="113">
        <v>1300</v>
      </c>
      <c r="Y3860" s="113">
        <v>0</v>
      </c>
      <c r="Z3860" s="31">
        <v>2600</v>
      </c>
      <c r="AA3860" s="32">
        <v>0</v>
      </c>
      <c r="AB3860" s="113">
        <v>0</v>
      </c>
      <c r="AC3860" s="113">
        <v>0</v>
      </c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1704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1704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1704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1704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1704</v>
      </c>
      <c r="B3865" s="111" t="s">
        <v>1074</v>
      </c>
      <c r="C3865" s="112" t="s">
        <v>1075</v>
      </c>
      <c r="D3865" s="21">
        <f t="shared" si="68"/>
        <v>1640210.02</v>
      </c>
      <c r="E3865" s="24">
        <f t="shared" si="69"/>
        <v>3600</v>
      </c>
      <c r="F3865" s="104">
        <v>116000</v>
      </c>
      <c r="G3865" s="104">
        <v>0</v>
      </c>
      <c r="H3865" s="105">
        <v>99000</v>
      </c>
      <c r="I3865" s="105">
        <v>0</v>
      </c>
      <c r="J3865" s="106">
        <v>89650</v>
      </c>
      <c r="K3865" s="107">
        <v>300</v>
      </c>
      <c r="L3865" s="105">
        <v>103609</v>
      </c>
      <c r="M3865" s="105">
        <v>300</v>
      </c>
      <c r="N3865" s="106">
        <v>167455</v>
      </c>
      <c r="O3865" s="107">
        <v>300</v>
      </c>
      <c r="P3865" s="105">
        <v>193325</v>
      </c>
      <c r="Q3865" s="105">
        <v>600</v>
      </c>
      <c r="R3865" s="106">
        <v>103169</v>
      </c>
      <c r="S3865" s="107">
        <v>600</v>
      </c>
      <c r="T3865" s="105">
        <v>0</v>
      </c>
      <c r="U3865" s="105">
        <v>300</v>
      </c>
      <c r="V3865" s="106">
        <v>362626.5</v>
      </c>
      <c r="W3865" s="107">
        <v>300</v>
      </c>
      <c r="X3865" s="105">
        <v>0</v>
      </c>
      <c r="Y3865" s="105">
        <v>0</v>
      </c>
      <c r="Z3865" s="106">
        <v>210838.54</v>
      </c>
      <c r="AA3865" s="107">
        <v>300</v>
      </c>
      <c r="AB3865" s="105">
        <v>194536.98</v>
      </c>
      <c r="AC3865" s="105">
        <v>600</v>
      </c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1704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1704</v>
      </c>
      <c r="B3867" s="111" t="s">
        <v>1078</v>
      </c>
      <c r="C3867" s="112" t="s">
        <v>1079</v>
      </c>
      <c r="D3867" s="21">
        <f t="shared" si="68"/>
        <v>20948201.48</v>
      </c>
      <c r="E3867" s="24">
        <f t="shared" si="69"/>
        <v>0</v>
      </c>
      <c r="F3867" s="104">
        <v>839979.61</v>
      </c>
      <c r="G3867" s="104">
        <v>0</v>
      </c>
      <c r="H3867" s="105">
        <v>1887032.15</v>
      </c>
      <c r="I3867" s="105">
        <v>0</v>
      </c>
      <c r="J3867" s="106">
        <v>2114113.5699999998</v>
      </c>
      <c r="K3867" s="107">
        <v>0</v>
      </c>
      <c r="L3867" s="105">
        <v>3578440.75</v>
      </c>
      <c r="M3867" s="105">
        <v>0</v>
      </c>
      <c r="N3867" s="106">
        <v>1084057.19</v>
      </c>
      <c r="O3867" s="107">
        <v>0</v>
      </c>
      <c r="P3867" s="105">
        <v>827187.89</v>
      </c>
      <c r="Q3867" s="105">
        <v>0</v>
      </c>
      <c r="R3867" s="106">
        <v>909503.57</v>
      </c>
      <c r="S3867" s="107">
        <v>0</v>
      </c>
      <c r="T3867" s="105">
        <v>2095419.56</v>
      </c>
      <c r="U3867" s="105">
        <v>0</v>
      </c>
      <c r="V3867" s="106">
        <v>1215617.79</v>
      </c>
      <c r="W3867" s="107">
        <v>0</v>
      </c>
      <c r="X3867" s="105">
        <v>2347664.9</v>
      </c>
      <c r="Y3867" s="105">
        <v>0</v>
      </c>
      <c r="Z3867" s="106">
        <v>1492527.8</v>
      </c>
      <c r="AA3867" s="107">
        <v>0</v>
      </c>
      <c r="AB3867" s="105">
        <v>2556656.7000000002</v>
      </c>
      <c r="AC3867" s="105">
        <v>0</v>
      </c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1704</v>
      </c>
      <c r="B3868" s="111" t="s">
        <v>1080</v>
      </c>
      <c r="C3868" s="112" t="s">
        <v>1081</v>
      </c>
      <c r="D3868" s="21">
        <f t="shared" si="68"/>
        <v>8724622.5</v>
      </c>
      <c r="E3868" s="24">
        <f t="shared" si="69"/>
        <v>0</v>
      </c>
      <c r="F3868" s="104">
        <v>1192387.5</v>
      </c>
      <c r="G3868" s="104">
        <v>0</v>
      </c>
      <c r="H3868" s="113">
        <v>504600</v>
      </c>
      <c r="I3868" s="113">
        <v>0</v>
      </c>
      <c r="J3868" s="31">
        <v>735722.5</v>
      </c>
      <c r="K3868" s="32">
        <v>0</v>
      </c>
      <c r="L3868" s="113">
        <v>0</v>
      </c>
      <c r="M3868" s="113">
        <v>0</v>
      </c>
      <c r="N3868" s="31">
        <v>1127500</v>
      </c>
      <c r="O3868" s="32">
        <v>0</v>
      </c>
      <c r="P3868" s="105">
        <v>0</v>
      </c>
      <c r="Q3868" s="105">
        <v>0</v>
      </c>
      <c r="R3868" s="31">
        <v>0</v>
      </c>
      <c r="S3868" s="32">
        <v>0</v>
      </c>
      <c r="T3868" s="113">
        <v>364420</v>
      </c>
      <c r="U3868" s="113">
        <v>0</v>
      </c>
      <c r="V3868" s="31">
        <v>0</v>
      </c>
      <c r="W3868" s="32">
        <v>0</v>
      </c>
      <c r="X3868" s="113">
        <v>3794042.5</v>
      </c>
      <c r="Y3868" s="113">
        <v>0</v>
      </c>
      <c r="Z3868" s="31">
        <v>0</v>
      </c>
      <c r="AA3868" s="32">
        <v>0</v>
      </c>
      <c r="AB3868" s="113">
        <v>1005950</v>
      </c>
      <c r="AC3868" s="113">
        <v>0</v>
      </c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1704</v>
      </c>
      <c r="B3869" s="111" t="s">
        <v>1082</v>
      </c>
      <c r="C3869" s="112" t="s">
        <v>1083</v>
      </c>
      <c r="D3869" s="21">
        <f t="shared" si="68"/>
        <v>7480060</v>
      </c>
      <c r="E3869" s="24">
        <f t="shared" si="69"/>
        <v>0</v>
      </c>
      <c r="F3869" s="104"/>
      <c r="G3869" s="104"/>
      <c r="H3869" s="113">
        <v>974420</v>
      </c>
      <c r="I3869" s="113">
        <v>0</v>
      </c>
      <c r="J3869" s="31">
        <v>202500</v>
      </c>
      <c r="K3869" s="32">
        <v>0</v>
      </c>
      <c r="L3869" s="113">
        <v>1085620</v>
      </c>
      <c r="M3869" s="113">
        <v>0</v>
      </c>
      <c r="N3869" s="31">
        <v>177500</v>
      </c>
      <c r="O3869" s="32">
        <v>0</v>
      </c>
      <c r="P3869" s="113">
        <v>90500</v>
      </c>
      <c r="Q3869" s="113">
        <v>0</v>
      </c>
      <c r="R3869" s="31">
        <v>1704940</v>
      </c>
      <c r="S3869" s="32">
        <v>0</v>
      </c>
      <c r="T3869" s="113">
        <v>1561560</v>
      </c>
      <c r="U3869" s="113">
        <v>0</v>
      </c>
      <c r="V3869" s="31">
        <v>602340</v>
      </c>
      <c r="W3869" s="32">
        <v>0</v>
      </c>
      <c r="X3869" s="113">
        <v>0</v>
      </c>
      <c r="Y3869" s="113">
        <v>0</v>
      </c>
      <c r="Z3869" s="31">
        <v>0</v>
      </c>
      <c r="AA3869" s="32">
        <v>0</v>
      </c>
      <c r="AB3869" s="113">
        <v>1080680</v>
      </c>
      <c r="AC3869" s="113">
        <v>0</v>
      </c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1704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1704</v>
      </c>
      <c r="B3871" s="111" t="s">
        <v>1086</v>
      </c>
      <c r="C3871" s="112" t="s">
        <v>1087</v>
      </c>
      <c r="D3871" s="21">
        <f t="shared" si="68"/>
        <v>29379.52</v>
      </c>
      <c r="E3871" s="24">
        <f t="shared" si="69"/>
        <v>0</v>
      </c>
      <c r="F3871" s="104">
        <v>811.87</v>
      </c>
      <c r="G3871" s="104">
        <v>0</v>
      </c>
      <c r="H3871" s="105">
        <v>1038.81</v>
      </c>
      <c r="I3871" s="105">
        <v>0</v>
      </c>
      <c r="J3871" s="106">
        <v>2260.92</v>
      </c>
      <c r="K3871" s="107">
        <v>0</v>
      </c>
      <c r="L3871" s="105">
        <v>2619.48</v>
      </c>
      <c r="M3871" s="105">
        <v>0</v>
      </c>
      <c r="N3871" s="106">
        <v>3551.69</v>
      </c>
      <c r="O3871" s="107">
        <v>0</v>
      </c>
      <c r="P3871" s="105">
        <v>7325.25</v>
      </c>
      <c r="Q3871" s="105">
        <v>0</v>
      </c>
      <c r="R3871" s="106">
        <v>1139.9100000000001</v>
      </c>
      <c r="S3871" s="107">
        <v>0</v>
      </c>
      <c r="T3871" s="105">
        <v>2683.23</v>
      </c>
      <c r="U3871" s="105">
        <v>0</v>
      </c>
      <c r="V3871" s="106">
        <v>1861.02</v>
      </c>
      <c r="W3871" s="107">
        <v>0</v>
      </c>
      <c r="X3871" s="105">
        <v>602.91</v>
      </c>
      <c r="Y3871" s="105">
        <v>0</v>
      </c>
      <c r="Z3871" s="106">
        <v>3996.59</v>
      </c>
      <c r="AA3871" s="107">
        <v>0</v>
      </c>
      <c r="AB3871" s="105">
        <v>1487.84</v>
      </c>
      <c r="AC3871" s="105">
        <v>0</v>
      </c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1704</v>
      </c>
      <c r="B3872" s="111" t="s">
        <v>1088</v>
      </c>
      <c r="C3872" s="112" t="s">
        <v>1089</v>
      </c>
      <c r="D3872" s="21">
        <f t="shared" si="68"/>
        <v>10851695.759999998</v>
      </c>
      <c r="E3872" s="24">
        <f t="shared" si="69"/>
        <v>1492729.9</v>
      </c>
      <c r="F3872" s="104"/>
      <c r="G3872" s="104"/>
      <c r="H3872" s="105">
        <v>1115539.24</v>
      </c>
      <c r="I3872" s="105">
        <v>83138.64</v>
      </c>
      <c r="J3872" s="106">
        <v>0</v>
      </c>
      <c r="K3872" s="107">
        <v>99996.96</v>
      </c>
      <c r="L3872" s="105">
        <v>1537936.14</v>
      </c>
      <c r="M3872" s="105">
        <v>115587.11</v>
      </c>
      <c r="N3872" s="106">
        <v>1089117.9099999999</v>
      </c>
      <c r="O3872" s="107">
        <v>86504.55</v>
      </c>
      <c r="P3872" s="105">
        <v>0</v>
      </c>
      <c r="Q3872" s="105">
        <v>67907.19</v>
      </c>
      <c r="R3872" s="106">
        <v>1846533.14</v>
      </c>
      <c r="S3872" s="107">
        <v>176384.65</v>
      </c>
      <c r="T3872" s="105">
        <v>1202391.54</v>
      </c>
      <c r="U3872" s="105">
        <v>220101.46</v>
      </c>
      <c r="V3872" s="106">
        <v>1056377.58</v>
      </c>
      <c r="W3872" s="107">
        <v>162767.53</v>
      </c>
      <c r="X3872" s="105">
        <v>1167806.08</v>
      </c>
      <c r="Y3872" s="105">
        <v>206858.5</v>
      </c>
      <c r="Z3872" s="106">
        <v>1135994.1299999999</v>
      </c>
      <c r="AA3872" s="107">
        <v>123372.22</v>
      </c>
      <c r="AB3872" s="105">
        <v>700000</v>
      </c>
      <c r="AC3872" s="105">
        <v>150111.09</v>
      </c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1704</v>
      </c>
      <c r="B3873" s="111" t="s">
        <v>1090</v>
      </c>
      <c r="C3873" s="112" t="s">
        <v>1091</v>
      </c>
      <c r="D3873" s="21">
        <f t="shared" si="68"/>
        <v>1327070.17</v>
      </c>
      <c r="E3873" s="24">
        <f t="shared" si="69"/>
        <v>159309.35999999996</v>
      </c>
      <c r="F3873" s="104">
        <v>130111.14</v>
      </c>
      <c r="G3873" s="104">
        <v>10183.36</v>
      </c>
      <c r="H3873" s="105">
        <v>227331.67</v>
      </c>
      <c r="I3873" s="105">
        <v>60752.88</v>
      </c>
      <c r="J3873" s="106">
        <v>123851.16</v>
      </c>
      <c r="K3873" s="107">
        <v>10222.450000000001</v>
      </c>
      <c r="L3873" s="105">
        <v>110475.09</v>
      </c>
      <c r="M3873" s="105">
        <v>12148.55</v>
      </c>
      <c r="N3873" s="106">
        <v>111600.73</v>
      </c>
      <c r="O3873" s="107">
        <v>1902.85</v>
      </c>
      <c r="P3873" s="105">
        <v>80243.05</v>
      </c>
      <c r="Q3873" s="105">
        <v>10472.39</v>
      </c>
      <c r="R3873" s="106">
        <v>0</v>
      </c>
      <c r="S3873" s="107">
        <v>10092.879999999999</v>
      </c>
      <c r="T3873" s="105">
        <v>221677.52</v>
      </c>
      <c r="U3873" s="105">
        <v>7609.3</v>
      </c>
      <c r="V3873" s="106">
        <v>0</v>
      </c>
      <c r="W3873" s="107">
        <v>8972.08</v>
      </c>
      <c r="X3873" s="105">
        <v>202871.36</v>
      </c>
      <c r="Y3873" s="105">
        <v>10050.299999999999</v>
      </c>
      <c r="Z3873" s="106">
        <v>34734.129999999997</v>
      </c>
      <c r="AA3873" s="107">
        <v>7488.11</v>
      </c>
      <c r="AB3873" s="105">
        <v>84174.32</v>
      </c>
      <c r="AC3873" s="105">
        <v>9414.2099999999991</v>
      </c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1704</v>
      </c>
      <c r="B3874" s="111" t="s">
        <v>1092</v>
      </c>
      <c r="C3874" s="112" t="s">
        <v>1093</v>
      </c>
      <c r="D3874" s="21">
        <f t="shared" si="68"/>
        <v>290466.35000000003</v>
      </c>
      <c r="E3874" s="24">
        <f t="shared" si="69"/>
        <v>0</v>
      </c>
      <c r="F3874" s="104">
        <v>45892.66</v>
      </c>
      <c r="G3874" s="104">
        <v>0</v>
      </c>
      <c r="H3874" s="113">
        <v>26070.86</v>
      </c>
      <c r="I3874" s="113">
        <v>0</v>
      </c>
      <c r="J3874" s="31">
        <v>23488.11</v>
      </c>
      <c r="K3874" s="32">
        <v>0</v>
      </c>
      <c r="L3874" s="113">
        <v>22944.55</v>
      </c>
      <c r="M3874" s="113">
        <v>0</v>
      </c>
      <c r="N3874" s="31">
        <v>19544.62</v>
      </c>
      <c r="O3874" s="32">
        <v>0</v>
      </c>
      <c r="P3874" s="105">
        <v>20986.98</v>
      </c>
      <c r="Q3874" s="105">
        <v>0</v>
      </c>
      <c r="R3874" s="31">
        <v>23291.23</v>
      </c>
      <c r="S3874" s="32">
        <v>0</v>
      </c>
      <c r="T3874" s="113">
        <v>41876.589999999997</v>
      </c>
      <c r="U3874" s="113">
        <v>0</v>
      </c>
      <c r="V3874" s="31">
        <v>1448.78</v>
      </c>
      <c r="W3874" s="32">
        <v>0</v>
      </c>
      <c r="X3874" s="113">
        <v>39247.599999999999</v>
      </c>
      <c r="Y3874" s="113">
        <v>0</v>
      </c>
      <c r="Z3874" s="31">
        <v>2138.9299999999998</v>
      </c>
      <c r="AA3874" s="32">
        <v>0</v>
      </c>
      <c r="AB3874" s="113">
        <v>23535.439999999999</v>
      </c>
      <c r="AC3874" s="113">
        <v>0</v>
      </c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1704</v>
      </c>
      <c r="B3875" s="111" t="s">
        <v>1094</v>
      </c>
      <c r="C3875" s="112" t="s">
        <v>1095</v>
      </c>
      <c r="D3875" s="21">
        <f t="shared" si="68"/>
        <v>514957.34</v>
      </c>
      <c r="E3875" s="24">
        <f t="shared" si="69"/>
        <v>0</v>
      </c>
      <c r="F3875" s="104">
        <v>24984.5</v>
      </c>
      <c r="G3875" s="104">
        <v>0</v>
      </c>
      <c r="H3875" s="113">
        <v>59106.8</v>
      </c>
      <c r="I3875" s="113">
        <v>0</v>
      </c>
      <c r="J3875" s="31">
        <v>32613.599999999999</v>
      </c>
      <c r="K3875" s="32">
        <v>0</v>
      </c>
      <c r="L3875" s="113">
        <v>35609.599999999999</v>
      </c>
      <c r="M3875" s="113">
        <v>0</v>
      </c>
      <c r="N3875" s="31">
        <v>19610.96</v>
      </c>
      <c r="O3875" s="32">
        <v>0</v>
      </c>
      <c r="P3875" s="113">
        <v>37856.6</v>
      </c>
      <c r="Q3875" s="113">
        <v>0</v>
      </c>
      <c r="R3875" s="31">
        <v>62877.89</v>
      </c>
      <c r="S3875" s="32">
        <v>0</v>
      </c>
      <c r="T3875" s="113">
        <v>38264.269999999997</v>
      </c>
      <c r="U3875" s="113">
        <v>0</v>
      </c>
      <c r="V3875" s="31">
        <v>29347</v>
      </c>
      <c r="W3875" s="32">
        <v>0</v>
      </c>
      <c r="X3875" s="113">
        <v>63408.2</v>
      </c>
      <c r="Y3875" s="113">
        <v>0</v>
      </c>
      <c r="Z3875" s="31">
        <v>63791.32</v>
      </c>
      <c r="AA3875" s="32">
        <v>0</v>
      </c>
      <c r="AB3875" s="113">
        <v>47486.6</v>
      </c>
      <c r="AC3875" s="113">
        <v>0</v>
      </c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1704</v>
      </c>
      <c r="B3876" s="111" t="s">
        <v>1096</v>
      </c>
      <c r="C3876" s="112" t="s">
        <v>1097</v>
      </c>
      <c r="D3876" s="21">
        <f t="shared" si="68"/>
        <v>154820</v>
      </c>
      <c r="E3876" s="24">
        <f t="shared" si="69"/>
        <v>0</v>
      </c>
      <c r="F3876" s="104">
        <v>15432</v>
      </c>
      <c r="G3876" s="104">
        <v>0</v>
      </c>
      <c r="H3876" s="113">
        <v>9652</v>
      </c>
      <c r="I3876" s="113">
        <v>0</v>
      </c>
      <c r="J3876" s="31">
        <v>11953</v>
      </c>
      <c r="K3876" s="32">
        <v>0</v>
      </c>
      <c r="L3876" s="113">
        <v>11321</v>
      </c>
      <c r="M3876" s="113">
        <v>0</v>
      </c>
      <c r="N3876" s="31">
        <v>9570</v>
      </c>
      <c r="O3876" s="32">
        <v>0</v>
      </c>
      <c r="P3876" s="113">
        <v>12758</v>
      </c>
      <c r="Q3876" s="113">
        <v>0</v>
      </c>
      <c r="R3876" s="31">
        <v>12853</v>
      </c>
      <c r="S3876" s="32">
        <v>0</v>
      </c>
      <c r="T3876" s="113">
        <v>11232</v>
      </c>
      <c r="U3876" s="113">
        <v>0</v>
      </c>
      <c r="V3876" s="31">
        <v>16628</v>
      </c>
      <c r="W3876" s="32">
        <v>0</v>
      </c>
      <c r="X3876" s="113">
        <v>13128</v>
      </c>
      <c r="Y3876" s="113">
        <v>0</v>
      </c>
      <c r="Z3876" s="31">
        <v>16278</v>
      </c>
      <c r="AA3876" s="32">
        <v>0</v>
      </c>
      <c r="AB3876" s="113">
        <v>14015</v>
      </c>
      <c r="AC3876" s="113">
        <v>0</v>
      </c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1704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1333998.6000000001</v>
      </c>
      <c r="E3877" s="24">
        <f t="shared" ref="E3877:E3940" si="71">G3877+I3877+K3877+M3877+O3877+Q3877+S3877+U3877+W3877+Y3877+AA3877+AC3877</f>
        <v>35000</v>
      </c>
      <c r="F3877" s="104">
        <v>142600</v>
      </c>
      <c r="G3877" s="104">
        <v>0</v>
      </c>
      <c r="H3877" s="113">
        <v>0</v>
      </c>
      <c r="I3877" s="113">
        <v>0</v>
      </c>
      <c r="J3877" s="31">
        <v>286000</v>
      </c>
      <c r="K3877" s="32">
        <v>0</v>
      </c>
      <c r="L3877" s="113">
        <v>157398.6</v>
      </c>
      <c r="M3877" s="113">
        <v>0</v>
      </c>
      <c r="N3877" s="31">
        <v>35000</v>
      </c>
      <c r="O3877" s="32">
        <v>0</v>
      </c>
      <c r="P3877" s="113">
        <v>142600</v>
      </c>
      <c r="Q3877" s="113">
        <v>0</v>
      </c>
      <c r="R3877" s="31">
        <v>285200</v>
      </c>
      <c r="S3877" s="32">
        <v>35000</v>
      </c>
      <c r="T3877" s="113">
        <v>142600</v>
      </c>
      <c r="U3877" s="113">
        <v>0</v>
      </c>
      <c r="V3877" s="31">
        <v>142600</v>
      </c>
      <c r="W3877" s="32">
        <v>0</v>
      </c>
      <c r="X3877" s="113">
        <v>0</v>
      </c>
      <c r="Y3877" s="113">
        <v>0</v>
      </c>
      <c r="Z3877" s="31">
        <v>0</v>
      </c>
      <c r="AA3877" s="32">
        <v>0</v>
      </c>
      <c r="AB3877" s="113">
        <v>0</v>
      </c>
      <c r="AC3877" s="113">
        <v>0</v>
      </c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1704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1704</v>
      </c>
      <c r="B3879" s="111" t="s">
        <v>1102</v>
      </c>
      <c r="C3879" s="112" t="s">
        <v>1103</v>
      </c>
      <c r="D3879" s="21">
        <f t="shared" si="70"/>
        <v>70189830.569999993</v>
      </c>
      <c r="E3879" s="24">
        <f t="shared" si="71"/>
        <v>0</v>
      </c>
      <c r="F3879" s="104">
        <v>7114751.4100000001</v>
      </c>
      <c r="G3879" s="104">
        <v>0</v>
      </c>
      <c r="H3879" s="113">
        <v>4250934.62</v>
      </c>
      <c r="I3879" s="113">
        <v>0</v>
      </c>
      <c r="J3879" s="31">
        <v>5662019.9199999999</v>
      </c>
      <c r="K3879" s="32">
        <v>0</v>
      </c>
      <c r="L3879" s="113">
        <v>7416270.1200000001</v>
      </c>
      <c r="M3879" s="113">
        <v>0</v>
      </c>
      <c r="N3879" s="31">
        <v>3971277.86</v>
      </c>
      <c r="O3879" s="32">
        <v>0</v>
      </c>
      <c r="P3879" s="113">
        <v>7481719.0800000001</v>
      </c>
      <c r="Q3879" s="113">
        <v>0</v>
      </c>
      <c r="R3879" s="31">
        <v>6723499.5199999996</v>
      </c>
      <c r="S3879" s="32">
        <v>0</v>
      </c>
      <c r="T3879" s="113">
        <v>5180612.57</v>
      </c>
      <c r="U3879" s="113">
        <v>0</v>
      </c>
      <c r="V3879" s="31">
        <v>6214110.8600000003</v>
      </c>
      <c r="W3879" s="32">
        <v>0</v>
      </c>
      <c r="X3879" s="113">
        <v>5404731.8700000001</v>
      </c>
      <c r="Y3879" s="113">
        <v>0</v>
      </c>
      <c r="Z3879" s="31">
        <v>4860744.6399999997</v>
      </c>
      <c r="AA3879" s="32">
        <v>0</v>
      </c>
      <c r="AB3879" s="113">
        <v>5909158.0999999996</v>
      </c>
      <c r="AC3879" s="113">
        <v>0</v>
      </c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1704</v>
      </c>
      <c r="B3880" s="111" t="s">
        <v>1104</v>
      </c>
      <c r="C3880" s="112" t="s">
        <v>1105</v>
      </c>
      <c r="D3880" s="21">
        <f t="shared" si="70"/>
        <v>1058040.0799999998</v>
      </c>
      <c r="E3880" s="24">
        <f t="shared" si="71"/>
        <v>0</v>
      </c>
      <c r="F3880" s="104">
        <v>83251.94</v>
      </c>
      <c r="G3880" s="104">
        <v>0</v>
      </c>
      <c r="H3880" s="113">
        <v>75171.66</v>
      </c>
      <c r="I3880" s="113">
        <v>0</v>
      </c>
      <c r="J3880" s="31">
        <v>104470.08</v>
      </c>
      <c r="K3880" s="32">
        <v>0</v>
      </c>
      <c r="L3880" s="113">
        <v>82062.14</v>
      </c>
      <c r="M3880" s="113">
        <v>0</v>
      </c>
      <c r="N3880" s="31">
        <v>64628.66</v>
      </c>
      <c r="O3880" s="32">
        <v>0</v>
      </c>
      <c r="P3880" s="113">
        <v>90170.25</v>
      </c>
      <c r="Q3880" s="113">
        <v>0</v>
      </c>
      <c r="R3880" s="31">
        <v>93721.35</v>
      </c>
      <c r="S3880" s="32">
        <v>0</v>
      </c>
      <c r="T3880" s="113">
        <v>78958</v>
      </c>
      <c r="U3880" s="113">
        <v>0</v>
      </c>
      <c r="V3880" s="31">
        <v>83781.2</v>
      </c>
      <c r="W3880" s="32">
        <v>0</v>
      </c>
      <c r="X3880" s="113">
        <v>88815.2</v>
      </c>
      <c r="Y3880" s="113">
        <v>0</v>
      </c>
      <c r="Z3880" s="31">
        <v>95072</v>
      </c>
      <c r="AA3880" s="32">
        <v>0</v>
      </c>
      <c r="AB3880" s="113">
        <v>117937.60000000001</v>
      </c>
      <c r="AC3880" s="113">
        <v>0</v>
      </c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1704</v>
      </c>
      <c r="B3881" s="111" t="s">
        <v>1106</v>
      </c>
      <c r="C3881" s="112" t="s">
        <v>1107</v>
      </c>
      <c r="D3881" s="21">
        <f t="shared" si="70"/>
        <v>73801394.400000021</v>
      </c>
      <c r="E3881" s="24">
        <f t="shared" si="71"/>
        <v>485595</v>
      </c>
      <c r="F3881" s="104">
        <v>5220437.12</v>
      </c>
      <c r="G3881" s="104">
        <v>0</v>
      </c>
      <c r="H3881" s="113">
        <v>7604944.4500000002</v>
      </c>
      <c r="I3881" s="113">
        <v>0</v>
      </c>
      <c r="J3881" s="31">
        <v>7162084.9900000002</v>
      </c>
      <c r="K3881" s="32">
        <v>11995</v>
      </c>
      <c r="L3881" s="113">
        <v>5632397.4900000002</v>
      </c>
      <c r="M3881" s="113">
        <v>0</v>
      </c>
      <c r="N3881" s="31">
        <v>5718623.1100000003</v>
      </c>
      <c r="O3881" s="32">
        <v>0</v>
      </c>
      <c r="P3881" s="113">
        <v>5202923.3499999996</v>
      </c>
      <c r="Q3881" s="113">
        <v>0</v>
      </c>
      <c r="R3881" s="31">
        <v>4551376.0999999996</v>
      </c>
      <c r="S3881" s="32">
        <v>448208</v>
      </c>
      <c r="T3881" s="113">
        <v>6749784.1600000001</v>
      </c>
      <c r="U3881" s="113">
        <v>0</v>
      </c>
      <c r="V3881" s="31">
        <v>6361582.9800000004</v>
      </c>
      <c r="W3881" s="32">
        <v>0</v>
      </c>
      <c r="X3881" s="113">
        <v>8140266.3600000003</v>
      </c>
      <c r="Y3881" s="113">
        <v>20592</v>
      </c>
      <c r="Z3881" s="31">
        <v>5152068.12</v>
      </c>
      <c r="AA3881" s="32">
        <v>0</v>
      </c>
      <c r="AB3881" s="113">
        <v>6304906.1699999999</v>
      </c>
      <c r="AC3881" s="113">
        <v>4800</v>
      </c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1704</v>
      </c>
      <c r="B3882" s="111" t="s">
        <v>1108</v>
      </c>
      <c r="C3882" s="112" t="s">
        <v>1109</v>
      </c>
      <c r="D3882" s="21">
        <f t="shared" si="70"/>
        <v>17403140.389999997</v>
      </c>
      <c r="E3882" s="24">
        <f t="shared" si="71"/>
        <v>753066</v>
      </c>
      <c r="F3882" s="104">
        <v>3758841.43</v>
      </c>
      <c r="G3882" s="104">
        <v>0</v>
      </c>
      <c r="H3882" s="113">
        <v>94882.08</v>
      </c>
      <c r="I3882" s="113">
        <v>0</v>
      </c>
      <c r="J3882" s="31">
        <v>1757954.51</v>
      </c>
      <c r="K3882" s="32">
        <v>0</v>
      </c>
      <c r="L3882" s="113">
        <v>1275017.25</v>
      </c>
      <c r="M3882" s="113">
        <v>0</v>
      </c>
      <c r="N3882" s="31">
        <v>2586449.37</v>
      </c>
      <c r="O3882" s="32">
        <v>0</v>
      </c>
      <c r="P3882" s="113">
        <v>389986.52</v>
      </c>
      <c r="Q3882" s="113">
        <v>0</v>
      </c>
      <c r="R3882" s="31">
        <v>640202.75</v>
      </c>
      <c r="S3882" s="32">
        <v>753066</v>
      </c>
      <c r="T3882" s="113">
        <v>1299518.8799999999</v>
      </c>
      <c r="U3882" s="113">
        <v>0</v>
      </c>
      <c r="V3882" s="31">
        <v>1368913.84</v>
      </c>
      <c r="W3882" s="32">
        <v>0</v>
      </c>
      <c r="X3882" s="113">
        <v>1251355.25</v>
      </c>
      <c r="Y3882" s="113">
        <v>0</v>
      </c>
      <c r="Z3882" s="31">
        <v>1544144.86</v>
      </c>
      <c r="AA3882" s="32">
        <v>0</v>
      </c>
      <c r="AB3882" s="113">
        <v>1435873.65</v>
      </c>
      <c r="AC3882" s="113">
        <v>0</v>
      </c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1704</v>
      </c>
      <c r="B3883" s="111" t="s">
        <v>1110</v>
      </c>
      <c r="C3883" s="112" t="s">
        <v>1111</v>
      </c>
      <c r="D3883" s="21">
        <f t="shared" si="70"/>
        <v>6572393</v>
      </c>
      <c r="E3883" s="24">
        <f t="shared" si="71"/>
        <v>0</v>
      </c>
      <c r="F3883" s="104">
        <v>490331</v>
      </c>
      <c r="G3883" s="104">
        <v>0</v>
      </c>
      <c r="H3883" s="113">
        <v>559929</v>
      </c>
      <c r="I3883" s="113">
        <v>0</v>
      </c>
      <c r="J3883" s="31">
        <v>747182</v>
      </c>
      <c r="K3883" s="32">
        <v>0</v>
      </c>
      <c r="L3883" s="113">
        <v>297900</v>
      </c>
      <c r="M3883" s="113">
        <v>0</v>
      </c>
      <c r="N3883" s="31">
        <v>746723</v>
      </c>
      <c r="O3883" s="32">
        <v>0</v>
      </c>
      <c r="P3883" s="113">
        <v>534081</v>
      </c>
      <c r="Q3883" s="113">
        <v>0</v>
      </c>
      <c r="R3883" s="31">
        <v>243126</v>
      </c>
      <c r="S3883" s="32">
        <v>0</v>
      </c>
      <c r="T3883" s="113">
        <v>804659</v>
      </c>
      <c r="U3883" s="113">
        <v>0</v>
      </c>
      <c r="V3883" s="31">
        <v>262485</v>
      </c>
      <c r="W3883" s="32">
        <v>0</v>
      </c>
      <c r="X3883" s="113">
        <v>866633</v>
      </c>
      <c r="Y3883" s="113">
        <v>0</v>
      </c>
      <c r="Z3883" s="31">
        <v>446402</v>
      </c>
      <c r="AA3883" s="32">
        <v>0</v>
      </c>
      <c r="AB3883" s="113">
        <v>572942</v>
      </c>
      <c r="AC3883" s="113">
        <v>0</v>
      </c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1704</v>
      </c>
      <c r="B3884" s="111" t="s">
        <v>1112</v>
      </c>
      <c r="C3884" s="112" t="s">
        <v>1113</v>
      </c>
      <c r="D3884" s="21">
        <f t="shared" si="70"/>
        <v>422875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>
        <v>73825</v>
      </c>
      <c r="O3884" s="32">
        <v>0</v>
      </c>
      <c r="P3884" s="113">
        <v>32800</v>
      </c>
      <c r="Q3884" s="113">
        <v>0</v>
      </c>
      <c r="R3884" s="31">
        <v>0</v>
      </c>
      <c r="S3884" s="32">
        <v>0</v>
      </c>
      <c r="T3884" s="113">
        <v>0</v>
      </c>
      <c r="U3884" s="113">
        <v>0</v>
      </c>
      <c r="V3884" s="31">
        <v>58000</v>
      </c>
      <c r="W3884" s="32">
        <v>0</v>
      </c>
      <c r="X3884" s="113">
        <v>0</v>
      </c>
      <c r="Y3884" s="113">
        <v>0</v>
      </c>
      <c r="Z3884" s="31">
        <v>0</v>
      </c>
      <c r="AA3884" s="32">
        <v>0</v>
      </c>
      <c r="AB3884" s="113">
        <v>258250</v>
      </c>
      <c r="AC3884" s="113">
        <v>0</v>
      </c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1704</v>
      </c>
      <c r="B3885" s="111" t="s">
        <v>1114</v>
      </c>
      <c r="C3885" s="112" t="s">
        <v>1115</v>
      </c>
      <c r="D3885" s="21">
        <f t="shared" si="70"/>
        <v>1406193.8900000001</v>
      </c>
      <c r="E3885" s="24">
        <f t="shared" si="71"/>
        <v>0</v>
      </c>
      <c r="F3885" s="104">
        <v>75383.94</v>
      </c>
      <c r="G3885" s="104">
        <v>0</v>
      </c>
      <c r="H3885" s="113">
        <v>120845.96</v>
      </c>
      <c r="I3885" s="113">
        <v>0</v>
      </c>
      <c r="J3885" s="31">
        <v>173821.81</v>
      </c>
      <c r="K3885" s="32">
        <v>0</v>
      </c>
      <c r="L3885" s="113">
        <v>225714.92</v>
      </c>
      <c r="M3885" s="113">
        <v>0</v>
      </c>
      <c r="N3885" s="31">
        <v>29274.78</v>
      </c>
      <c r="O3885" s="32">
        <v>0</v>
      </c>
      <c r="P3885" s="113">
        <v>95448.28</v>
      </c>
      <c r="Q3885" s="113">
        <v>0</v>
      </c>
      <c r="R3885" s="31">
        <v>161036.87</v>
      </c>
      <c r="S3885" s="32">
        <v>0</v>
      </c>
      <c r="T3885" s="113">
        <v>71401.320000000007</v>
      </c>
      <c r="U3885" s="113">
        <v>0</v>
      </c>
      <c r="V3885" s="31">
        <v>54637.16</v>
      </c>
      <c r="W3885" s="32">
        <v>0</v>
      </c>
      <c r="X3885" s="113">
        <v>235274.1</v>
      </c>
      <c r="Y3885" s="113">
        <v>0</v>
      </c>
      <c r="Z3885" s="31">
        <v>98494.68</v>
      </c>
      <c r="AA3885" s="32">
        <v>0</v>
      </c>
      <c r="AB3885" s="113">
        <v>64860.07</v>
      </c>
      <c r="AC3885" s="113">
        <v>0</v>
      </c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1704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1704</v>
      </c>
      <c r="B3887" s="111" t="s">
        <v>1118</v>
      </c>
      <c r="C3887" s="112" t="s">
        <v>1119</v>
      </c>
      <c r="D3887" s="21">
        <f t="shared" si="70"/>
        <v>1137542.9300000002</v>
      </c>
      <c r="E3887" s="24">
        <f t="shared" si="71"/>
        <v>15045.6</v>
      </c>
      <c r="F3887" s="104">
        <v>14400</v>
      </c>
      <c r="G3887" s="104">
        <v>0</v>
      </c>
      <c r="H3887" s="113">
        <v>64170</v>
      </c>
      <c r="I3887" s="113">
        <v>0</v>
      </c>
      <c r="J3887" s="31">
        <v>98405.63</v>
      </c>
      <c r="K3887" s="32">
        <v>15045.6</v>
      </c>
      <c r="L3887" s="113">
        <v>50385.5</v>
      </c>
      <c r="M3887" s="113">
        <v>0</v>
      </c>
      <c r="N3887" s="31">
        <v>24288</v>
      </c>
      <c r="O3887" s="32">
        <v>0</v>
      </c>
      <c r="P3887" s="113">
        <v>88827.9</v>
      </c>
      <c r="Q3887" s="113">
        <v>0</v>
      </c>
      <c r="R3887" s="31">
        <v>168276.9</v>
      </c>
      <c r="S3887" s="32">
        <v>0</v>
      </c>
      <c r="T3887" s="113">
        <v>63949</v>
      </c>
      <c r="U3887" s="113">
        <v>0</v>
      </c>
      <c r="V3887" s="31">
        <v>20846</v>
      </c>
      <c r="W3887" s="32">
        <v>0</v>
      </c>
      <c r="X3887" s="113">
        <v>170547</v>
      </c>
      <c r="Y3887" s="113">
        <v>0</v>
      </c>
      <c r="Z3887" s="31">
        <v>63050</v>
      </c>
      <c r="AA3887" s="32">
        <v>0</v>
      </c>
      <c r="AB3887" s="113">
        <v>310397</v>
      </c>
      <c r="AC3887" s="113">
        <v>0</v>
      </c>
      <c r="AD3887" s="33" t="s">
        <v>1696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1704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1704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1704</v>
      </c>
      <c r="B3890" s="111" t="s">
        <v>1124</v>
      </c>
      <c r="C3890" s="112" t="s">
        <v>1125</v>
      </c>
      <c r="D3890" s="21">
        <f t="shared" si="70"/>
        <v>634540</v>
      </c>
      <c r="E3890" s="24">
        <f t="shared" si="71"/>
        <v>0</v>
      </c>
      <c r="F3890" s="104">
        <v>317140</v>
      </c>
      <c r="G3890" s="104">
        <v>0</v>
      </c>
      <c r="H3890" s="113">
        <v>0</v>
      </c>
      <c r="I3890" s="113">
        <v>0</v>
      </c>
      <c r="J3890" s="31">
        <v>0</v>
      </c>
      <c r="K3890" s="32">
        <v>0</v>
      </c>
      <c r="L3890" s="113">
        <v>0</v>
      </c>
      <c r="M3890" s="113">
        <v>0</v>
      </c>
      <c r="N3890" s="31">
        <v>0</v>
      </c>
      <c r="O3890" s="32">
        <v>0</v>
      </c>
      <c r="P3890" s="113">
        <v>0</v>
      </c>
      <c r="Q3890" s="113">
        <v>0</v>
      </c>
      <c r="R3890" s="31">
        <v>0</v>
      </c>
      <c r="S3890" s="32">
        <v>0</v>
      </c>
      <c r="T3890" s="113">
        <v>0</v>
      </c>
      <c r="U3890" s="113">
        <v>0</v>
      </c>
      <c r="V3890" s="31">
        <v>0</v>
      </c>
      <c r="W3890" s="32">
        <v>0</v>
      </c>
      <c r="X3890" s="113">
        <v>0</v>
      </c>
      <c r="Y3890" s="113">
        <v>0</v>
      </c>
      <c r="Z3890" s="31">
        <v>0</v>
      </c>
      <c r="AA3890" s="32">
        <v>0</v>
      </c>
      <c r="AB3890" s="113">
        <v>317400</v>
      </c>
      <c r="AC3890" s="113">
        <v>0</v>
      </c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1704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1704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1704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1704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1704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1704</v>
      </c>
      <c r="B3896" s="111" t="s">
        <v>1136</v>
      </c>
      <c r="C3896" s="112" t="s">
        <v>1137</v>
      </c>
      <c r="D3896" s="21">
        <f t="shared" si="70"/>
        <v>278015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>
        <v>170500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>
        <v>36000</v>
      </c>
      <c r="Y3896" s="113">
        <v>0</v>
      </c>
      <c r="Z3896" s="31">
        <v>65015</v>
      </c>
      <c r="AA3896" s="32">
        <v>0</v>
      </c>
      <c r="AB3896" s="113">
        <v>6500</v>
      </c>
      <c r="AC3896" s="113">
        <v>0</v>
      </c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1704</v>
      </c>
      <c r="B3897" s="111" t="s">
        <v>1138</v>
      </c>
      <c r="C3897" s="112" t="s">
        <v>1622</v>
      </c>
      <c r="D3897" s="21">
        <f t="shared" si="70"/>
        <v>1068830</v>
      </c>
      <c r="E3897" s="24">
        <f t="shared" si="71"/>
        <v>1920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>
        <v>238890</v>
      </c>
      <c r="Q3897" s="113">
        <v>0</v>
      </c>
      <c r="R3897" s="31">
        <v>31925</v>
      </c>
      <c r="S3897" s="32">
        <v>0</v>
      </c>
      <c r="T3897" s="113">
        <v>85820</v>
      </c>
      <c r="U3897" s="113">
        <v>0</v>
      </c>
      <c r="V3897" s="31">
        <v>419501</v>
      </c>
      <c r="W3897" s="32">
        <v>0</v>
      </c>
      <c r="X3897" s="113">
        <v>37475</v>
      </c>
      <c r="Y3897" s="113">
        <v>0</v>
      </c>
      <c r="Z3897" s="31">
        <v>165649</v>
      </c>
      <c r="AA3897" s="32">
        <v>1920</v>
      </c>
      <c r="AB3897" s="113">
        <v>89570</v>
      </c>
      <c r="AC3897" s="113">
        <v>0</v>
      </c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1704</v>
      </c>
      <c r="B3898" s="111" t="s">
        <v>1139</v>
      </c>
      <c r="C3898" s="112" t="s">
        <v>1140</v>
      </c>
      <c r="D3898" s="21">
        <f t="shared" si="70"/>
        <v>325006.08999999997</v>
      </c>
      <c r="E3898" s="24">
        <f t="shared" si="71"/>
        <v>0</v>
      </c>
      <c r="F3898" s="104">
        <v>35000</v>
      </c>
      <c r="G3898" s="104">
        <v>0</v>
      </c>
      <c r="H3898" s="113">
        <v>0</v>
      </c>
      <c r="I3898" s="113">
        <v>0</v>
      </c>
      <c r="J3898" s="31">
        <v>37902.910000000003</v>
      </c>
      <c r="K3898" s="32">
        <v>0</v>
      </c>
      <c r="L3898" s="113">
        <v>0</v>
      </c>
      <c r="M3898" s="113">
        <v>0</v>
      </c>
      <c r="N3898" s="31">
        <v>4730.47</v>
      </c>
      <c r="O3898" s="32">
        <v>0</v>
      </c>
      <c r="P3898" s="113">
        <v>11783.71</v>
      </c>
      <c r="Q3898" s="113">
        <v>0</v>
      </c>
      <c r="R3898" s="31">
        <v>67699</v>
      </c>
      <c r="S3898" s="32">
        <v>0</v>
      </c>
      <c r="T3898" s="113">
        <v>0</v>
      </c>
      <c r="U3898" s="113">
        <v>0</v>
      </c>
      <c r="V3898" s="31">
        <v>0</v>
      </c>
      <c r="W3898" s="32">
        <v>0</v>
      </c>
      <c r="X3898" s="113">
        <v>135790</v>
      </c>
      <c r="Y3898" s="113">
        <v>0</v>
      </c>
      <c r="Z3898" s="31">
        <v>0</v>
      </c>
      <c r="AA3898" s="32">
        <v>0</v>
      </c>
      <c r="AB3898" s="113">
        <v>32100</v>
      </c>
      <c r="AC3898" s="113">
        <v>0</v>
      </c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1704</v>
      </c>
      <c r="B3899" s="111" t="s">
        <v>1141</v>
      </c>
      <c r="C3899" s="112" t="s">
        <v>1623</v>
      </c>
      <c r="D3899" s="21">
        <f t="shared" si="70"/>
        <v>9953601.8800000008</v>
      </c>
      <c r="E3899" s="24">
        <f t="shared" si="71"/>
        <v>0</v>
      </c>
      <c r="F3899" s="104">
        <v>888233</v>
      </c>
      <c r="G3899" s="104">
        <v>0</v>
      </c>
      <c r="H3899" s="113">
        <v>361150</v>
      </c>
      <c r="I3899" s="113">
        <v>0</v>
      </c>
      <c r="J3899" s="31">
        <v>683033</v>
      </c>
      <c r="K3899" s="32">
        <v>0</v>
      </c>
      <c r="L3899" s="113">
        <v>439696</v>
      </c>
      <c r="M3899" s="113">
        <v>0</v>
      </c>
      <c r="N3899" s="31">
        <v>270000</v>
      </c>
      <c r="O3899" s="32">
        <v>0</v>
      </c>
      <c r="P3899" s="113">
        <v>603075</v>
      </c>
      <c r="Q3899" s="113">
        <v>0</v>
      </c>
      <c r="R3899" s="31">
        <v>124621.99</v>
      </c>
      <c r="S3899" s="32">
        <v>0</v>
      </c>
      <c r="T3899" s="113">
        <v>848270</v>
      </c>
      <c r="U3899" s="113">
        <v>0</v>
      </c>
      <c r="V3899" s="31">
        <v>967952</v>
      </c>
      <c r="W3899" s="32">
        <v>0</v>
      </c>
      <c r="X3899" s="113">
        <v>1432500</v>
      </c>
      <c r="Y3899" s="113">
        <v>0</v>
      </c>
      <c r="Z3899" s="31">
        <v>1321890</v>
      </c>
      <c r="AA3899" s="32">
        <v>0</v>
      </c>
      <c r="AB3899" s="113">
        <v>2013180.89</v>
      </c>
      <c r="AC3899" s="113">
        <v>0</v>
      </c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1704</v>
      </c>
      <c r="B3900" s="111" t="s">
        <v>1142</v>
      </c>
      <c r="C3900" s="112" t="s">
        <v>1143</v>
      </c>
      <c r="D3900" s="21">
        <f t="shared" si="70"/>
        <v>2084844.25</v>
      </c>
      <c r="E3900" s="24">
        <f t="shared" si="71"/>
        <v>0</v>
      </c>
      <c r="F3900" s="104">
        <v>234510.75</v>
      </c>
      <c r="G3900" s="104">
        <v>0</v>
      </c>
      <c r="H3900" s="113">
        <v>174903.25</v>
      </c>
      <c r="I3900" s="113">
        <v>0</v>
      </c>
      <c r="J3900" s="31">
        <v>177666.5</v>
      </c>
      <c r="K3900" s="32">
        <v>0</v>
      </c>
      <c r="L3900" s="113">
        <v>83559.5</v>
      </c>
      <c r="M3900" s="113">
        <v>0</v>
      </c>
      <c r="N3900" s="31">
        <v>325798.25</v>
      </c>
      <c r="O3900" s="32">
        <v>0</v>
      </c>
      <c r="P3900" s="113">
        <v>106309.25</v>
      </c>
      <c r="Q3900" s="113">
        <v>0</v>
      </c>
      <c r="R3900" s="31">
        <v>5421</v>
      </c>
      <c r="S3900" s="32">
        <v>0</v>
      </c>
      <c r="T3900" s="113">
        <v>307523.25</v>
      </c>
      <c r="U3900" s="113">
        <v>0</v>
      </c>
      <c r="V3900" s="31">
        <v>215133</v>
      </c>
      <c r="W3900" s="32">
        <v>0</v>
      </c>
      <c r="X3900" s="113">
        <v>110264.5</v>
      </c>
      <c r="Y3900" s="113">
        <v>0</v>
      </c>
      <c r="Z3900" s="31">
        <v>261095.25</v>
      </c>
      <c r="AA3900" s="32">
        <v>0</v>
      </c>
      <c r="AB3900" s="113">
        <v>82659.75</v>
      </c>
      <c r="AC3900" s="113">
        <v>0</v>
      </c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1704</v>
      </c>
      <c r="B3901" s="111" t="s">
        <v>1144</v>
      </c>
      <c r="C3901" s="112" t="s">
        <v>1624</v>
      </c>
      <c r="D3901" s="21">
        <f t="shared" si="70"/>
        <v>1782146</v>
      </c>
      <c r="E3901" s="24">
        <f t="shared" si="71"/>
        <v>0</v>
      </c>
      <c r="F3901" s="104"/>
      <c r="G3901" s="104"/>
      <c r="H3901" s="113">
        <v>184674</v>
      </c>
      <c r="I3901" s="113">
        <v>0</v>
      </c>
      <c r="J3901" s="31">
        <v>143173.25</v>
      </c>
      <c r="K3901" s="32">
        <v>0</v>
      </c>
      <c r="L3901" s="113">
        <v>186328</v>
      </c>
      <c r="M3901" s="113">
        <v>0</v>
      </c>
      <c r="N3901" s="31">
        <v>139181</v>
      </c>
      <c r="O3901" s="32">
        <v>0</v>
      </c>
      <c r="P3901" s="113">
        <v>0</v>
      </c>
      <c r="Q3901" s="113">
        <v>0</v>
      </c>
      <c r="R3901" s="31">
        <v>402224.5</v>
      </c>
      <c r="S3901" s="32">
        <v>0</v>
      </c>
      <c r="T3901" s="113">
        <v>86754</v>
      </c>
      <c r="U3901" s="113">
        <v>0</v>
      </c>
      <c r="V3901" s="31">
        <v>50415</v>
      </c>
      <c r="W3901" s="32">
        <v>0</v>
      </c>
      <c r="X3901" s="113">
        <v>91054</v>
      </c>
      <c r="Y3901" s="113">
        <v>0</v>
      </c>
      <c r="Z3901" s="31">
        <v>132292.5</v>
      </c>
      <c r="AA3901" s="32">
        <v>0</v>
      </c>
      <c r="AB3901" s="113">
        <v>366049.75</v>
      </c>
      <c r="AC3901" s="113">
        <v>0</v>
      </c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1704</v>
      </c>
      <c r="B3902" s="111" t="s">
        <v>1145</v>
      </c>
      <c r="C3902" s="112" t="s">
        <v>1625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1704</v>
      </c>
      <c r="B3903" s="111" t="s">
        <v>1626</v>
      </c>
      <c r="C3903" s="112" t="s">
        <v>1627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1704</v>
      </c>
      <c r="B3904" s="111" t="s">
        <v>1146</v>
      </c>
      <c r="C3904" s="112" t="s">
        <v>1628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1704</v>
      </c>
      <c r="B3905" s="111" t="s">
        <v>1147</v>
      </c>
      <c r="C3905" s="112" t="s">
        <v>1629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1704</v>
      </c>
      <c r="B3906" s="111" t="s">
        <v>1148</v>
      </c>
      <c r="C3906" s="112" t="s">
        <v>1149</v>
      </c>
      <c r="D3906" s="21">
        <f t="shared" si="70"/>
        <v>35279</v>
      </c>
      <c r="E3906" s="24">
        <f t="shared" si="71"/>
        <v>0</v>
      </c>
      <c r="F3906" s="104"/>
      <c r="G3906" s="104"/>
      <c r="H3906" s="113"/>
      <c r="I3906" s="113"/>
      <c r="J3906" s="31">
        <v>4534</v>
      </c>
      <c r="K3906" s="32">
        <v>0</v>
      </c>
      <c r="L3906" s="113">
        <v>13184</v>
      </c>
      <c r="M3906" s="113">
        <v>0</v>
      </c>
      <c r="N3906" s="31">
        <v>0</v>
      </c>
      <c r="O3906" s="32">
        <v>0</v>
      </c>
      <c r="P3906" s="113">
        <v>0</v>
      </c>
      <c r="Q3906" s="113">
        <v>0</v>
      </c>
      <c r="R3906" s="31">
        <v>0</v>
      </c>
      <c r="S3906" s="32">
        <v>0</v>
      </c>
      <c r="T3906" s="113">
        <v>3590</v>
      </c>
      <c r="U3906" s="113">
        <v>0</v>
      </c>
      <c r="V3906" s="31">
        <v>10744</v>
      </c>
      <c r="W3906" s="32">
        <v>0</v>
      </c>
      <c r="X3906" s="113">
        <v>0</v>
      </c>
      <c r="Y3906" s="113">
        <v>0</v>
      </c>
      <c r="Z3906" s="31">
        <v>3227</v>
      </c>
      <c r="AA3906" s="32">
        <v>0</v>
      </c>
      <c r="AB3906" s="113">
        <v>0</v>
      </c>
      <c r="AC3906" s="113">
        <v>0</v>
      </c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1704</v>
      </c>
      <c r="B3907" s="111" t="s">
        <v>1150</v>
      </c>
      <c r="C3907" s="112" t="s">
        <v>1630</v>
      </c>
      <c r="D3907" s="21">
        <f t="shared" si="70"/>
        <v>70613054</v>
      </c>
      <c r="E3907" s="24">
        <f t="shared" si="71"/>
        <v>23290</v>
      </c>
      <c r="F3907" s="104">
        <v>5712601</v>
      </c>
      <c r="G3907" s="104">
        <v>8250</v>
      </c>
      <c r="H3907" s="113">
        <v>5740633</v>
      </c>
      <c r="I3907" s="113">
        <v>0</v>
      </c>
      <c r="J3907" s="31">
        <v>5867988</v>
      </c>
      <c r="K3907" s="32">
        <v>0</v>
      </c>
      <c r="L3907" s="113">
        <v>5854398</v>
      </c>
      <c r="M3907" s="113">
        <v>4260</v>
      </c>
      <c r="N3907" s="31">
        <v>5995698</v>
      </c>
      <c r="O3907" s="32">
        <v>5480</v>
      </c>
      <c r="P3907" s="113">
        <v>5361239</v>
      </c>
      <c r="Q3907" s="113">
        <v>0</v>
      </c>
      <c r="R3907" s="31">
        <v>5147724</v>
      </c>
      <c r="S3907" s="32">
        <v>0</v>
      </c>
      <c r="T3907" s="113">
        <v>6569633</v>
      </c>
      <c r="U3907" s="113">
        <v>1800</v>
      </c>
      <c r="V3907" s="31">
        <v>6363421</v>
      </c>
      <c r="W3907" s="32">
        <v>0</v>
      </c>
      <c r="X3907" s="113">
        <v>5292693</v>
      </c>
      <c r="Y3907" s="113">
        <v>2500</v>
      </c>
      <c r="Z3907" s="31">
        <v>6286955</v>
      </c>
      <c r="AA3907" s="32">
        <v>1000</v>
      </c>
      <c r="AB3907" s="113">
        <v>6420071</v>
      </c>
      <c r="AC3907" s="113">
        <v>0</v>
      </c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1704</v>
      </c>
      <c r="B3908" s="111" t="s">
        <v>1151</v>
      </c>
      <c r="C3908" s="112" t="s">
        <v>1631</v>
      </c>
      <c r="D3908" s="21">
        <f t="shared" si="70"/>
        <v>4686066</v>
      </c>
      <c r="E3908" s="24">
        <f t="shared" si="71"/>
        <v>0</v>
      </c>
      <c r="F3908" s="104">
        <v>370105</v>
      </c>
      <c r="G3908" s="104">
        <v>0</v>
      </c>
      <c r="H3908" s="113">
        <v>370075</v>
      </c>
      <c r="I3908" s="113">
        <v>0</v>
      </c>
      <c r="J3908" s="31">
        <v>378505</v>
      </c>
      <c r="K3908" s="32">
        <v>0</v>
      </c>
      <c r="L3908" s="113">
        <v>388680</v>
      </c>
      <c r="M3908" s="113">
        <v>0</v>
      </c>
      <c r="N3908" s="31">
        <v>413760</v>
      </c>
      <c r="O3908" s="32">
        <v>0</v>
      </c>
      <c r="P3908" s="113">
        <v>358369</v>
      </c>
      <c r="Q3908" s="113">
        <v>0</v>
      </c>
      <c r="R3908" s="31">
        <v>378191</v>
      </c>
      <c r="S3908" s="32">
        <v>0</v>
      </c>
      <c r="T3908" s="113">
        <v>411391</v>
      </c>
      <c r="U3908" s="113">
        <v>0</v>
      </c>
      <c r="V3908" s="31">
        <v>402356</v>
      </c>
      <c r="W3908" s="32">
        <v>0</v>
      </c>
      <c r="X3908" s="113">
        <v>379865</v>
      </c>
      <c r="Y3908" s="113">
        <v>0</v>
      </c>
      <c r="Z3908" s="31">
        <v>413081</v>
      </c>
      <c r="AA3908" s="32">
        <v>0</v>
      </c>
      <c r="AB3908" s="113">
        <v>421688</v>
      </c>
      <c r="AC3908" s="113">
        <v>0</v>
      </c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1704</v>
      </c>
      <c r="B3909" s="111" t="s">
        <v>1152</v>
      </c>
      <c r="C3909" s="112" t="s">
        <v>1632</v>
      </c>
      <c r="D3909" s="21">
        <f t="shared" si="70"/>
        <v>1905753</v>
      </c>
      <c r="E3909" s="24">
        <f t="shared" si="71"/>
        <v>851450</v>
      </c>
      <c r="F3909" s="104">
        <v>151875</v>
      </c>
      <c r="G3909" s="104">
        <v>85250</v>
      </c>
      <c r="H3909" s="113">
        <v>151316</v>
      </c>
      <c r="I3909" s="113">
        <v>79860</v>
      </c>
      <c r="J3909" s="31">
        <v>147862</v>
      </c>
      <c r="K3909" s="32">
        <v>80485</v>
      </c>
      <c r="L3909" s="113">
        <v>225250</v>
      </c>
      <c r="M3909" s="113">
        <v>83361</v>
      </c>
      <c r="N3909" s="31">
        <v>140000</v>
      </c>
      <c r="O3909" s="32">
        <v>83079</v>
      </c>
      <c r="P3909" s="113">
        <v>140000</v>
      </c>
      <c r="Q3909" s="113">
        <v>88774</v>
      </c>
      <c r="R3909" s="31">
        <v>140000</v>
      </c>
      <c r="S3909" s="32">
        <v>78398</v>
      </c>
      <c r="T3909" s="113">
        <v>170650</v>
      </c>
      <c r="U3909" s="113">
        <v>83347</v>
      </c>
      <c r="V3909" s="31">
        <v>172000</v>
      </c>
      <c r="W3909" s="32">
        <v>41386</v>
      </c>
      <c r="X3909" s="113">
        <v>162800</v>
      </c>
      <c r="Y3909" s="113">
        <v>47730</v>
      </c>
      <c r="Z3909" s="31">
        <v>150400</v>
      </c>
      <c r="AA3909" s="32">
        <v>50775</v>
      </c>
      <c r="AB3909" s="113">
        <v>153600</v>
      </c>
      <c r="AC3909" s="113">
        <v>49005</v>
      </c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1704</v>
      </c>
      <c r="B3910" s="111" t="s">
        <v>1153</v>
      </c>
      <c r="C3910" s="112" t="s">
        <v>1633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1704</v>
      </c>
      <c r="B3911" s="111" t="s">
        <v>1154</v>
      </c>
      <c r="C3911" s="112" t="s">
        <v>1634</v>
      </c>
      <c r="D3911" s="21">
        <f t="shared" si="70"/>
        <v>550000</v>
      </c>
      <c r="E3911" s="24">
        <f t="shared" si="71"/>
        <v>0</v>
      </c>
      <c r="F3911" s="104">
        <v>40000</v>
      </c>
      <c r="G3911" s="104">
        <v>0</v>
      </c>
      <c r="H3911" s="113">
        <v>40000</v>
      </c>
      <c r="I3911" s="113">
        <v>0</v>
      </c>
      <c r="J3911" s="31">
        <v>40000</v>
      </c>
      <c r="K3911" s="32">
        <v>0</v>
      </c>
      <c r="L3911" s="113">
        <v>40000</v>
      </c>
      <c r="M3911" s="113">
        <v>0</v>
      </c>
      <c r="N3911" s="31">
        <v>60000</v>
      </c>
      <c r="O3911" s="32">
        <v>0</v>
      </c>
      <c r="P3911" s="113">
        <v>45000</v>
      </c>
      <c r="Q3911" s="113">
        <v>0</v>
      </c>
      <c r="R3911" s="31">
        <v>45000</v>
      </c>
      <c r="S3911" s="32">
        <v>0</v>
      </c>
      <c r="T3911" s="113">
        <v>45000</v>
      </c>
      <c r="U3911" s="113">
        <v>0</v>
      </c>
      <c r="V3911" s="31">
        <v>45000</v>
      </c>
      <c r="W3911" s="32">
        <v>0</v>
      </c>
      <c r="X3911" s="113">
        <v>50000</v>
      </c>
      <c r="Y3911" s="113">
        <v>0</v>
      </c>
      <c r="Z3911" s="31">
        <v>50000</v>
      </c>
      <c r="AA3911" s="32">
        <v>0</v>
      </c>
      <c r="AB3911" s="113">
        <v>50000</v>
      </c>
      <c r="AC3911" s="113">
        <v>0</v>
      </c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1704</v>
      </c>
      <c r="B3912" s="111" t="s">
        <v>1155</v>
      </c>
      <c r="C3912" s="112" t="s">
        <v>1156</v>
      </c>
      <c r="D3912" s="21">
        <f t="shared" si="70"/>
        <v>2730000</v>
      </c>
      <c r="E3912" s="24">
        <f t="shared" si="71"/>
        <v>60000</v>
      </c>
      <c r="F3912" s="104">
        <v>250000</v>
      </c>
      <c r="G3912" s="104">
        <v>0</v>
      </c>
      <c r="H3912" s="113">
        <v>240000</v>
      </c>
      <c r="I3912" s="113">
        <v>0</v>
      </c>
      <c r="J3912" s="31">
        <v>240000</v>
      </c>
      <c r="K3912" s="32">
        <v>0</v>
      </c>
      <c r="L3912" s="113">
        <v>240000</v>
      </c>
      <c r="M3912" s="113">
        <v>0</v>
      </c>
      <c r="N3912" s="31">
        <v>230000</v>
      </c>
      <c r="O3912" s="32">
        <v>0</v>
      </c>
      <c r="P3912" s="113">
        <v>240000</v>
      </c>
      <c r="Q3912" s="113">
        <v>0</v>
      </c>
      <c r="R3912" s="31">
        <v>240000</v>
      </c>
      <c r="S3912" s="32">
        <v>0</v>
      </c>
      <c r="T3912" s="113">
        <v>240000</v>
      </c>
      <c r="U3912" s="113">
        <v>0</v>
      </c>
      <c r="V3912" s="31">
        <v>240000</v>
      </c>
      <c r="W3912" s="32">
        <v>10000</v>
      </c>
      <c r="X3912" s="113">
        <v>170000</v>
      </c>
      <c r="Y3912" s="113">
        <v>50000</v>
      </c>
      <c r="Z3912" s="31">
        <v>190000</v>
      </c>
      <c r="AA3912" s="32">
        <v>0</v>
      </c>
      <c r="AB3912" s="113">
        <v>210000</v>
      </c>
      <c r="AC3912" s="113">
        <v>0</v>
      </c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1704</v>
      </c>
      <c r="B3913" s="111" t="s">
        <v>1157</v>
      </c>
      <c r="C3913" s="112" t="s">
        <v>1158</v>
      </c>
      <c r="D3913" s="21">
        <f t="shared" si="70"/>
        <v>700000</v>
      </c>
      <c r="E3913" s="24">
        <f t="shared" si="71"/>
        <v>0</v>
      </c>
      <c r="F3913" s="104">
        <v>60000</v>
      </c>
      <c r="G3913" s="104">
        <v>0</v>
      </c>
      <c r="H3913" s="113">
        <v>60000</v>
      </c>
      <c r="I3913" s="113">
        <v>0</v>
      </c>
      <c r="J3913" s="31">
        <v>60000</v>
      </c>
      <c r="K3913" s="32">
        <v>0</v>
      </c>
      <c r="L3913" s="113">
        <v>60000</v>
      </c>
      <c r="M3913" s="113">
        <v>0</v>
      </c>
      <c r="N3913" s="31">
        <v>60000</v>
      </c>
      <c r="O3913" s="32">
        <v>0</v>
      </c>
      <c r="P3913" s="113">
        <v>60000</v>
      </c>
      <c r="Q3913" s="113">
        <v>0</v>
      </c>
      <c r="R3913" s="31">
        <v>60000</v>
      </c>
      <c r="S3913" s="32">
        <v>0</v>
      </c>
      <c r="T3913" s="113">
        <v>60000</v>
      </c>
      <c r="U3913" s="113">
        <v>0</v>
      </c>
      <c r="V3913" s="31">
        <v>60000</v>
      </c>
      <c r="W3913" s="32">
        <v>0</v>
      </c>
      <c r="X3913" s="113">
        <v>60000</v>
      </c>
      <c r="Y3913" s="113">
        <v>0</v>
      </c>
      <c r="Z3913" s="31">
        <v>50000</v>
      </c>
      <c r="AA3913" s="32">
        <v>0</v>
      </c>
      <c r="AB3913" s="113">
        <v>50000</v>
      </c>
      <c r="AC3913" s="113">
        <v>0</v>
      </c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1704</v>
      </c>
      <c r="B3914" s="111" t="s">
        <v>1159</v>
      </c>
      <c r="C3914" s="112" t="s">
        <v>1160</v>
      </c>
      <c r="D3914" s="21">
        <f t="shared" si="70"/>
        <v>885000</v>
      </c>
      <c r="E3914" s="24">
        <f t="shared" si="71"/>
        <v>5000</v>
      </c>
      <c r="F3914" s="104">
        <v>70000</v>
      </c>
      <c r="G3914" s="104">
        <v>0</v>
      </c>
      <c r="H3914" s="113">
        <v>70000</v>
      </c>
      <c r="I3914" s="113">
        <v>0</v>
      </c>
      <c r="J3914" s="31">
        <v>70000</v>
      </c>
      <c r="K3914" s="32">
        <v>0</v>
      </c>
      <c r="L3914" s="113">
        <v>75000</v>
      </c>
      <c r="M3914" s="113">
        <v>0</v>
      </c>
      <c r="N3914" s="31">
        <v>75000</v>
      </c>
      <c r="O3914" s="32">
        <v>5000</v>
      </c>
      <c r="P3914" s="113">
        <v>75000</v>
      </c>
      <c r="Q3914" s="113">
        <v>0</v>
      </c>
      <c r="R3914" s="31">
        <v>75000</v>
      </c>
      <c r="S3914" s="32">
        <v>0</v>
      </c>
      <c r="T3914" s="113">
        <v>75000</v>
      </c>
      <c r="U3914" s="113">
        <v>0</v>
      </c>
      <c r="V3914" s="31">
        <v>75000</v>
      </c>
      <c r="W3914" s="32">
        <v>0</v>
      </c>
      <c r="X3914" s="113">
        <v>75000</v>
      </c>
      <c r="Y3914" s="113">
        <v>0</v>
      </c>
      <c r="Z3914" s="31">
        <v>75000</v>
      </c>
      <c r="AA3914" s="32">
        <v>0</v>
      </c>
      <c r="AB3914" s="113">
        <v>75000</v>
      </c>
      <c r="AC3914" s="113">
        <v>0</v>
      </c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1704</v>
      </c>
      <c r="B3915" s="111" t="s">
        <v>1161</v>
      </c>
      <c r="C3915" s="112" t="s">
        <v>1635</v>
      </c>
      <c r="D3915" s="21">
        <f t="shared" si="70"/>
        <v>349800</v>
      </c>
      <c r="E3915" s="24">
        <f t="shared" si="71"/>
        <v>9550</v>
      </c>
      <c r="F3915" s="104">
        <v>33320</v>
      </c>
      <c r="G3915" s="104">
        <v>0</v>
      </c>
      <c r="H3915" s="113">
        <v>27510</v>
      </c>
      <c r="I3915" s="113">
        <v>0</v>
      </c>
      <c r="J3915" s="31">
        <v>39610</v>
      </c>
      <c r="K3915" s="32">
        <v>0</v>
      </c>
      <c r="L3915" s="113">
        <v>32340</v>
      </c>
      <c r="M3915" s="113">
        <v>0</v>
      </c>
      <c r="N3915" s="31">
        <v>36890</v>
      </c>
      <c r="O3915" s="32">
        <v>0</v>
      </c>
      <c r="P3915" s="113">
        <v>33290</v>
      </c>
      <c r="Q3915" s="113">
        <v>0</v>
      </c>
      <c r="R3915" s="31">
        <v>13600</v>
      </c>
      <c r="S3915" s="32">
        <v>0</v>
      </c>
      <c r="T3915" s="113">
        <v>60390</v>
      </c>
      <c r="U3915" s="113">
        <v>0</v>
      </c>
      <c r="V3915" s="31">
        <v>42110</v>
      </c>
      <c r="W3915" s="32">
        <v>0</v>
      </c>
      <c r="X3915" s="113">
        <v>13020</v>
      </c>
      <c r="Y3915" s="113">
        <v>0</v>
      </c>
      <c r="Z3915" s="31">
        <v>12720</v>
      </c>
      <c r="AA3915" s="32">
        <v>5000</v>
      </c>
      <c r="AB3915" s="113">
        <v>5000</v>
      </c>
      <c r="AC3915" s="113">
        <v>4550</v>
      </c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1704</v>
      </c>
      <c r="B3916" s="111" t="s">
        <v>1162</v>
      </c>
      <c r="C3916" s="112" t="s">
        <v>1163</v>
      </c>
      <c r="D3916" s="21">
        <f t="shared" si="70"/>
        <v>621370</v>
      </c>
      <c r="E3916" s="24">
        <f t="shared" si="71"/>
        <v>577750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>
        <v>227750</v>
      </c>
      <c r="U3916" s="113">
        <v>0</v>
      </c>
      <c r="V3916" s="31">
        <v>385700</v>
      </c>
      <c r="W3916" s="32">
        <v>0</v>
      </c>
      <c r="X3916" s="113">
        <v>0</v>
      </c>
      <c r="Y3916" s="113">
        <v>0</v>
      </c>
      <c r="Z3916" s="31">
        <v>0</v>
      </c>
      <c r="AA3916" s="32">
        <v>577750</v>
      </c>
      <c r="AB3916" s="113">
        <v>7920</v>
      </c>
      <c r="AC3916" s="113">
        <v>0</v>
      </c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1704</v>
      </c>
      <c r="B3917" s="111" t="s">
        <v>1164</v>
      </c>
      <c r="C3917" s="112" t="s">
        <v>1636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1704</v>
      </c>
      <c r="B3918" s="111" t="s">
        <v>1165</v>
      </c>
      <c r="C3918" s="112" t="s">
        <v>1166</v>
      </c>
      <c r="D3918" s="21">
        <f t="shared" si="70"/>
        <v>3327029.0399999996</v>
      </c>
      <c r="E3918" s="24">
        <f t="shared" si="71"/>
        <v>0</v>
      </c>
      <c r="F3918" s="104">
        <v>277252.42</v>
      </c>
      <c r="G3918" s="104">
        <v>0</v>
      </c>
      <c r="H3918" s="113">
        <v>277252.42</v>
      </c>
      <c r="I3918" s="113">
        <v>0</v>
      </c>
      <c r="J3918" s="31">
        <v>277252.42</v>
      </c>
      <c r="K3918" s="32">
        <v>0</v>
      </c>
      <c r="L3918" s="113">
        <v>277252.42</v>
      </c>
      <c r="M3918" s="113">
        <v>0</v>
      </c>
      <c r="N3918" s="31">
        <v>277252.42</v>
      </c>
      <c r="O3918" s="32">
        <v>0</v>
      </c>
      <c r="P3918" s="113">
        <v>277252.42</v>
      </c>
      <c r="Q3918" s="113">
        <v>0</v>
      </c>
      <c r="R3918" s="31">
        <v>277252.42</v>
      </c>
      <c r="S3918" s="32">
        <v>0</v>
      </c>
      <c r="T3918" s="113">
        <v>277252.42</v>
      </c>
      <c r="U3918" s="113">
        <v>0</v>
      </c>
      <c r="V3918" s="31">
        <v>277252.42</v>
      </c>
      <c r="W3918" s="32">
        <v>0</v>
      </c>
      <c r="X3918" s="113">
        <v>277252.42</v>
      </c>
      <c r="Y3918" s="113">
        <v>0</v>
      </c>
      <c r="Z3918" s="31">
        <v>277252.42</v>
      </c>
      <c r="AA3918" s="32">
        <v>0</v>
      </c>
      <c r="AB3918" s="113">
        <v>277252.42</v>
      </c>
      <c r="AC3918" s="113">
        <v>0</v>
      </c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1704</v>
      </c>
      <c r="B3919" s="111" t="s">
        <v>1167</v>
      </c>
      <c r="C3919" s="112" t="s">
        <v>1637</v>
      </c>
      <c r="D3919" s="21">
        <f t="shared" si="70"/>
        <v>4983356.1000000006</v>
      </c>
      <c r="E3919" s="24">
        <f t="shared" si="71"/>
        <v>0</v>
      </c>
      <c r="F3919" s="104">
        <v>426709.89</v>
      </c>
      <c r="G3919" s="104">
        <v>0</v>
      </c>
      <c r="H3919" s="113">
        <v>426709.89</v>
      </c>
      <c r="I3919" s="113">
        <v>0</v>
      </c>
      <c r="J3919" s="31">
        <v>426709.89</v>
      </c>
      <c r="K3919" s="32">
        <v>0</v>
      </c>
      <c r="L3919" s="113">
        <v>426709.89</v>
      </c>
      <c r="M3919" s="113">
        <v>0</v>
      </c>
      <c r="N3919" s="31">
        <v>426709.89</v>
      </c>
      <c r="O3919" s="32">
        <v>0</v>
      </c>
      <c r="P3919" s="113">
        <v>425943.23</v>
      </c>
      <c r="Q3919" s="113">
        <v>0</v>
      </c>
      <c r="R3919" s="31">
        <v>425943.23</v>
      </c>
      <c r="S3919" s="32">
        <v>0</v>
      </c>
      <c r="T3919" s="113">
        <v>425943.23</v>
      </c>
      <c r="U3919" s="113">
        <v>0</v>
      </c>
      <c r="V3919" s="31">
        <v>392994.24</v>
      </c>
      <c r="W3919" s="32">
        <v>0</v>
      </c>
      <c r="X3919" s="113">
        <v>392994.24</v>
      </c>
      <c r="Y3919" s="113">
        <v>0</v>
      </c>
      <c r="Z3919" s="31">
        <v>392994.24</v>
      </c>
      <c r="AA3919" s="32">
        <v>0</v>
      </c>
      <c r="AB3919" s="113">
        <v>392994.24</v>
      </c>
      <c r="AC3919" s="113">
        <v>0</v>
      </c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1704</v>
      </c>
      <c r="B3920" s="111" t="s">
        <v>1168</v>
      </c>
      <c r="C3920" s="112" t="s">
        <v>1638</v>
      </c>
      <c r="D3920" s="21">
        <f t="shared" si="70"/>
        <v>0</v>
      </c>
      <c r="E3920" s="24">
        <f t="shared" si="71"/>
        <v>0</v>
      </c>
      <c r="F3920" s="104"/>
      <c r="G3920" s="104"/>
      <c r="H3920" s="113"/>
      <c r="I3920" s="113"/>
      <c r="J3920" s="31"/>
      <c r="K3920" s="32"/>
      <c r="L3920" s="113"/>
      <c r="M3920" s="113"/>
      <c r="N3920" s="31"/>
      <c r="O3920" s="32"/>
      <c r="P3920" s="113"/>
      <c r="Q3920" s="113"/>
      <c r="R3920" s="31"/>
      <c r="S3920" s="32"/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1704</v>
      </c>
      <c r="B3921" s="111" t="s">
        <v>1169</v>
      </c>
      <c r="C3921" s="112" t="s">
        <v>1639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1704</v>
      </c>
      <c r="B3922" s="111" t="s">
        <v>1170</v>
      </c>
      <c r="C3922" s="112" t="s">
        <v>1171</v>
      </c>
      <c r="D3922" s="21">
        <f t="shared" si="70"/>
        <v>377295.12000000005</v>
      </c>
      <c r="E3922" s="24">
        <f t="shared" si="71"/>
        <v>0</v>
      </c>
      <c r="F3922" s="104">
        <v>31441.26</v>
      </c>
      <c r="G3922" s="104">
        <v>0</v>
      </c>
      <c r="H3922" s="113">
        <v>31441.26</v>
      </c>
      <c r="I3922" s="113">
        <v>0</v>
      </c>
      <c r="J3922" s="31">
        <v>31441.26</v>
      </c>
      <c r="K3922" s="32">
        <v>0</v>
      </c>
      <c r="L3922" s="113">
        <v>31441.26</v>
      </c>
      <c r="M3922" s="113">
        <v>0</v>
      </c>
      <c r="N3922" s="31">
        <v>31441.26</v>
      </c>
      <c r="O3922" s="32">
        <v>0</v>
      </c>
      <c r="P3922" s="113">
        <v>31441.26</v>
      </c>
      <c r="Q3922" s="113">
        <v>0</v>
      </c>
      <c r="R3922" s="31">
        <v>31441.26</v>
      </c>
      <c r="S3922" s="32">
        <v>0</v>
      </c>
      <c r="T3922" s="113">
        <v>31441.26</v>
      </c>
      <c r="U3922" s="113">
        <v>0</v>
      </c>
      <c r="V3922" s="31">
        <v>31441.26</v>
      </c>
      <c r="W3922" s="32">
        <v>0</v>
      </c>
      <c r="X3922" s="113">
        <v>31441.26</v>
      </c>
      <c r="Y3922" s="113">
        <v>0</v>
      </c>
      <c r="Z3922" s="31">
        <v>31441.26</v>
      </c>
      <c r="AA3922" s="32">
        <v>0</v>
      </c>
      <c r="AB3922" s="113">
        <v>31441.26</v>
      </c>
      <c r="AC3922" s="113">
        <v>0</v>
      </c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1704</v>
      </c>
      <c r="B3923" s="111" t="s">
        <v>1172</v>
      </c>
      <c r="C3923" s="112" t="s">
        <v>1640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1704</v>
      </c>
      <c r="B3924" s="111" t="s">
        <v>1173</v>
      </c>
      <c r="C3924" s="112" t="s">
        <v>1641</v>
      </c>
      <c r="D3924" s="21">
        <f t="shared" si="70"/>
        <v>937335.36000000022</v>
      </c>
      <c r="E3924" s="24">
        <f t="shared" si="71"/>
        <v>0</v>
      </c>
      <c r="F3924" s="104">
        <v>78111.28</v>
      </c>
      <c r="G3924" s="104">
        <v>0</v>
      </c>
      <c r="H3924" s="113">
        <v>78111.28</v>
      </c>
      <c r="I3924" s="113">
        <v>0</v>
      </c>
      <c r="J3924" s="31">
        <v>78111.28</v>
      </c>
      <c r="K3924" s="32">
        <v>0</v>
      </c>
      <c r="L3924" s="113">
        <v>78111.28</v>
      </c>
      <c r="M3924" s="113">
        <v>0</v>
      </c>
      <c r="N3924" s="31">
        <v>78111.28</v>
      </c>
      <c r="O3924" s="32">
        <v>0</v>
      </c>
      <c r="P3924" s="113">
        <v>78111.28</v>
      </c>
      <c r="Q3924" s="113">
        <v>0</v>
      </c>
      <c r="R3924" s="31">
        <v>78111.28</v>
      </c>
      <c r="S3924" s="32">
        <v>0</v>
      </c>
      <c r="T3924" s="113">
        <v>78111.28</v>
      </c>
      <c r="U3924" s="113">
        <v>0</v>
      </c>
      <c r="V3924" s="31">
        <v>78111.28</v>
      </c>
      <c r="W3924" s="32">
        <v>0</v>
      </c>
      <c r="X3924" s="113">
        <v>78111.28</v>
      </c>
      <c r="Y3924" s="113">
        <v>0</v>
      </c>
      <c r="Z3924" s="31">
        <v>78111.28</v>
      </c>
      <c r="AA3924" s="32">
        <v>0</v>
      </c>
      <c r="AB3924" s="113">
        <v>78111.28</v>
      </c>
      <c r="AC3924" s="113">
        <v>0</v>
      </c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1704</v>
      </c>
      <c r="B3925" s="111" t="s">
        <v>1174</v>
      </c>
      <c r="C3925" s="112" t="s">
        <v>1175</v>
      </c>
      <c r="D3925" s="21">
        <f t="shared" si="70"/>
        <v>98965.920000000027</v>
      </c>
      <c r="E3925" s="24">
        <f t="shared" si="71"/>
        <v>0</v>
      </c>
      <c r="F3925" s="104">
        <v>8247.16</v>
      </c>
      <c r="G3925" s="104">
        <v>0</v>
      </c>
      <c r="H3925" s="113">
        <v>8247.16</v>
      </c>
      <c r="I3925" s="113">
        <v>0</v>
      </c>
      <c r="J3925" s="31">
        <v>8247.16</v>
      </c>
      <c r="K3925" s="32">
        <v>0</v>
      </c>
      <c r="L3925" s="113">
        <v>8247.16</v>
      </c>
      <c r="M3925" s="113">
        <v>0</v>
      </c>
      <c r="N3925" s="31">
        <v>8247.16</v>
      </c>
      <c r="O3925" s="32">
        <v>0</v>
      </c>
      <c r="P3925" s="113">
        <v>8247.16</v>
      </c>
      <c r="Q3925" s="113">
        <v>0</v>
      </c>
      <c r="R3925" s="31">
        <v>8247.16</v>
      </c>
      <c r="S3925" s="32">
        <v>0</v>
      </c>
      <c r="T3925" s="113">
        <v>8247.16</v>
      </c>
      <c r="U3925" s="113">
        <v>0</v>
      </c>
      <c r="V3925" s="31">
        <v>8247.16</v>
      </c>
      <c r="W3925" s="32">
        <v>0</v>
      </c>
      <c r="X3925" s="113">
        <v>8247.16</v>
      </c>
      <c r="Y3925" s="113">
        <v>0</v>
      </c>
      <c r="Z3925" s="31">
        <v>8247.16</v>
      </c>
      <c r="AA3925" s="32">
        <v>0</v>
      </c>
      <c r="AB3925" s="113">
        <v>8247.16</v>
      </c>
      <c r="AC3925" s="113">
        <v>0</v>
      </c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1704</v>
      </c>
      <c r="B3926" s="111" t="s">
        <v>1176</v>
      </c>
      <c r="C3926" s="112" t="s">
        <v>1177</v>
      </c>
      <c r="D3926" s="21">
        <f t="shared" si="70"/>
        <v>45346.559999999998</v>
      </c>
      <c r="E3926" s="24">
        <f t="shared" si="71"/>
        <v>0</v>
      </c>
      <c r="F3926" s="104">
        <v>4559.99</v>
      </c>
      <c r="G3926" s="104">
        <v>0</v>
      </c>
      <c r="H3926" s="113">
        <v>4559.99</v>
      </c>
      <c r="I3926" s="113">
        <v>0</v>
      </c>
      <c r="J3926" s="31">
        <v>4559.99</v>
      </c>
      <c r="K3926" s="32">
        <v>0</v>
      </c>
      <c r="L3926" s="113">
        <v>4559.99</v>
      </c>
      <c r="M3926" s="113">
        <v>0</v>
      </c>
      <c r="N3926" s="31">
        <v>4559.99</v>
      </c>
      <c r="O3926" s="32">
        <v>0</v>
      </c>
      <c r="P3926" s="113">
        <v>4559.99</v>
      </c>
      <c r="Q3926" s="113">
        <v>0</v>
      </c>
      <c r="R3926" s="31">
        <v>4559.99</v>
      </c>
      <c r="S3926" s="32">
        <v>0</v>
      </c>
      <c r="T3926" s="113">
        <v>4559.99</v>
      </c>
      <c r="U3926" s="113">
        <v>0</v>
      </c>
      <c r="V3926" s="31">
        <v>2216.66</v>
      </c>
      <c r="W3926" s="32">
        <v>0</v>
      </c>
      <c r="X3926" s="113">
        <v>2216.66</v>
      </c>
      <c r="Y3926" s="113">
        <v>0</v>
      </c>
      <c r="Z3926" s="31">
        <v>2216.66</v>
      </c>
      <c r="AA3926" s="32">
        <v>0</v>
      </c>
      <c r="AB3926" s="113">
        <v>2216.66</v>
      </c>
      <c r="AC3926" s="113">
        <v>0</v>
      </c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1704</v>
      </c>
      <c r="B3927" s="111" t="s">
        <v>1178</v>
      </c>
      <c r="C3927" s="112" t="s">
        <v>1179</v>
      </c>
      <c r="D3927" s="21">
        <f t="shared" si="70"/>
        <v>4769611.07</v>
      </c>
      <c r="E3927" s="24">
        <f t="shared" si="71"/>
        <v>0</v>
      </c>
      <c r="F3927" s="104">
        <v>460868.56</v>
      </c>
      <c r="G3927" s="104">
        <v>0</v>
      </c>
      <c r="H3927" s="113">
        <v>460868.56</v>
      </c>
      <c r="I3927" s="113">
        <v>0</v>
      </c>
      <c r="J3927" s="31">
        <v>460868.56</v>
      </c>
      <c r="K3927" s="32">
        <v>0</v>
      </c>
      <c r="L3927" s="113">
        <v>460868.56</v>
      </c>
      <c r="M3927" s="113">
        <v>0</v>
      </c>
      <c r="N3927" s="31">
        <v>460868.56</v>
      </c>
      <c r="O3927" s="32">
        <v>0</v>
      </c>
      <c r="P3927" s="113">
        <v>460868.56</v>
      </c>
      <c r="Q3927" s="113">
        <v>0</v>
      </c>
      <c r="R3927" s="31">
        <v>460868.56</v>
      </c>
      <c r="S3927" s="32">
        <v>0</v>
      </c>
      <c r="T3927" s="113">
        <v>339617.33</v>
      </c>
      <c r="U3927" s="113">
        <v>0</v>
      </c>
      <c r="V3927" s="31">
        <v>339617.33</v>
      </c>
      <c r="W3927" s="32">
        <v>0</v>
      </c>
      <c r="X3927" s="113">
        <v>339617.33</v>
      </c>
      <c r="Y3927" s="113">
        <v>0</v>
      </c>
      <c r="Z3927" s="31">
        <v>339617.33</v>
      </c>
      <c r="AA3927" s="32">
        <v>0</v>
      </c>
      <c r="AB3927" s="113">
        <v>185061.83</v>
      </c>
      <c r="AC3927" s="113">
        <v>0</v>
      </c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1704</v>
      </c>
      <c r="B3928" s="111" t="s">
        <v>1180</v>
      </c>
      <c r="C3928" s="112" t="s">
        <v>1181</v>
      </c>
      <c r="D3928" s="21">
        <f t="shared" si="70"/>
        <v>388999.80000000005</v>
      </c>
      <c r="E3928" s="24">
        <f t="shared" si="71"/>
        <v>0</v>
      </c>
      <c r="F3928" s="104">
        <v>32416.65</v>
      </c>
      <c r="G3928" s="104">
        <v>0</v>
      </c>
      <c r="H3928" s="113">
        <v>32416.65</v>
      </c>
      <c r="I3928" s="113">
        <v>0</v>
      </c>
      <c r="J3928" s="31">
        <v>32416.65</v>
      </c>
      <c r="K3928" s="32">
        <v>0</v>
      </c>
      <c r="L3928" s="113">
        <v>32416.65</v>
      </c>
      <c r="M3928" s="113">
        <v>0</v>
      </c>
      <c r="N3928" s="31">
        <v>32416.65</v>
      </c>
      <c r="O3928" s="32">
        <v>0</v>
      </c>
      <c r="P3928" s="113">
        <v>32416.65</v>
      </c>
      <c r="Q3928" s="113">
        <v>0</v>
      </c>
      <c r="R3928" s="31">
        <v>32416.65</v>
      </c>
      <c r="S3928" s="32">
        <v>0</v>
      </c>
      <c r="T3928" s="113">
        <v>32416.65</v>
      </c>
      <c r="U3928" s="113">
        <v>0</v>
      </c>
      <c r="V3928" s="31">
        <v>32416.65</v>
      </c>
      <c r="W3928" s="32">
        <v>0</v>
      </c>
      <c r="X3928" s="113">
        <v>32416.65</v>
      </c>
      <c r="Y3928" s="113">
        <v>0</v>
      </c>
      <c r="Z3928" s="31">
        <v>32416.65</v>
      </c>
      <c r="AA3928" s="32">
        <v>0</v>
      </c>
      <c r="AB3928" s="113">
        <v>32416.65</v>
      </c>
      <c r="AC3928" s="113">
        <v>0</v>
      </c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1704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1704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1704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1704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1704</v>
      </c>
      <c r="B3933" s="111" t="s">
        <v>1190</v>
      </c>
      <c r="C3933" s="112" t="s">
        <v>1191</v>
      </c>
      <c r="D3933" s="21">
        <f t="shared" si="70"/>
        <v>13285360.500000002</v>
      </c>
      <c r="E3933" s="24">
        <f t="shared" si="71"/>
        <v>0</v>
      </c>
      <c r="F3933" s="104">
        <v>1072323.8999999999</v>
      </c>
      <c r="G3933" s="104">
        <v>0</v>
      </c>
      <c r="H3933" s="113">
        <v>1091823.8799999999</v>
      </c>
      <c r="I3933" s="113">
        <v>0</v>
      </c>
      <c r="J3933" s="31">
        <v>1091823.8799999999</v>
      </c>
      <c r="K3933" s="32">
        <v>0</v>
      </c>
      <c r="L3933" s="113">
        <v>1091823.8799999999</v>
      </c>
      <c r="M3933" s="113">
        <v>0</v>
      </c>
      <c r="N3933" s="31">
        <v>1092657.2</v>
      </c>
      <c r="O3933" s="32">
        <v>0</v>
      </c>
      <c r="P3933" s="113">
        <v>1092657.2</v>
      </c>
      <c r="Q3933" s="113">
        <v>0</v>
      </c>
      <c r="R3933" s="31">
        <v>1092657.2</v>
      </c>
      <c r="S3933" s="32">
        <v>0</v>
      </c>
      <c r="T3933" s="113">
        <v>1092657.2</v>
      </c>
      <c r="U3933" s="113">
        <v>0</v>
      </c>
      <c r="V3933" s="31">
        <v>1148311.1499999999</v>
      </c>
      <c r="W3933" s="32">
        <v>0</v>
      </c>
      <c r="X3933" s="113">
        <v>1133500.72</v>
      </c>
      <c r="Y3933" s="113">
        <v>0</v>
      </c>
      <c r="Z3933" s="31">
        <v>1133500.72</v>
      </c>
      <c r="AA3933" s="32">
        <v>0</v>
      </c>
      <c r="AB3933" s="113">
        <v>1151623.57</v>
      </c>
      <c r="AC3933" s="113">
        <v>0</v>
      </c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1704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1704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1704</v>
      </c>
      <c r="B3936" s="111" t="s">
        <v>1196</v>
      </c>
      <c r="C3936" s="112" t="s">
        <v>1197</v>
      </c>
      <c r="D3936" s="21">
        <f t="shared" si="70"/>
        <v>0</v>
      </c>
      <c r="E3936" s="24">
        <f t="shared" si="71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1704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1704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1704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1704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1704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203332.65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>
        <v>15833.28</v>
      </c>
      <c r="I3941" s="113">
        <v>0</v>
      </c>
      <c r="J3941" s="31">
        <v>0</v>
      </c>
      <c r="K3941" s="32">
        <v>0</v>
      </c>
      <c r="L3941" s="113">
        <v>0</v>
      </c>
      <c r="M3941" s="113">
        <v>0</v>
      </c>
      <c r="N3941" s="31">
        <v>76666.41</v>
      </c>
      <c r="O3941" s="32">
        <v>0</v>
      </c>
      <c r="P3941" s="113">
        <v>15833.28</v>
      </c>
      <c r="Q3941" s="113">
        <v>0</v>
      </c>
      <c r="R3941" s="31">
        <v>15833.28</v>
      </c>
      <c r="S3941" s="32">
        <v>0</v>
      </c>
      <c r="T3941" s="113">
        <v>15833.28</v>
      </c>
      <c r="U3941" s="113">
        <v>0</v>
      </c>
      <c r="V3941" s="31">
        <v>15833.28</v>
      </c>
      <c r="W3941" s="32">
        <v>0</v>
      </c>
      <c r="X3941" s="113">
        <v>15833.28</v>
      </c>
      <c r="Y3941" s="113">
        <v>0</v>
      </c>
      <c r="Z3941" s="31">
        <v>15833.28</v>
      </c>
      <c r="AA3941" s="32">
        <v>0</v>
      </c>
      <c r="AB3941" s="113">
        <v>15833.28</v>
      </c>
      <c r="AC3941" s="113">
        <v>0</v>
      </c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1704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1704</v>
      </c>
      <c r="B3943" s="111" t="s">
        <v>1210</v>
      </c>
      <c r="C3943" s="112" t="s">
        <v>1642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1704</v>
      </c>
      <c r="B3944" s="111" t="s">
        <v>1211</v>
      </c>
      <c r="C3944" s="112" t="s">
        <v>1212</v>
      </c>
      <c r="D3944" s="21">
        <f t="shared" si="72"/>
        <v>3226038.19</v>
      </c>
      <c r="E3944" s="24">
        <f t="shared" si="73"/>
        <v>0</v>
      </c>
      <c r="F3944" s="104">
        <v>90859.04</v>
      </c>
      <c r="G3944" s="104">
        <v>0</v>
      </c>
      <c r="H3944" s="113">
        <v>90859.04</v>
      </c>
      <c r="I3944" s="113">
        <v>0</v>
      </c>
      <c r="J3944" s="31">
        <v>90859.04</v>
      </c>
      <c r="K3944" s="32">
        <v>0</v>
      </c>
      <c r="L3944" s="113">
        <v>90859.04</v>
      </c>
      <c r="M3944" s="113">
        <v>0</v>
      </c>
      <c r="N3944" s="31">
        <v>90859.04</v>
      </c>
      <c r="O3944" s="32">
        <v>0</v>
      </c>
      <c r="P3944" s="113">
        <v>90859.04</v>
      </c>
      <c r="Q3944" s="113">
        <v>0</v>
      </c>
      <c r="R3944" s="31">
        <v>90859.04</v>
      </c>
      <c r="S3944" s="32">
        <v>0</v>
      </c>
      <c r="T3944" s="113">
        <v>91042.37</v>
      </c>
      <c r="U3944" s="113">
        <v>0</v>
      </c>
      <c r="V3944" s="31">
        <v>2153895.42</v>
      </c>
      <c r="W3944" s="32">
        <v>0</v>
      </c>
      <c r="X3944" s="113">
        <v>115029.04</v>
      </c>
      <c r="Y3944" s="113">
        <v>0</v>
      </c>
      <c r="Z3944" s="31">
        <v>115029.04</v>
      </c>
      <c r="AA3944" s="32">
        <v>0</v>
      </c>
      <c r="AB3944" s="113">
        <v>115029.04</v>
      </c>
      <c r="AC3944" s="113">
        <v>0</v>
      </c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1704</v>
      </c>
      <c r="B3945" s="111" t="s">
        <v>1213</v>
      </c>
      <c r="C3945" s="112" t="s">
        <v>1214</v>
      </c>
      <c r="D3945" s="21">
        <f t="shared" si="72"/>
        <v>5038469.16</v>
      </c>
      <c r="E3945" s="24">
        <f t="shared" si="73"/>
        <v>0</v>
      </c>
      <c r="F3945" s="104">
        <v>402424.6</v>
      </c>
      <c r="G3945" s="104">
        <v>0</v>
      </c>
      <c r="H3945" s="113">
        <v>404824.6</v>
      </c>
      <c r="I3945" s="113">
        <v>0</v>
      </c>
      <c r="J3945" s="31">
        <v>407257.91</v>
      </c>
      <c r="K3945" s="32">
        <v>0</v>
      </c>
      <c r="L3945" s="113">
        <v>414584.2</v>
      </c>
      <c r="M3945" s="113">
        <v>0</v>
      </c>
      <c r="N3945" s="31">
        <v>414984.2</v>
      </c>
      <c r="O3945" s="32">
        <v>0</v>
      </c>
      <c r="P3945" s="113">
        <v>414984.2</v>
      </c>
      <c r="Q3945" s="113">
        <v>0</v>
      </c>
      <c r="R3945" s="31">
        <v>423797.5</v>
      </c>
      <c r="S3945" s="32">
        <v>0</v>
      </c>
      <c r="T3945" s="113">
        <v>434164.13</v>
      </c>
      <c r="U3945" s="113">
        <v>0</v>
      </c>
      <c r="V3945" s="31">
        <v>409846.62</v>
      </c>
      <c r="W3945" s="32">
        <v>0</v>
      </c>
      <c r="X3945" s="113">
        <v>414669.93</v>
      </c>
      <c r="Y3945" s="113">
        <v>0</v>
      </c>
      <c r="Z3945" s="31">
        <v>423445.57</v>
      </c>
      <c r="AA3945" s="32">
        <v>0</v>
      </c>
      <c r="AB3945" s="113">
        <v>473485.7</v>
      </c>
      <c r="AC3945" s="113">
        <v>0</v>
      </c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1704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1704</v>
      </c>
      <c r="B3947" s="111" t="s">
        <v>1217</v>
      </c>
      <c r="C3947" s="112" t="s">
        <v>1218</v>
      </c>
      <c r="D3947" s="21">
        <f t="shared" si="72"/>
        <v>863484.47</v>
      </c>
      <c r="E3947" s="24">
        <f t="shared" si="73"/>
        <v>0</v>
      </c>
      <c r="F3947" s="104">
        <v>67557.789999999994</v>
      </c>
      <c r="G3947" s="104">
        <v>0</v>
      </c>
      <c r="H3947" s="113">
        <v>72763.34</v>
      </c>
      <c r="I3947" s="113">
        <v>0</v>
      </c>
      <c r="J3947" s="31">
        <v>72763.34</v>
      </c>
      <c r="K3947" s="32">
        <v>0</v>
      </c>
      <c r="L3947" s="113">
        <v>74118.880000000005</v>
      </c>
      <c r="M3947" s="113">
        <v>0</v>
      </c>
      <c r="N3947" s="31">
        <v>74118.880000000005</v>
      </c>
      <c r="O3947" s="32">
        <v>0</v>
      </c>
      <c r="P3947" s="105">
        <v>74118.880000000005</v>
      </c>
      <c r="Q3947" s="105">
        <v>0</v>
      </c>
      <c r="R3947" s="31">
        <v>74618.880000000005</v>
      </c>
      <c r="S3947" s="32">
        <v>0</v>
      </c>
      <c r="T3947" s="113">
        <v>74618.880000000005</v>
      </c>
      <c r="U3947" s="113">
        <v>0</v>
      </c>
      <c r="V3947" s="31">
        <v>69541.679999999993</v>
      </c>
      <c r="W3947" s="32">
        <v>0</v>
      </c>
      <c r="X3947" s="113">
        <v>69541.679999999993</v>
      </c>
      <c r="Y3947" s="113">
        <v>0</v>
      </c>
      <c r="Z3947" s="31">
        <v>69541.679999999993</v>
      </c>
      <c r="AA3947" s="32">
        <v>0</v>
      </c>
      <c r="AB3947" s="113">
        <v>70180.56</v>
      </c>
      <c r="AC3947" s="113">
        <v>0</v>
      </c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1704</v>
      </c>
      <c r="B3948" s="111" t="s">
        <v>1219</v>
      </c>
      <c r="C3948" s="112" t="s">
        <v>1220</v>
      </c>
      <c r="D3948" s="21">
        <f t="shared" si="72"/>
        <v>625001.96999999986</v>
      </c>
      <c r="E3948" s="24">
        <f t="shared" si="73"/>
        <v>0</v>
      </c>
      <c r="F3948" s="104">
        <v>51889.98</v>
      </c>
      <c r="G3948" s="104">
        <v>0</v>
      </c>
      <c r="H3948" s="113">
        <v>52101.09</v>
      </c>
      <c r="I3948" s="113">
        <v>0</v>
      </c>
      <c r="J3948" s="31">
        <v>52101.09</v>
      </c>
      <c r="K3948" s="32">
        <v>0</v>
      </c>
      <c r="L3948" s="113">
        <v>52101.09</v>
      </c>
      <c r="M3948" s="113">
        <v>0</v>
      </c>
      <c r="N3948" s="31">
        <v>52101.09</v>
      </c>
      <c r="O3948" s="32">
        <v>0</v>
      </c>
      <c r="P3948" s="113">
        <v>52101.09</v>
      </c>
      <c r="Q3948" s="113">
        <v>0</v>
      </c>
      <c r="R3948" s="31">
        <v>52101.09</v>
      </c>
      <c r="S3948" s="32">
        <v>0</v>
      </c>
      <c r="T3948" s="113">
        <v>52101.09</v>
      </c>
      <c r="U3948" s="113">
        <v>0</v>
      </c>
      <c r="V3948" s="31">
        <v>52101.09</v>
      </c>
      <c r="W3948" s="32">
        <v>0</v>
      </c>
      <c r="X3948" s="113">
        <v>52101.09</v>
      </c>
      <c r="Y3948" s="113">
        <v>0</v>
      </c>
      <c r="Z3948" s="31">
        <v>52101.09</v>
      </c>
      <c r="AA3948" s="32">
        <v>0</v>
      </c>
      <c r="AB3948" s="113">
        <v>52101.09</v>
      </c>
      <c r="AC3948" s="113">
        <v>0</v>
      </c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1704</v>
      </c>
      <c r="B3949" s="111" t="s">
        <v>1221</v>
      </c>
      <c r="C3949" s="112" t="s">
        <v>1222</v>
      </c>
      <c r="D3949" s="21">
        <f t="shared" si="72"/>
        <v>70107.48</v>
      </c>
      <c r="E3949" s="24">
        <f t="shared" si="73"/>
        <v>0</v>
      </c>
      <c r="F3949" s="104">
        <v>5842.29</v>
      </c>
      <c r="G3949" s="104">
        <v>0</v>
      </c>
      <c r="H3949" s="113">
        <v>5842.29</v>
      </c>
      <c r="I3949" s="113">
        <v>0</v>
      </c>
      <c r="J3949" s="31">
        <v>5842.29</v>
      </c>
      <c r="K3949" s="32">
        <v>0</v>
      </c>
      <c r="L3949" s="113">
        <v>5842.29</v>
      </c>
      <c r="M3949" s="113">
        <v>0</v>
      </c>
      <c r="N3949" s="31">
        <v>5842.29</v>
      </c>
      <c r="O3949" s="32">
        <v>0</v>
      </c>
      <c r="P3949" s="113">
        <v>5842.29</v>
      </c>
      <c r="Q3949" s="113">
        <v>0</v>
      </c>
      <c r="R3949" s="31">
        <v>5842.29</v>
      </c>
      <c r="S3949" s="32">
        <v>0</v>
      </c>
      <c r="T3949" s="113">
        <v>5842.29</v>
      </c>
      <c r="U3949" s="113">
        <v>0</v>
      </c>
      <c r="V3949" s="31">
        <v>5842.29</v>
      </c>
      <c r="W3949" s="32">
        <v>0</v>
      </c>
      <c r="X3949" s="113">
        <v>5842.29</v>
      </c>
      <c r="Y3949" s="113">
        <v>0</v>
      </c>
      <c r="Z3949" s="31">
        <v>5842.29</v>
      </c>
      <c r="AA3949" s="32">
        <v>0</v>
      </c>
      <c r="AB3949" s="113">
        <v>5842.29</v>
      </c>
      <c r="AC3949" s="113">
        <v>0</v>
      </c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1704</v>
      </c>
      <c r="B3950" s="111" t="s">
        <v>1223</v>
      </c>
      <c r="C3950" s="112" t="s">
        <v>1224</v>
      </c>
      <c r="D3950" s="21">
        <f t="shared" si="72"/>
        <v>3841318.29</v>
      </c>
      <c r="E3950" s="24">
        <f t="shared" si="73"/>
        <v>0</v>
      </c>
      <c r="F3950" s="104">
        <v>157507.12</v>
      </c>
      <c r="G3950" s="104">
        <v>0</v>
      </c>
      <c r="H3950" s="113">
        <v>468231.49</v>
      </c>
      <c r="I3950" s="113">
        <v>0</v>
      </c>
      <c r="J3950" s="31">
        <v>263749.07</v>
      </c>
      <c r="K3950" s="32">
        <v>0</v>
      </c>
      <c r="L3950" s="113">
        <v>689855.34</v>
      </c>
      <c r="M3950" s="113">
        <v>0</v>
      </c>
      <c r="N3950" s="31">
        <v>282912.95</v>
      </c>
      <c r="O3950" s="32">
        <v>0</v>
      </c>
      <c r="P3950" s="113">
        <v>283620.33</v>
      </c>
      <c r="Q3950" s="113">
        <v>0</v>
      </c>
      <c r="R3950" s="31">
        <v>283620.33</v>
      </c>
      <c r="S3950" s="32">
        <v>0</v>
      </c>
      <c r="T3950" s="113">
        <v>284214.76</v>
      </c>
      <c r="U3950" s="113">
        <v>0</v>
      </c>
      <c r="V3950" s="31">
        <v>281572.28000000003</v>
      </c>
      <c r="W3950" s="32">
        <v>0</v>
      </c>
      <c r="X3950" s="113">
        <v>281572.28000000003</v>
      </c>
      <c r="Y3950" s="113">
        <v>0</v>
      </c>
      <c r="Z3950" s="31">
        <v>282231.17</v>
      </c>
      <c r="AA3950" s="32">
        <v>0</v>
      </c>
      <c r="AB3950" s="113">
        <v>282231.17</v>
      </c>
      <c r="AC3950" s="113">
        <v>0</v>
      </c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1704</v>
      </c>
      <c r="B3951" s="111" t="s">
        <v>1225</v>
      </c>
      <c r="C3951" s="112" t="s">
        <v>1226</v>
      </c>
      <c r="D3951" s="21">
        <f t="shared" si="72"/>
        <v>109210.37000000002</v>
      </c>
      <c r="E3951" s="24">
        <f t="shared" si="73"/>
        <v>66.86</v>
      </c>
      <c r="F3951" s="104">
        <v>8838.25</v>
      </c>
      <c r="G3951" s="104">
        <v>0</v>
      </c>
      <c r="H3951" s="113">
        <v>8838.25</v>
      </c>
      <c r="I3951" s="113">
        <v>0</v>
      </c>
      <c r="J3951" s="31">
        <v>8838.25</v>
      </c>
      <c r="K3951" s="32">
        <v>0</v>
      </c>
      <c r="L3951" s="113">
        <v>8838.25</v>
      </c>
      <c r="M3951" s="113">
        <v>0</v>
      </c>
      <c r="N3951" s="31">
        <v>8838.25</v>
      </c>
      <c r="O3951" s="32">
        <v>0</v>
      </c>
      <c r="P3951" s="113">
        <v>9025.19</v>
      </c>
      <c r="Q3951" s="113">
        <v>0</v>
      </c>
      <c r="R3951" s="31">
        <v>9025.19</v>
      </c>
      <c r="S3951" s="32">
        <v>0</v>
      </c>
      <c r="T3951" s="113">
        <v>9411.58</v>
      </c>
      <c r="U3951" s="113">
        <v>0</v>
      </c>
      <c r="V3951" s="31">
        <v>9389.2900000000009</v>
      </c>
      <c r="W3951" s="32">
        <v>66.86</v>
      </c>
      <c r="X3951" s="113">
        <v>9389.2900000000009</v>
      </c>
      <c r="Y3951" s="113">
        <v>0</v>
      </c>
      <c r="Z3951" s="31">
        <v>9389.2900000000009</v>
      </c>
      <c r="AA3951" s="32">
        <v>0</v>
      </c>
      <c r="AB3951" s="113">
        <v>9389.2900000000009</v>
      </c>
      <c r="AC3951" s="113">
        <v>0</v>
      </c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1704</v>
      </c>
      <c r="B3952" s="111" t="s">
        <v>1227</v>
      </c>
      <c r="C3952" s="112" t="s">
        <v>1228</v>
      </c>
      <c r="D3952" s="21">
        <f t="shared" si="72"/>
        <v>282435.53000000003</v>
      </c>
      <c r="E3952" s="24">
        <f t="shared" si="73"/>
        <v>0</v>
      </c>
      <c r="F3952" s="104">
        <v>21674.73</v>
      </c>
      <c r="G3952" s="104">
        <v>0</v>
      </c>
      <c r="H3952" s="113">
        <v>22063.61</v>
      </c>
      <c r="I3952" s="113">
        <v>0</v>
      </c>
      <c r="J3952" s="31">
        <v>22063.61</v>
      </c>
      <c r="K3952" s="32">
        <v>0</v>
      </c>
      <c r="L3952" s="113">
        <v>22063.61</v>
      </c>
      <c r="M3952" s="113">
        <v>0</v>
      </c>
      <c r="N3952" s="31">
        <v>22063.61</v>
      </c>
      <c r="O3952" s="32">
        <v>0</v>
      </c>
      <c r="P3952" s="113">
        <v>22063.61</v>
      </c>
      <c r="Q3952" s="113">
        <v>0</v>
      </c>
      <c r="R3952" s="31">
        <v>22063.61</v>
      </c>
      <c r="S3952" s="32">
        <v>0</v>
      </c>
      <c r="T3952" s="113">
        <v>24591.38</v>
      </c>
      <c r="U3952" s="113">
        <v>0</v>
      </c>
      <c r="V3952" s="31">
        <v>23180.28</v>
      </c>
      <c r="W3952" s="32">
        <v>0</v>
      </c>
      <c r="X3952" s="113">
        <v>26869.16</v>
      </c>
      <c r="Y3952" s="113">
        <v>0</v>
      </c>
      <c r="Z3952" s="31">
        <v>26869.16</v>
      </c>
      <c r="AA3952" s="32">
        <v>0</v>
      </c>
      <c r="AB3952" s="113">
        <v>26869.16</v>
      </c>
      <c r="AC3952" s="113">
        <v>0</v>
      </c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1704</v>
      </c>
      <c r="B3953" s="111" t="s">
        <v>1229</v>
      </c>
      <c r="C3953" s="112" t="s">
        <v>1230</v>
      </c>
      <c r="D3953" s="21">
        <f t="shared" si="72"/>
        <v>4060821.91</v>
      </c>
      <c r="E3953" s="24">
        <f t="shared" si="73"/>
        <v>0</v>
      </c>
      <c r="F3953" s="104">
        <v>245697.75</v>
      </c>
      <c r="G3953" s="104">
        <v>0</v>
      </c>
      <c r="H3953" s="113">
        <v>245697.75</v>
      </c>
      <c r="I3953" s="113">
        <v>0</v>
      </c>
      <c r="J3953" s="31">
        <v>246169.95</v>
      </c>
      <c r="K3953" s="32">
        <v>0</v>
      </c>
      <c r="L3953" s="113">
        <v>284078.2</v>
      </c>
      <c r="M3953" s="113">
        <v>0</v>
      </c>
      <c r="N3953" s="31">
        <v>234078.25</v>
      </c>
      <c r="O3953" s="32">
        <v>0</v>
      </c>
      <c r="P3953" s="113">
        <v>245716.67</v>
      </c>
      <c r="Q3953" s="113">
        <v>0</v>
      </c>
      <c r="R3953" s="31">
        <v>245716.67</v>
      </c>
      <c r="S3953" s="32">
        <v>0</v>
      </c>
      <c r="T3953" s="113">
        <v>249647.08</v>
      </c>
      <c r="U3953" s="113">
        <v>0</v>
      </c>
      <c r="V3953" s="31">
        <v>1289607.08</v>
      </c>
      <c r="W3953" s="32">
        <v>0</v>
      </c>
      <c r="X3953" s="113">
        <v>253785.81</v>
      </c>
      <c r="Y3953" s="113">
        <v>0</v>
      </c>
      <c r="Z3953" s="31">
        <v>255077.45</v>
      </c>
      <c r="AA3953" s="32">
        <v>0</v>
      </c>
      <c r="AB3953" s="113">
        <v>265549.25</v>
      </c>
      <c r="AC3953" s="113">
        <v>0</v>
      </c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1704</v>
      </c>
      <c r="B3954" s="111" t="s">
        <v>1231</v>
      </c>
      <c r="C3954" s="112" t="s">
        <v>1232</v>
      </c>
      <c r="D3954" s="21">
        <f t="shared" si="72"/>
        <v>324401.01</v>
      </c>
      <c r="E3954" s="24">
        <f t="shared" si="73"/>
        <v>33166.65</v>
      </c>
      <c r="F3954" s="104">
        <v>57666.73</v>
      </c>
      <c r="G3954" s="104">
        <v>0</v>
      </c>
      <c r="H3954" s="105">
        <v>24500.080000000002</v>
      </c>
      <c r="I3954" s="105">
        <v>33166.65</v>
      </c>
      <c r="J3954" s="106">
        <v>24500.080000000002</v>
      </c>
      <c r="K3954" s="107">
        <v>0</v>
      </c>
      <c r="L3954" s="105">
        <v>24500.080000000002</v>
      </c>
      <c r="M3954" s="105">
        <v>0</v>
      </c>
      <c r="N3954" s="106">
        <v>24500.080000000002</v>
      </c>
      <c r="O3954" s="107">
        <v>0</v>
      </c>
      <c r="P3954" s="113">
        <v>24500.080000000002</v>
      </c>
      <c r="Q3954" s="113">
        <v>0</v>
      </c>
      <c r="R3954" s="106">
        <v>24500.080000000002</v>
      </c>
      <c r="S3954" s="107">
        <v>0</v>
      </c>
      <c r="T3954" s="105">
        <v>24500.080000000002</v>
      </c>
      <c r="U3954" s="105">
        <v>0</v>
      </c>
      <c r="V3954" s="106">
        <v>23808.43</v>
      </c>
      <c r="W3954" s="107">
        <v>0</v>
      </c>
      <c r="X3954" s="105">
        <v>23808.43</v>
      </c>
      <c r="Y3954" s="105">
        <v>0</v>
      </c>
      <c r="Z3954" s="106">
        <v>23808.43</v>
      </c>
      <c r="AA3954" s="107">
        <v>0</v>
      </c>
      <c r="AB3954" s="105">
        <v>23808.43</v>
      </c>
      <c r="AC3954" s="105">
        <v>0</v>
      </c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1704</v>
      </c>
      <c r="B3955" s="111" t="s">
        <v>1233</v>
      </c>
      <c r="C3955" s="112" t="s">
        <v>1234</v>
      </c>
      <c r="D3955" s="21">
        <f t="shared" si="72"/>
        <v>532872.05000000005</v>
      </c>
      <c r="E3955" s="24">
        <f t="shared" si="73"/>
        <v>1983.24</v>
      </c>
      <c r="F3955" s="104">
        <v>34857.49</v>
      </c>
      <c r="G3955" s="104">
        <v>0</v>
      </c>
      <c r="H3955" s="105">
        <v>34857.49</v>
      </c>
      <c r="I3955" s="105">
        <v>1983.24</v>
      </c>
      <c r="J3955" s="106">
        <v>46516.94</v>
      </c>
      <c r="K3955" s="107">
        <v>0</v>
      </c>
      <c r="L3955" s="105">
        <v>46516.94</v>
      </c>
      <c r="M3955" s="105">
        <v>0</v>
      </c>
      <c r="N3955" s="106">
        <v>46516.94</v>
      </c>
      <c r="O3955" s="107">
        <v>0</v>
      </c>
      <c r="P3955" s="105">
        <v>46516.94</v>
      </c>
      <c r="Q3955" s="105">
        <v>0</v>
      </c>
      <c r="R3955" s="106">
        <v>46429.58</v>
      </c>
      <c r="S3955" s="107">
        <v>0</v>
      </c>
      <c r="T3955" s="105">
        <v>46429.58</v>
      </c>
      <c r="U3955" s="105">
        <v>0</v>
      </c>
      <c r="V3955" s="106">
        <v>46287.93</v>
      </c>
      <c r="W3955" s="107">
        <v>0</v>
      </c>
      <c r="X3955" s="105">
        <v>46287.93</v>
      </c>
      <c r="Y3955" s="105">
        <v>0</v>
      </c>
      <c r="Z3955" s="106">
        <v>46287.93</v>
      </c>
      <c r="AA3955" s="107">
        <v>0</v>
      </c>
      <c r="AB3955" s="105">
        <v>45366.36</v>
      </c>
      <c r="AC3955" s="105">
        <v>0</v>
      </c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1704</v>
      </c>
      <c r="B3956" s="111" t="s">
        <v>1235</v>
      </c>
      <c r="C3956" s="112" t="s">
        <v>1236</v>
      </c>
      <c r="D3956" s="21">
        <f t="shared" si="72"/>
        <v>28954.630000000012</v>
      </c>
      <c r="E3956" s="24">
        <f t="shared" si="73"/>
        <v>1587.55</v>
      </c>
      <c r="F3956" s="104">
        <v>2336.4299999999998</v>
      </c>
      <c r="G3956" s="104">
        <v>0</v>
      </c>
      <c r="H3956" s="105">
        <v>958.82</v>
      </c>
      <c r="I3956" s="105">
        <v>1377.72</v>
      </c>
      <c r="J3956" s="106">
        <v>2691.83</v>
      </c>
      <c r="K3956" s="107">
        <v>0</v>
      </c>
      <c r="L3956" s="105">
        <v>2691.83</v>
      </c>
      <c r="M3956" s="105">
        <v>0</v>
      </c>
      <c r="N3956" s="106">
        <v>2691.83</v>
      </c>
      <c r="O3956" s="107">
        <v>0</v>
      </c>
      <c r="P3956" s="105">
        <v>2691.83</v>
      </c>
      <c r="Q3956" s="105">
        <v>0</v>
      </c>
      <c r="R3956" s="106">
        <v>2482.0100000000002</v>
      </c>
      <c r="S3956" s="107">
        <v>0</v>
      </c>
      <c r="T3956" s="105">
        <v>2482.0100000000002</v>
      </c>
      <c r="U3956" s="105">
        <v>0</v>
      </c>
      <c r="V3956" s="106">
        <v>2482.0100000000002</v>
      </c>
      <c r="W3956" s="107">
        <v>209.83</v>
      </c>
      <c r="X3956" s="105">
        <v>2482.0100000000002</v>
      </c>
      <c r="Y3956" s="105">
        <v>0</v>
      </c>
      <c r="Z3956" s="106">
        <v>2482.0100000000002</v>
      </c>
      <c r="AA3956" s="107">
        <v>0</v>
      </c>
      <c r="AB3956" s="105">
        <v>2482.0100000000002</v>
      </c>
      <c r="AC3956" s="105">
        <v>0</v>
      </c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1704</v>
      </c>
      <c r="B3957" s="111" t="s">
        <v>1237</v>
      </c>
      <c r="C3957" s="112" t="s">
        <v>1238</v>
      </c>
      <c r="D3957" s="21">
        <f t="shared" si="72"/>
        <v>32905.919999999998</v>
      </c>
      <c r="E3957" s="24">
        <f t="shared" si="73"/>
        <v>0</v>
      </c>
      <c r="F3957" s="104">
        <v>2851</v>
      </c>
      <c r="G3957" s="104">
        <v>0</v>
      </c>
      <c r="H3957" s="105">
        <v>2851</v>
      </c>
      <c r="I3957" s="105">
        <v>0</v>
      </c>
      <c r="J3957" s="106">
        <v>2851</v>
      </c>
      <c r="K3957" s="107">
        <v>0</v>
      </c>
      <c r="L3957" s="105">
        <v>2851</v>
      </c>
      <c r="M3957" s="105">
        <v>0</v>
      </c>
      <c r="N3957" s="106">
        <v>2851</v>
      </c>
      <c r="O3957" s="107">
        <v>0</v>
      </c>
      <c r="P3957" s="105">
        <v>2851</v>
      </c>
      <c r="Q3957" s="105">
        <v>0</v>
      </c>
      <c r="R3957" s="106">
        <v>2851</v>
      </c>
      <c r="S3957" s="107">
        <v>0</v>
      </c>
      <c r="T3957" s="105">
        <v>2765.42</v>
      </c>
      <c r="U3957" s="105">
        <v>0</v>
      </c>
      <c r="V3957" s="106">
        <v>2765.42</v>
      </c>
      <c r="W3957" s="107">
        <v>0</v>
      </c>
      <c r="X3957" s="105">
        <v>3348.73</v>
      </c>
      <c r="Y3957" s="105">
        <v>0</v>
      </c>
      <c r="Z3957" s="106">
        <v>3197.17</v>
      </c>
      <c r="AA3957" s="107">
        <v>0</v>
      </c>
      <c r="AB3957" s="105">
        <v>872.18</v>
      </c>
      <c r="AC3957" s="105">
        <v>0</v>
      </c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1704</v>
      </c>
      <c r="B3958" s="111" t="s">
        <v>1239</v>
      </c>
      <c r="C3958" s="112" t="s">
        <v>1240</v>
      </c>
      <c r="D3958" s="21">
        <f t="shared" si="72"/>
        <v>131556.03</v>
      </c>
      <c r="E3958" s="24">
        <f t="shared" si="73"/>
        <v>0</v>
      </c>
      <c r="F3958" s="104">
        <v>11777.58</v>
      </c>
      <c r="G3958" s="104">
        <v>0</v>
      </c>
      <c r="H3958" s="113">
        <v>11777.58</v>
      </c>
      <c r="I3958" s="113">
        <v>0</v>
      </c>
      <c r="J3958" s="31">
        <v>11777.58</v>
      </c>
      <c r="K3958" s="32">
        <v>0</v>
      </c>
      <c r="L3958" s="113">
        <v>11777.58</v>
      </c>
      <c r="M3958" s="113">
        <v>0</v>
      </c>
      <c r="N3958" s="31">
        <v>11777.58</v>
      </c>
      <c r="O3958" s="32">
        <v>0</v>
      </c>
      <c r="P3958" s="105">
        <v>11777.58</v>
      </c>
      <c r="Q3958" s="105">
        <v>0</v>
      </c>
      <c r="R3958" s="31">
        <v>11777.58</v>
      </c>
      <c r="S3958" s="32">
        <v>0</v>
      </c>
      <c r="T3958" s="113">
        <v>11777.58</v>
      </c>
      <c r="U3958" s="113">
        <v>0</v>
      </c>
      <c r="V3958" s="31">
        <v>11777.58</v>
      </c>
      <c r="W3958" s="32">
        <v>0</v>
      </c>
      <c r="X3958" s="113">
        <v>8519.27</v>
      </c>
      <c r="Y3958" s="113">
        <v>0</v>
      </c>
      <c r="Z3958" s="31">
        <v>8519.27</v>
      </c>
      <c r="AA3958" s="32">
        <v>0</v>
      </c>
      <c r="AB3958" s="113">
        <v>8519.27</v>
      </c>
      <c r="AC3958" s="113">
        <v>0</v>
      </c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1704</v>
      </c>
      <c r="B3959" s="111" t="s">
        <v>1241</v>
      </c>
      <c r="C3959" s="112" t="s">
        <v>1242</v>
      </c>
      <c r="D3959" s="21">
        <f t="shared" si="72"/>
        <v>24071542.999999993</v>
      </c>
      <c r="E3959" s="24">
        <f t="shared" si="73"/>
        <v>61430.47</v>
      </c>
      <c r="F3959" s="104">
        <v>1970285.62</v>
      </c>
      <c r="G3959" s="104">
        <v>0</v>
      </c>
      <c r="H3959" s="113">
        <v>1878721.55</v>
      </c>
      <c r="I3959" s="113">
        <v>61430.47</v>
      </c>
      <c r="J3959" s="31">
        <v>1857387.42</v>
      </c>
      <c r="K3959" s="32">
        <v>0</v>
      </c>
      <c r="L3959" s="113">
        <v>1857013.1</v>
      </c>
      <c r="M3959" s="113">
        <v>0</v>
      </c>
      <c r="N3959" s="31">
        <v>1898200.9</v>
      </c>
      <c r="O3959" s="32">
        <v>0</v>
      </c>
      <c r="P3959" s="113">
        <v>1963713.16</v>
      </c>
      <c r="Q3959" s="113">
        <v>0</v>
      </c>
      <c r="R3959" s="31">
        <v>2054758</v>
      </c>
      <c r="S3959" s="32">
        <v>0</v>
      </c>
      <c r="T3959" s="113">
        <v>2018360.75</v>
      </c>
      <c r="U3959" s="113">
        <v>0</v>
      </c>
      <c r="V3959" s="31">
        <v>2222959.0099999998</v>
      </c>
      <c r="W3959" s="32">
        <v>0</v>
      </c>
      <c r="X3959" s="113">
        <v>2118591.2200000002</v>
      </c>
      <c r="Y3959" s="113">
        <v>0</v>
      </c>
      <c r="Z3959" s="31">
        <v>2102351.2599999998</v>
      </c>
      <c r="AA3959" s="32">
        <v>0</v>
      </c>
      <c r="AB3959" s="113">
        <v>2129201.0099999998</v>
      </c>
      <c r="AC3959" s="113">
        <v>0</v>
      </c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1704</v>
      </c>
      <c r="B3960" s="111" t="s">
        <v>1243</v>
      </c>
      <c r="C3960" s="112" t="s">
        <v>1244</v>
      </c>
      <c r="D3960" s="21">
        <f t="shared" si="72"/>
        <v>1711249.6600000001</v>
      </c>
      <c r="E3960" s="24">
        <f t="shared" si="73"/>
        <v>0</v>
      </c>
      <c r="F3960" s="104">
        <v>142729.67000000001</v>
      </c>
      <c r="G3960" s="104">
        <v>0</v>
      </c>
      <c r="H3960" s="113">
        <v>145753.24</v>
      </c>
      <c r="I3960" s="113">
        <v>0</v>
      </c>
      <c r="J3960" s="31">
        <v>141014.97</v>
      </c>
      <c r="K3960" s="32">
        <v>0</v>
      </c>
      <c r="L3960" s="113">
        <v>143333.19</v>
      </c>
      <c r="M3960" s="113">
        <v>0</v>
      </c>
      <c r="N3960" s="31">
        <v>144141.34</v>
      </c>
      <c r="O3960" s="32">
        <v>0</v>
      </c>
      <c r="P3960" s="113">
        <v>142171.37</v>
      </c>
      <c r="Q3960" s="113">
        <v>0</v>
      </c>
      <c r="R3960" s="31">
        <v>142593.4</v>
      </c>
      <c r="S3960" s="32">
        <v>0</v>
      </c>
      <c r="T3960" s="113">
        <v>143365.53</v>
      </c>
      <c r="U3960" s="113">
        <v>0</v>
      </c>
      <c r="V3960" s="31">
        <v>139090.74</v>
      </c>
      <c r="W3960" s="32">
        <v>0</v>
      </c>
      <c r="X3960" s="113">
        <v>140997.34</v>
      </c>
      <c r="Y3960" s="113">
        <v>0</v>
      </c>
      <c r="Z3960" s="31">
        <v>141931.75</v>
      </c>
      <c r="AA3960" s="32">
        <v>0</v>
      </c>
      <c r="AB3960" s="113">
        <v>144127.12</v>
      </c>
      <c r="AC3960" s="113">
        <v>0</v>
      </c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1704</v>
      </c>
      <c r="B3961" s="111" t="s">
        <v>1245</v>
      </c>
      <c r="C3961" s="112" t="s">
        <v>1246</v>
      </c>
      <c r="D3961" s="21">
        <f t="shared" si="72"/>
        <v>627252.82000000007</v>
      </c>
      <c r="E3961" s="24">
        <f t="shared" si="73"/>
        <v>0</v>
      </c>
      <c r="F3961" s="104">
        <v>16246.69</v>
      </c>
      <c r="G3961" s="104">
        <v>0</v>
      </c>
      <c r="H3961" s="105">
        <v>16246.69</v>
      </c>
      <c r="I3961" s="105">
        <v>0</v>
      </c>
      <c r="J3961" s="106">
        <v>16246.69</v>
      </c>
      <c r="K3961" s="107">
        <v>0</v>
      </c>
      <c r="L3961" s="105">
        <v>16074.5</v>
      </c>
      <c r="M3961" s="105">
        <v>0</v>
      </c>
      <c r="N3961" s="106">
        <v>18060.560000000001</v>
      </c>
      <c r="O3961" s="107">
        <v>0</v>
      </c>
      <c r="P3961" s="113">
        <v>18060.560000000001</v>
      </c>
      <c r="Q3961" s="113">
        <v>0</v>
      </c>
      <c r="R3961" s="106">
        <v>18060.560000000001</v>
      </c>
      <c r="S3961" s="107">
        <v>0</v>
      </c>
      <c r="T3961" s="105">
        <v>17118.919999999998</v>
      </c>
      <c r="U3961" s="105">
        <v>0</v>
      </c>
      <c r="V3961" s="106">
        <v>273260.28000000003</v>
      </c>
      <c r="W3961" s="107">
        <v>0</v>
      </c>
      <c r="X3961" s="105">
        <v>58690.75</v>
      </c>
      <c r="Y3961" s="105">
        <v>0</v>
      </c>
      <c r="Z3961" s="106">
        <v>60676.81</v>
      </c>
      <c r="AA3961" s="107">
        <v>0</v>
      </c>
      <c r="AB3961" s="105">
        <v>98509.81</v>
      </c>
      <c r="AC3961" s="105">
        <v>0</v>
      </c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1704</v>
      </c>
      <c r="B3962" s="111" t="s">
        <v>1247</v>
      </c>
      <c r="C3962" s="112" t="s">
        <v>1248</v>
      </c>
      <c r="D3962" s="21">
        <f t="shared" si="72"/>
        <v>25519.359999999997</v>
      </c>
      <c r="E3962" s="24">
        <f t="shared" si="73"/>
        <v>0</v>
      </c>
      <c r="F3962" s="104">
        <v>2989.93</v>
      </c>
      <c r="G3962" s="104">
        <v>0</v>
      </c>
      <c r="H3962" s="113">
        <v>2989.93</v>
      </c>
      <c r="I3962" s="113">
        <v>0</v>
      </c>
      <c r="J3962" s="31">
        <v>2989.93</v>
      </c>
      <c r="K3962" s="32">
        <v>0</v>
      </c>
      <c r="L3962" s="113">
        <v>2989.93</v>
      </c>
      <c r="M3962" s="113">
        <v>0</v>
      </c>
      <c r="N3962" s="31">
        <v>2989.93</v>
      </c>
      <c r="O3962" s="32">
        <v>0</v>
      </c>
      <c r="P3962" s="105">
        <v>2989.93</v>
      </c>
      <c r="Q3962" s="105">
        <v>0</v>
      </c>
      <c r="R3962" s="31">
        <v>2989.93</v>
      </c>
      <c r="S3962" s="32">
        <v>0</v>
      </c>
      <c r="T3962" s="113">
        <v>2989.93</v>
      </c>
      <c r="U3962" s="113">
        <v>0</v>
      </c>
      <c r="V3962" s="31">
        <v>399.98</v>
      </c>
      <c r="W3962" s="32">
        <v>0</v>
      </c>
      <c r="X3962" s="113">
        <v>399.98</v>
      </c>
      <c r="Y3962" s="113">
        <v>0</v>
      </c>
      <c r="Z3962" s="31">
        <v>399.98</v>
      </c>
      <c r="AA3962" s="32">
        <v>0</v>
      </c>
      <c r="AB3962" s="113">
        <v>399.98</v>
      </c>
      <c r="AC3962" s="113">
        <v>0</v>
      </c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1704</v>
      </c>
      <c r="B3963" s="111" t="s">
        <v>1249</v>
      </c>
      <c r="C3963" s="112" t="s">
        <v>1250</v>
      </c>
      <c r="D3963" s="21">
        <f t="shared" si="72"/>
        <v>225111.59000000003</v>
      </c>
      <c r="E3963" s="24">
        <f t="shared" si="73"/>
        <v>15833.28</v>
      </c>
      <c r="F3963" s="104">
        <v>42299.83</v>
      </c>
      <c r="G3963" s="104">
        <v>0</v>
      </c>
      <c r="H3963" s="113">
        <v>29799.86</v>
      </c>
      <c r="I3963" s="113">
        <v>15833.28</v>
      </c>
      <c r="J3963" s="31">
        <v>15299.19</v>
      </c>
      <c r="K3963" s="32">
        <v>0</v>
      </c>
      <c r="L3963" s="113">
        <v>15299.19</v>
      </c>
      <c r="M3963" s="113">
        <v>0</v>
      </c>
      <c r="N3963" s="31">
        <v>15299.19</v>
      </c>
      <c r="O3963" s="32">
        <v>0</v>
      </c>
      <c r="P3963" s="113">
        <v>15299.19</v>
      </c>
      <c r="Q3963" s="113">
        <v>0</v>
      </c>
      <c r="R3963" s="31">
        <v>15299.19</v>
      </c>
      <c r="S3963" s="32">
        <v>0</v>
      </c>
      <c r="T3963" s="113">
        <v>15299.19</v>
      </c>
      <c r="U3963" s="113">
        <v>0</v>
      </c>
      <c r="V3963" s="31">
        <v>15304.19</v>
      </c>
      <c r="W3963" s="32">
        <v>0</v>
      </c>
      <c r="X3963" s="113">
        <v>15304.19</v>
      </c>
      <c r="Y3963" s="113">
        <v>0</v>
      </c>
      <c r="Z3963" s="31">
        <v>15304.19</v>
      </c>
      <c r="AA3963" s="32">
        <v>0</v>
      </c>
      <c r="AB3963" s="113">
        <v>15304.19</v>
      </c>
      <c r="AC3963" s="113">
        <v>0</v>
      </c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1704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1704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1704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1704</v>
      </c>
      <c r="B3967" s="111" t="s">
        <v>1643</v>
      </c>
      <c r="C3967" s="112" t="s">
        <v>1644</v>
      </c>
      <c r="D3967" s="21">
        <f t="shared" si="72"/>
        <v>4905875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>
        <v>2186875</v>
      </c>
      <c r="AA3967" s="32">
        <v>0</v>
      </c>
      <c r="AB3967" s="113">
        <v>2719000</v>
      </c>
      <c r="AC3967" s="113">
        <v>0</v>
      </c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1704</v>
      </c>
      <c r="B3968" s="111" t="s">
        <v>1257</v>
      </c>
      <c r="C3968" s="112" t="s">
        <v>1258</v>
      </c>
      <c r="D3968" s="21">
        <f t="shared" si="72"/>
        <v>3190910</v>
      </c>
      <c r="E3968" s="24">
        <f t="shared" si="73"/>
        <v>0</v>
      </c>
      <c r="F3968" s="104">
        <v>484000</v>
      </c>
      <c r="G3968" s="104">
        <v>0</v>
      </c>
      <c r="H3968" s="113">
        <v>47880</v>
      </c>
      <c r="I3968" s="113">
        <v>0</v>
      </c>
      <c r="J3968" s="31">
        <v>100000</v>
      </c>
      <c r="K3968" s="32">
        <v>0</v>
      </c>
      <c r="L3968" s="113">
        <v>1577800</v>
      </c>
      <c r="M3968" s="113">
        <v>0</v>
      </c>
      <c r="N3968" s="31">
        <v>47880</v>
      </c>
      <c r="O3968" s="32">
        <v>0</v>
      </c>
      <c r="P3968" s="113">
        <v>0</v>
      </c>
      <c r="Q3968" s="113">
        <v>0</v>
      </c>
      <c r="R3968" s="31">
        <v>0</v>
      </c>
      <c r="S3968" s="32">
        <v>0</v>
      </c>
      <c r="T3968" s="113">
        <v>421200</v>
      </c>
      <c r="U3968" s="113">
        <v>0</v>
      </c>
      <c r="V3968" s="31">
        <v>0</v>
      </c>
      <c r="W3968" s="32">
        <v>0</v>
      </c>
      <c r="X3968" s="113">
        <v>433000</v>
      </c>
      <c r="Y3968" s="113">
        <v>0</v>
      </c>
      <c r="Z3968" s="31">
        <v>0</v>
      </c>
      <c r="AA3968" s="32">
        <v>0</v>
      </c>
      <c r="AB3968" s="113">
        <v>79150</v>
      </c>
      <c r="AC3968" s="113">
        <v>0</v>
      </c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1704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1704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1704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1704</v>
      </c>
      <c r="B3972" s="111" t="s">
        <v>1265</v>
      </c>
      <c r="C3972" s="112" t="s">
        <v>1266</v>
      </c>
      <c r="D3972" s="21">
        <f t="shared" si="72"/>
        <v>4807900.3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>
        <v>4807900.3</v>
      </c>
      <c r="W3972" s="107">
        <v>0</v>
      </c>
      <c r="X3972" s="105">
        <v>0</v>
      </c>
      <c r="Y3972" s="105">
        <v>0</v>
      </c>
      <c r="Z3972" s="106">
        <v>0</v>
      </c>
      <c r="AA3972" s="107">
        <v>0</v>
      </c>
      <c r="AB3972" s="105">
        <v>0</v>
      </c>
      <c r="AC3972" s="105">
        <v>0</v>
      </c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1704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1704</v>
      </c>
      <c r="B3974" s="111" t="s">
        <v>1269</v>
      </c>
      <c r="C3974" s="112" t="s">
        <v>1270</v>
      </c>
      <c r="D3974" s="21">
        <f t="shared" si="72"/>
        <v>3430616.2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>
        <v>3430616.2</v>
      </c>
      <c r="W3974" s="32">
        <v>0</v>
      </c>
      <c r="X3974" s="113">
        <v>0</v>
      </c>
      <c r="Y3974" s="113">
        <v>0</v>
      </c>
      <c r="Z3974" s="31">
        <v>0</v>
      </c>
      <c r="AA3974" s="32">
        <v>0</v>
      </c>
      <c r="AB3974" s="113">
        <v>0</v>
      </c>
      <c r="AC3974" s="113">
        <v>0</v>
      </c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1704</v>
      </c>
      <c r="B3975" s="111" t="s">
        <v>1271</v>
      </c>
      <c r="C3975" s="112" t="s">
        <v>1272</v>
      </c>
      <c r="D3975" s="21">
        <f t="shared" si="72"/>
        <v>15369034.050000001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>
        <v>15369034.050000001</v>
      </c>
      <c r="W3975" s="107">
        <v>0</v>
      </c>
      <c r="X3975" s="105">
        <v>0</v>
      </c>
      <c r="Y3975" s="105">
        <v>0</v>
      </c>
      <c r="Z3975" s="106">
        <v>0</v>
      </c>
      <c r="AA3975" s="107">
        <v>0</v>
      </c>
      <c r="AB3975" s="105">
        <v>0</v>
      </c>
      <c r="AC3975" s="105">
        <v>0</v>
      </c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1704</v>
      </c>
      <c r="B3976" s="111" t="s">
        <v>1273</v>
      </c>
      <c r="C3976" s="112" t="s">
        <v>1274</v>
      </c>
      <c r="D3976" s="21">
        <f t="shared" si="72"/>
        <v>4323579.96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>
        <v>4323579.96</v>
      </c>
      <c r="W3976" s="107">
        <v>0</v>
      </c>
      <c r="X3976" s="105">
        <v>0</v>
      </c>
      <c r="Y3976" s="105">
        <v>0</v>
      </c>
      <c r="Z3976" s="106">
        <v>0</v>
      </c>
      <c r="AA3976" s="107">
        <v>0</v>
      </c>
      <c r="AB3976" s="105">
        <v>0</v>
      </c>
      <c r="AC3976" s="105">
        <v>0</v>
      </c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1704</v>
      </c>
      <c r="B3977" s="111" t="s">
        <v>1275</v>
      </c>
      <c r="C3977" s="112" t="s">
        <v>1276</v>
      </c>
      <c r="D3977" s="21">
        <f t="shared" si="72"/>
        <v>394985.5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>
        <v>394985.5</v>
      </c>
      <c r="W3977" s="32">
        <v>0</v>
      </c>
      <c r="X3977" s="113">
        <v>0</v>
      </c>
      <c r="Y3977" s="113">
        <v>0</v>
      </c>
      <c r="Z3977" s="31">
        <v>0</v>
      </c>
      <c r="AA3977" s="32">
        <v>0</v>
      </c>
      <c r="AB3977" s="113">
        <v>0</v>
      </c>
      <c r="AC3977" s="113">
        <v>0</v>
      </c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1704</v>
      </c>
      <c r="B3978" s="111" t="s">
        <v>1277</v>
      </c>
      <c r="C3978" s="112" t="s">
        <v>1278</v>
      </c>
      <c r="D3978" s="21">
        <f t="shared" si="72"/>
        <v>1321521.0000000002</v>
      </c>
      <c r="E3978" s="24">
        <f t="shared" si="73"/>
        <v>1264155.2000000002</v>
      </c>
      <c r="F3978" s="104"/>
      <c r="G3978" s="104"/>
      <c r="H3978" s="113">
        <v>190168</v>
      </c>
      <c r="I3978" s="113">
        <v>190168</v>
      </c>
      <c r="J3978" s="31">
        <v>321728</v>
      </c>
      <c r="K3978" s="32">
        <v>190168</v>
      </c>
      <c r="L3978" s="113">
        <v>134332</v>
      </c>
      <c r="M3978" s="113">
        <v>131560</v>
      </c>
      <c r="N3978" s="31">
        <v>134332</v>
      </c>
      <c r="O3978" s="32">
        <v>134332</v>
      </c>
      <c r="P3978" s="113">
        <v>134332</v>
      </c>
      <c r="Q3978" s="113">
        <v>134332</v>
      </c>
      <c r="R3978" s="31">
        <v>134332</v>
      </c>
      <c r="S3978" s="32">
        <v>134332</v>
      </c>
      <c r="T3978" s="113">
        <v>53732.800000000003</v>
      </c>
      <c r="U3978" s="113">
        <v>134332</v>
      </c>
      <c r="V3978" s="31">
        <v>53732.800000000003</v>
      </c>
      <c r="W3978" s="32">
        <v>53732.800000000003</v>
      </c>
      <c r="X3978" s="113">
        <v>53732.800000000003</v>
      </c>
      <c r="Y3978" s="113">
        <v>53732.800000000003</v>
      </c>
      <c r="Z3978" s="31">
        <v>53732.800000000003</v>
      </c>
      <c r="AA3978" s="32">
        <v>53732.800000000003</v>
      </c>
      <c r="AB3978" s="113">
        <v>57365.8</v>
      </c>
      <c r="AC3978" s="113">
        <v>53732.800000000003</v>
      </c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1704</v>
      </c>
      <c r="B3979" s="111" t="s">
        <v>1279</v>
      </c>
      <c r="C3979" s="112" t="s">
        <v>1280</v>
      </c>
      <c r="D3979" s="21">
        <f t="shared" si="72"/>
        <v>4757846.2200000007</v>
      </c>
      <c r="E3979" s="24">
        <f t="shared" si="73"/>
        <v>4757846.2200000007</v>
      </c>
      <c r="F3979" s="104"/>
      <c r="G3979" s="104"/>
      <c r="H3979" s="113">
        <v>1080790.03</v>
      </c>
      <c r="I3979" s="113">
        <v>1080790.03</v>
      </c>
      <c r="J3979" s="31">
        <v>1561580.06</v>
      </c>
      <c r="K3979" s="32">
        <v>1080790.03</v>
      </c>
      <c r="L3979" s="113">
        <v>480790.03</v>
      </c>
      <c r="M3979" s="113">
        <v>480790.03</v>
      </c>
      <c r="N3979" s="31">
        <v>480790.03</v>
      </c>
      <c r="O3979" s="32">
        <v>480790.03</v>
      </c>
      <c r="P3979" s="113">
        <v>480790.03</v>
      </c>
      <c r="Q3979" s="113">
        <v>480790.03</v>
      </c>
      <c r="R3979" s="31">
        <v>480790.03</v>
      </c>
      <c r="S3979" s="32">
        <v>480790.03</v>
      </c>
      <c r="T3979" s="113">
        <v>192316.01</v>
      </c>
      <c r="U3979" s="113">
        <v>480790.03</v>
      </c>
      <c r="V3979" s="31">
        <v>0</v>
      </c>
      <c r="W3979" s="32">
        <v>192316.01</v>
      </c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1704</v>
      </c>
      <c r="B3980" s="111" t="s">
        <v>1645</v>
      </c>
      <c r="C3980" s="112" t="s">
        <v>1646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1704</v>
      </c>
      <c r="B3981" s="111" t="s">
        <v>1281</v>
      </c>
      <c r="C3981" s="112" t="s">
        <v>1282</v>
      </c>
      <c r="D3981" s="21">
        <f t="shared" si="72"/>
        <v>27197481.000000004</v>
      </c>
      <c r="E3981" s="24">
        <f t="shared" si="73"/>
        <v>27057310.920000006</v>
      </c>
      <c r="F3981" s="104"/>
      <c r="G3981" s="104"/>
      <c r="H3981" s="113">
        <v>3590831.32</v>
      </c>
      <c r="I3981" s="113">
        <v>3403135.32</v>
      </c>
      <c r="J3981" s="31">
        <v>7123641.4100000001</v>
      </c>
      <c r="K3981" s="32">
        <v>3590831.32</v>
      </c>
      <c r="L3981" s="113">
        <v>3802903.87</v>
      </c>
      <c r="M3981" s="113">
        <v>3720506.09</v>
      </c>
      <c r="N3981" s="31">
        <v>3870244.14</v>
      </c>
      <c r="O3981" s="32">
        <v>3802903.87</v>
      </c>
      <c r="P3981" s="113">
        <v>3927579.97</v>
      </c>
      <c r="Q3981" s="113">
        <v>3870244.14</v>
      </c>
      <c r="R3981" s="31">
        <v>4061851.07</v>
      </c>
      <c r="S3981" s="32">
        <v>3927579.97</v>
      </c>
      <c r="T3981" s="113">
        <v>350221.42</v>
      </c>
      <c r="U3981" s="113">
        <v>4061851.07</v>
      </c>
      <c r="V3981" s="31">
        <v>85927.28</v>
      </c>
      <c r="W3981" s="32">
        <v>350221.42</v>
      </c>
      <c r="X3981" s="113">
        <v>113069.96</v>
      </c>
      <c r="Y3981" s="113">
        <v>85927.28</v>
      </c>
      <c r="Z3981" s="31">
        <v>131040.48</v>
      </c>
      <c r="AA3981" s="32">
        <v>113069.96</v>
      </c>
      <c r="AB3981" s="113">
        <v>140170.07999999999</v>
      </c>
      <c r="AC3981" s="113">
        <v>131040.48</v>
      </c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1704</v>
      </c>
      <c r="B3982" s="111" t="s">
        <v>1283</v>
      </c>
      <c r="C3982" s="112" t="s">
        <v>1647</v>
      </c>
      <c r="D3982" s="21">
        <f t="shared" si="72"/>
        <v>116274254.67000002</v>
      </c>
      <c r="E3982" s="24">
        <f t="shared" si="73"/>
        <v>115993034.14000002</v>
      </c>
      <c r="F3982" s="104"/>
      <c r="G3982" s="104"/>
      <c r="H3982" s="113">
        <v>15895673.41</v>
      </c>
      <c r="I3982" s="113">
        <v>15876343.050000001</v>
      </c>
      <c r="J3982" s="31">
        <v>31942880.52</v>
      </c>
      <c r="K3982" s="32">
        <v>15895673.41</v>
      </c>
      <c r="L3982" s="113">
        <v>16390503.859999999</v>
      </c>
      <c r="M3982" s="113">
        <v>16066537.470000001</v>
      </c>
      <c r="N3982" s="31">
        <v>16452178.34</v>
      </c>
      <c r="O3982" s="32">
        <v>16390503.859999999</v>
      </c>
      <c r="P3982" s="113">
        <v>16620847.51</v>
      </c>
      <c r="Q3982" s="113">
        <v>16452178.34</v>
      </c>
      <c r="R3982" s="31">
        <v>16613588.09</v>
      </c>
      <c r="S3982" s="32">
        <v>16620847.51</v>
      </c>
      <c r="T3982" s="113">
        <v>1421340.18</v>
      </c>
      <c r="U3982" s="113">
        <v>16613588.09</v>
      </c>
      <c r="V3982" s="31">
        <v>205614.85</v>
      </c>
      <c r="W3982" s="32">
        <v>1421340.18</v>
      </c>
      <c r="X3982" s="113">
        <v>224976.37</v>
      </c>
      <c r="Y3982" s="113">
        <v>205614.85</v>
      </c>
      <c r="Z3982" s="31">
        <v>225431.01</v>
      </c>
      <c r="AA3982" s="32">
        <v>224976.37</v>
      </c>
      <c r="AB3982" s="113">
        <v>281220.53000000003</v>
      </c>
      <c r="AC3982" s="113">
        <v>225431.01</v>
      </c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1704</v>
      </c>
      <c r="B3983" s="111" t="s">
        <v>1648</v>
      </c>
      <c r="C3983" s="112" t="s">
        <v>1649</v>
      </c>
      <c r="D3983" s="21">
        <f t="shared" si="72"/>
        <v>1235001.81</v>
      </c>
      <c r="E3983" s="24">
        <f t="shared" si="73"/>
        <v>1063812.76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371888.98</v>
      </c>
      <c r="U3983" s="113">
        <v>0</v>
      </c>
      <c r="V3983" s="31">
        <v>274467.52</v>
      </c>
      <c r="W3983" s="32">
        <v>371888.98</v>
      </c>
      <c r="X3983" s="113">
        <v>278604.21000000002</v>
      </c>
      <c r="Y3983" s="113">
        <v>274467.52</v>
      </c>
      <c r="Z3983" s="31">
        <v>138852.04999999999</v>
      </c>
      <c r="AA3983" s="32">
        <v>278604.21000000002</v>
      </c>
      <c r="AB3983" s="113">
        <v>171189.05</v>
      </c>
      <c r="AC3983" s="113">
        <v>138852.04999999999</v>
      </c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1704</v>
      </c>
      <c r="B3984" s="111" t="s">
        <v>1650</v>
      </c>
      <c r="C3984" s="112" t="s">
        <v>1651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1704</v>
      </c>
      <c r="B3985" s="111" t="s">
        <v>1284</v>
      </c>
      <c r="C3985" s="112" t="s">
        <v>1285</v>
      </c>
      <c r="D3985" s="21">
        <f t="shared" si="72"/>
        <v>5703683.4799999995</v>
      </c>
      <c r="E3985" s="24">
        <f t="shared" si="73"/>
        <v>43363.12</v>
      </c>
      <c r="F3985" s="104"/>
      <c r="G3985" s="104"/>
      <c r="H3985" s="113">
        <v>1.25</v>
      </c>
      <c r="I3985" s="113">
        <v>0</v>
      </c>
      <c r="J3985" s="31">
        <v>0</v>
      </c>
      <c r="K3985" s="32">
        <v>0</v>
      </c>
      <c r="L3985" s="113">
        <v>1999.8</v>
      </c>
      <c r="M3985" s="113">
        <v>0</v>
      </c>
      <c r="N3985" s="31">
        <v>13038.5</v>
      </c>
      <c r="O3985" s="32">
        <v>0</v>
      </c>
      <c r="P3985" s="113">
        <v>27167.25</v>
      </c>
      <c r="Q3985" s="113">
        <v>0</v>
      </c>
      <c r="R3985" s="31">
        <v>4070</v>
      </c>
      <c r="S3985" s="32">
        <v>0</v>
      </c>
      <c r="T3985" s="113">
        <v>91393.5</v>
      </c>
      <c r="U3985" s="113">
        <v>0</v>
      </c>
      <c r="V3985" s="31">
        <v>5121627.66</v>
      </c>
      <c r="W3985" s="32">
        <v>35748.120000000003</v>
      </c>
      <c r="X3985" s="113">
        <v>70020.5</v>
      </c>
      <c r="Y3985" s="113">
        <v>0</v>
      </c>
      <c r="Z3985" s="31">
        <v>307402.75</v>
      </c>
      <c r="AA3985" s="32">
        <v>0</v>
      </c>
      <c r="AB3985" s="113">
        <v>66962.27</v>
      </c>
      <c r="AC3985" s="113">
        <v>7615</v>
      </c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1704</v>
      </c>
      <c r="B3986" s="111" t="s">
        <v>1286</v>
      </c>
      <c r="C3986" s="112" t="s">
        <v>1287</v>
      </c>
      <c r="D3986" s="21">
        <f t="shared" si="72"/>
        <v>1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>
        <v>1</v>
      </c>
      <c r="Y3986" s="113">
        <v>0</v>
      </c>
      <c r="Z3986" s="31">
        <v>0</v>
      </c>
      <c r="AA3986" s="32">
        <v>0</v>
      </c>
      <c r="AB3986" s="113">
        <v>0</v>
      </c>
      <c r="AC3986" s="113">
        <v>0</v>
      </c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1704</v>
      </c>
      <c r="B3987" s="111" t="s">
        <v>1288</v>
      </c>
      <c r="C3987" s="112" t="s">
        <v>1289</v>
      </c>
      <c r="D3987" s="21">
        <f t="shared" si="72"/>
        <v>3083295.12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>
        <v>3083295.12</v>
      </c>
      <c r="W3987" s="32">
        <v>0</v>
      </c>
      <c r="X3987" s="113">
        <v>0</v>
      </c>
      <c r="Y3987" s="113">
        <v>0</v>
      </c>
      <c r="Z3987" s="31">
        <v>0</v>
      </c>
      <c r="AA3987" s="32">
        <v>0</v>
      </c>
      <c r="AB3987" s="113">
        <v>0</v>
      </c>
      <c r="AC3987" s="113">
        <v>0</v>
      </c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1704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1704</v>
      </c>
      <c r="B3989" s="111" t="s">
        <v>1292</v>
      </c>
      <c r="C3989" s="112" t="s">
        <v>1293</v>
      </c>
      <c r="D3989" s="21">
        <f t="shared" si="72"/>
        <v>2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>
        <v>2</v>
      </c>
      <c r="W3989" s="107">
        <v>0</v>
      </c>
      <c r="X3989" s="105">
        <v>0</v>
      </c>
      <c r="Y3989" s="105">
        <v>0</v>
      </c>
      <c r="Z3989" s="106">
        <v>0</v>
      </c>
      <c r="AA3989" s="107">
        <v>0</v>
      </c>
      <c r="AB3989" s="105">
        <v>0</v>
      </c>
      <c r="AC3989" s="105">
        <v>0</v>
      </c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1704</v>
      </c>
      <c r="B3990" s="111" t="s">
        <v>1294</v>
      </c>
      <c r="C3990" s="112" t="s">
        <v>1295</v>
      </c>
      <c r="D3990" s="21">
        <f t="shared" si="72"/>
        <v>6241081.8099999996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>
        <v>6241081.8099999996</v>
      </c>
      <c r="W3990" s="107">
        <v>0</v>
      </c>
      <c r="X3990" s="105">
        <v>0</v>
      </c>
      <c r="Y3990" s="105">
        <v>0</v>
      </c>
      <c r="Z3990" s="106">
        <v>0</v>
      </c>
      <c r="AA3990" s="107">
        <v>0</v>
      </c>
      <c r="AB3990" s="105">
        <v>0</v>
      </c>
      <c r="AC3990" s="105">
        <v>0</v>
      </c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1704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1704</v>
      </c>
      <c r="B3992" s="111" t="s">
        <v>1298</v>
      </c>
      <c r="C3992" s="112" t="s">
        <v>1299</v>
      </c>
      <c r="D3992" s="21">
        <f t="shared" si="72"/>
        <v>3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>
        <v>3</v>
      </c>
      <c r="W3992" s="32">
        <v>0</v>
      </c>
      <c r="X3992" s="113">
        <v>0</v>
      </c>
      <c r="Y3992" s="113">
        <v>0</v>
      </c>
      <c r="Z3992" s="31">
        <v>0</v>
      </c>
      <c r="AA3992" s="32">
        <v>0</v>
      </c>
      <c r="AB3992" s="113">
        <v>0</v>
      </c>
      <c r="AC3992" s="113">
        <v>0</v>
      </c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1704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1704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1704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1704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1704</v>
      </c>
      <c r="B3997" s="111" t="s">
        <v>1308</v>
      </c>
      <c r="C3997" s="112" t="s">
        <v>1309</v>
      </c>
      <c r="D3997" s="21">
        <f t="shared" si="72"/>
        <v>3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>
        <v>3</v>
      </c>
      <c r="W3997" s="107">
        <v>0</v>
      </c>
      <c r="X3997" s="105">
        <v>0</v>
      </c>
      <c r="Y3997" s="105">
        <v>0</v>
      </c>
      <c r="Z3997" s="106">
        <v>0</v>
      </c>
      <c r="AA3997" s="107">
        <v>0</v>
      </c>
      <c r="AB3997" s="105">
        <v>0</v>
      </c>
      <c r="AC3997" s="105">
        <v>0</v>
      </c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1704</v>
      </c>
      <c r="B3998" s="111" t="s">
        <v>1310</v>
      </c>
      <c r="C3998" s="112" t="s">
        <v>1311</v>
      </c>
      <c r="D3998" s="21">
        <f t="shared" si="72"/>
        <v>30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>
        <v>30</v>
      </c>
      <c r="W3998" s="107">
        <v>0</v>
      </c>
      <c r="X3998" s="105">
        <v>0</v>
      </c>
      <c r="Y3998" s="105">
        <v>0</v>
      </c>
      <c r="Z3998" s="106">
        <v>0</v>
      </c>
      <c r="AA3998" s="107">
        <v>0</v>
      </c>
      <c r="AB3998" s="105">
        <v>0</v>
      </c>
      <c r="AC3998" s="105">
        <v>0</v>
      </c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1704</v>
      </c>
      <c r="B3999" s="111" t="s">
        <v>1312</v>
      </c>
      <c r="C3999" s="112" t="s">
        <v>1313</v>
      </c>
      <c r="D3999" s="21">
        <f t="shared" si="72"/>
        <v>2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>
        <v>2</v>
      </c>
      <c r="W3999" s="107">
        <v>0</v>
      </c>
      <c r="X3999" s="105">
        <v>0</v>
      </c>
      <c r="Y3999" s="105">
        <v>0</v>
      </c>
      <c r="Z3999" s="106">
        <v>0</v>
      </c>
      <c r="AA3999" s="107">
        <v>0</v>
      </c>
      <c r="AB3999" s="105">
        <v>0</v>
      </c>
      <c r="AC3999" s="105">
        <v>0</v>
      </c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1704</v>
      </c>
      <c r="B4000" s="111" t="s">
        <v>1314</v>
      </c>
      <c r="C4000" s="112" t="s">
        <v>1315</v>
      </c>
      <c r="D4000" s="21">
        <f t="shared" si="72"/>
        <v>1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>
        <v>1</v>
      </c>
      <c r="W4000" s="107">
        <v>0</v>
      </c>
      <c r="X4000" s="105">
        <v>0</v>
      </c>
      <c r="Y4000" s="105">
        <v>0</v>
      </c>
      <c r="Z4000" s="106">
        <v>0</v>
      </c>
      <c r="AA4000" s="107">
        <v>0</v>
      </c>
      <c r="AB4000" s="105">
        <v>0</v>
      </c>
      <c r="AC4000" s="105">
        <v>0</v>
      </c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1704</v>
      </c>
      <c r="B4001" s="111" t="s">
        <v>1316</v>
      </c>
      <c r="C4001" s="112" t="s">
        <v>1317</v>
      </c>
      <c r="D4001" s="21">
        <f t="shared" si="72"/>
        <v>114913.21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>
        <v>114913.21</v>
      </c>
      <c r="W4001" s="107">
        <v>0</v>
      </c>
      <c r="X4001" s="105">
        <v>0</v>
      </c>
      <c r="Y4001" s="105">
        <v>0</v>
      </c>
      <c r="Z4001" s="106">
        <v>0</v>
      </c>
      <c r="AA4001" s="107">
        <v>0</v>
      </c>
      <c r="AB4001" s="105">
        <v>0</v>
      </c>
      <c r="AC4001" s="105">
        <v>0</v>
      </c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1704</v>
      </c>
      <c r="B4002" s="111" t="s">
        <v>1318</v>
      </c>
      <c r="C4002" s="112" t="s">
        <v>1319</v>
      </c>
      <c r="D4002" s="21">
        <f t="shared" si="72"/>
        <v>2268.4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>
        <v>2268.4</v>
      </c>
      <c r="W4002" s="107">
        <v>0</v>
      </c>
      <c r="X4002" s="105">
        <v>0</v>
      </c>
      <c r="Y4002" s="105">
        <v>0</v>
      </c>
      <c r="Z4002" s="106">
        <v>0</v>
      </c>
      <c r="AA4002" s="107">
        <v>0</v>
      </c>
      <c r="AB4002" s="105">
        <v>0</v>
      </c>
      <c r="AC4002" s="105">
        <v>0</v>
      </c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1704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1704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1704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1704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1704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1704</v>
      </c>
      <c r="B4008" s="111" t="s">
        <v>1330</v>
      </c>
      <c r="C4008" s="112" t="s">
        <v>1652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1704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1704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1704</v>
      </c>
      <c r="B4011" s="111" t="s">
        <v>1335</v>
      </c>
      <c r="C4011" s="112" t="s">
        <v>1653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1704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1704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1704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1704</v>
      </c>
      <c r="B4015" s="111" t="s">
        <v>1342</v>
      </c>
      <c r="C4015" s="112" t="s">
        <v>1690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1704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1704</v>
      </c>
      <c r="B4017" s="111" t="s">
        <v>1345</v>
      </c>
      <c r="C4017" s="112" t="s">
        <v>1346</v>
      </c>
      <c r="D4017" s="21">
        <f t="shared" si="74"/>
        <v>513201</v>
      </c>
      <c r="E4017" s="24">
        <f t="shared" si="75"/>
        <v>113737.5</v>
      </c>
      <c r="F4017" s="104">
        <v>10000</v>
      </c>
      <c r="G4017" s="104">
        <v>0</v>
      </c>
      <c r="H4017" s="113">
        <v>200000</v>
      </c>
      <c r="I4017" s="113">
        <v>0</v>
      </c>
      <c r="J4017" s="31">
        <v>5403.5</v>
      </c>
      <c r="K4017" s="32">
        <v>0</v>
      </c>
      <c r="L4017" s="113">
        <v>0</v>
      </c>
      <c r="M4017" s="113">
        <v>0</v>
      </c>
      <c r="N4017" s="31">
        <v>62060</v>
      </c>
      <c r="O4017" s="32">
        <v>0</v>
      </c>
      <c r="P4017" s="113">
        <v>0</v>
      </c>
      <c r="Q4017" s="113">
        <v>0</v>
      </c>
      <c r="R4017" s="31">
        <v>39000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>
        <v>0</v>
      </c>
      <c r="Y4017" s="113">
        <v>0</v>
      </c>
      <c r="Z4017" s="31">
        <v>170737.5</v>
      </c>
      <c r="AA4017" s="32">
        <v>113737.5</v>
      </c>
      <c r="AB4017" s="113">
        <v>26000</v>
      </c>
      <c r="AC4017" s="113">
        <v>0</v>
      </c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1704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1704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1704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1704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1704</v>
      </c>
      <c r="B4022" s="111" t="s">
        <v>1355</v>
      </c>
      <c r="C4022" s="112" t="s">
        <v>1654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1704</v>
      </c>
      <c r="B4023" s="111" t="s">
        <v>1356</v>
      </c>
      <c r="C4023" s="112" t="s">
        <v>1655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1704</v>
      </c>
      <c r="B4024" s="111" t="s">
        <v>1357</v>
      </c>
      <c r="C4024" s="112" t="s">
        <v>1656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1704</v>
      </c>
      <c r="B4025" s="111" t="s">
        <v>1358</v>
      </c>
      <c r="C4025" s="112" t="s">
        <v>1657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1704</v>
      </c>
      <c r="B4026" s="111" t="s">
        <v>1359</v>
      </c>
      <c r="C4026" s="112" t="s">
        <v>1658</v>
      </c>
      <c r="D4026" s="21">
        <f t="shared" si="74"/>
        <v>0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/>
      <c r="M4026" s="113"/>
      <c r="N4026" s="31"/>
      <c r="O4026" s="32"/>
      <c r="P4026" s="113"/>
      <c r="Q4026" s="113"/>
      <c r="R4026" s="31"/>
      <c r="S4026" s="32"/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1704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1705</v>
      </c>
      <c r="B4028" s="111" t="s">
        <v>3</v>
      </c>
      <c r="C4028" s="112" t="s">
        <v>4</v>
      </c>
      <c r="D4028" s="21">
        <f t="shared" si="74"/>
        <v>2013163.0899999999</v>
      </c>
      <c r="E4028" s="24">
        <f t="shared" si="75"/>
        <v>2013163.0899999999</v>
      </c>
      <c r="F4028" s="104">
        <v>157036.5</v>
      </c>
      <c r="G4028" s="104">
        <v>157036.5</v>
      </c>
      <c r="H4028" s="105">
        <v>168880</v>
      </c>
      <c r="I4028" s="105">
        <v>168880</v>
      </c>
      <c r="J4028" s="106">
        <v>151677</v>
      </c>
      <c r="K4028" s="107">
        <v>151677</v>
      </c>
      <c r="L4028" s="105">
        <v>198920.86</v>
      </c>
      <c r="M4028" s="105">
        <v>198920.86</v>
      </c>
      <c r="N4028" s="106">
        <v>178788.43</v>
      </c>
      <c r="O4028" s="107">
        <v>178788.43</v>
      </c>
      <c r="P4028" s="105">
        <v>184006.93</v>
      </c>
      <c r="Q4028" s="105">
        <v>184006.93</v>
      </c>
      <c r="R4028" s="106">
        <v>128372.75</v>
      </c>
      <c r="S4028" s="107">
        <v>128372.75</v>
      </c>
      <c r="T4028" s="105">
        <v>128715.5</v>
      </c>
      <c r="U4028" s="105">
        <v>128715.5</v>
      </c>
      <c r="V4028" s="106">
        <v>164841.92000000001</v>
      </c>
      <c r="W4028" s="107">
        <v>164841.92000000001</v>
      </c>
      <c r="X4028" s="105">
        <v>187986.2</v>
      </c>
      <c r="Y4028" s="105">
        <v>187986.2</v>
      </c>
      <c r="Z4028" s="106">
        <v>194998</v>
      </c>
      <c r="AA4028" s="107">
        <v>194998</v>
      </c>
      <c r="AB4028" s="105">
        <v>168939</v>
      </c>
      <c r="AC4028" s="105">
        <v>168939</v>
      </c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1705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1705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1705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1705</v>
      </c>
      <c r="B4032" s="111" t="s">
        <v>11</v>
      </c>
      <c r="C4032" s="112" t="s">
        <v>1433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1705</v>
      </c>
      <c r="B4033" s="111" t="s">
        <v>12</v>
      </c>
      <c r="C4033" s="112" t="s">
        <v>1434</v>
      </c>
      <c r="D4033" s="21">
        <f t="shared" si="74"/>
        <v>91163</v>
      </c>
      <c r="E4033" s="24">
        <f t="shared" si="75"/>
        <v>19960</v>
      </c>
      <c r="F4033" s="104">
        <v>0</v>
      </c>
      <c r="G4033" s="104">
        <v>0</v>
      </c>
      <c r="H4033" s="113">
        <v>43113</v>
      </c>
      <c r="I4033" s="113">
        <v>18000</v>
      </c>
      <c r="J4033" s="31">
        <v>0</v>
      </c>
      <c r="K4033" s="32">
        <v>0</v>
      </c>
      <c r="L4033" s="113">
        <v>1960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0</v>
      </c>
      <c r="S4033" s="32">
        <v>1960</v>
      </c>
      <c r="T4033" s="113">
        <v>0</v>
      </c>
      <c r="U4033" s="113">
        <v>0</v>
      </c>
      <c r="V4033" s="31">
        <v>20000</v>
      </c>
      <c r="W4033" s="32">
        <v>0</v>
      </c>
      <c r="X4033" s="113">
        <v>13675</v>
      </c>
      <c r="Y4033" s="113">
        <v>0</v>
      </c>
      <c r="Z4033" s="31">
        <v>12415</v>
      </c>
      <c r="AA4033" s="32">
        <v>0</v>
      </c>
      <c r="AB4033" s="113">
        <v>0</v>
      </c>
      <c r="AC4033" s="113">
        <v>0</v>
      </c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1705</v>
      </c>
      <c r="B4034" s="111" t="s">
        <v>1435</v>
      </c>
      <c r="C4034" s="112" t="s">
        <v>1436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1705</v>
      </c>
      <c r="B4035" s="111" t="s">
        <v>1437</v>
      </c>
      <c r="C4035" s="112" t="s">
        <v>1438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1705</v>
      </c>
      <c r="B4036" s="111" t="s">
        <v>13</v>
      </c>
      <c r="C4036" s="112" t="s">
        <v>1439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1705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1705</v>
      </c>
      <c r="B4038" s="111" t="s">
        <v>16</v>
      </c>
      <c r="C4038" s="112" t="s">
        <v>1440</v>
      </c>
      <c r="D4038" s="21">
        <f t="shared" si="74"/>
        <v>21410127.609999999</v>
      </c>
      <c r="E4038" s="24">
        <f t="shared" si="75"/>
        <v>20856021.510000002</v>
      </c>
      <c r="F4038" s="104">
        <v>1349530</v>
      </c>
      <c r="G4038" s="104">
        <v>2766232.32</v>
      </c>
      <c r="H4038" s="105">
        <v>1390554</v>
      </c>
      <c r="I4038" s="105">
        <v>1355547</v>
      </c>
      <c r="J4038" s="106">
        <v>1575225.65</v>
      </c>
      <c r="K4038" s="107">
        <v>1490409</v>
      </c>
      <c r="L4038" s="105">
        <v>1524505.75</v>
      </c>
      <c r="M4038" s="105">
        <v>1616074.75</v>
      </c>
      <c r="N4038" s="106">
        <v>1787963.75</v>
      </c>
      <c r="O4038" s="107">
        <v>1502243.75</v>
      </c>
      <c r="P4038" s="113">
        <v>1571821.5</v>
      </c>
      <c r="Q4038" s="113">
        <v>1339652.5</v>
      </c>
      <c r="R4038" s="106">
        <v>1507500.25</v>
      </c>
      <c r="S4038" s="107">
        <v>1392570.25</v>
      </c>
      <c r="T4038" s="105">
        <v>1637606</v>
      </c>
      <c r="U4038" s="105">
        <v>1584386</v>
      </c>
      <c r="V4038" s="106">
        <v>1750970.32</v>
      </c>
      <c r="W4038" s="107">
        <v>1667297.75</v>
      </c>
      <c r="X4038" s="105">
        <v>1817607.84</v>
      </c>
      <c r="Y4038" s="105">
        <v>1554497.84</v>
      </c>
      <c r="Z4038" s="106">
        <v>2558593.5499999998</v>
      </c>
      <c r="AA4038" s="107">
        <v>1599377.35</v>
      </c>
      <c r="AB4038" s="105">
        <v>2938249</v>
      </c>
      <c r="AC4038" s="105">
        <v>2987733</v>
      </c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1705</v>
      </c>
      <c r="B4039" s="111" t="s">
        <v>17</v>
      </c>
      <c r="C4039" s="112" t="s">
        <v>1441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1705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1705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1705</v>
      </c>
      <c r="B4042" s="111" t="s">
        <v>22</v>
      </c>
      <c r="C4042" s="112" t="s">
        <v>1442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1705</v>
      </c>
      <c r="B4043" s="111" t="s">
        <v>23</v>
      </c>
      <c r="C4043" s="112" t="s">
        <v>1692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1705</v>
      </c>
      <c r="B4044" s="111" t="s">
        <v>24</v>
      </c>
      <c r="C4044" s="112" t="s">
        <v>1443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1705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1705</v>
      </c>
      <c r="B4046" s="111" t="s">
        <v>27</v>
      </c>
      <c r="C4046" s="112" t="s">
        <v>1444</v>
      </c>
      <c r="D4046" s="21">
        <f t="shared" si="74"/>
        <v>38533030.199999996</v>
      </c>
      <c r="E4046" s="24">
        <f t="shared" si="75"/>
        <v>42735763.329999991</v>
      </c>
      <c r="F4046" s="104">
        <v>2136437.62</v>
      </c>
      <c r="G4046" s="104">
        <v>2537270.12</v>
      </c>
      <c r="H4046" s="105">
        <v>9775242.8499999996</v>
      </c>
      <c r="I4046" s="105">
        <v>2152047.79</v>
      </c>
      <c r="J4046" s="106">
        <v>2761461.87</v>
      </c>
      <c r="K4046" s="107">
        <v>2973508.12</v>
      </c>
      <c r="L4046" s="105">
        <v>5700858.21</v>
      </c>
      <c r="M4046" s="105">
        <v>3035206.95</v>
      </c>
      <c r="N4046" s="106">
        <v>5435827.7199999997</v>
      </c>
      <c r="O4046" s="107">
        <v>3328669.5</v>
      </c>
      <c r="P4046" s="113">
        <v>2283628.1800000002</v>
      </c>
      <c r="Q4046" s="113">
        <v>7621024.7400000002</v>
      </c>
      <c r="R4046" s="106">
        <v>1495808.55</v>
      </c>
      <c r="S4046" s="107">
        <v>4054679.04</v>
      </c>
      <c r="T4046" s="105">
        <v>1516160.06</v>
      </c>
      <c r="U4046" s="105">
        <v>4374068.2699999996</v>
      </c>
      <c r="V4046" s="106">
        <v>1818753.27</v>
      </c>
      <c r="W4046" s="107">
        <v>3504775.77</v>
      </c>
      <c r="X4046" s="105">
        <v>1830815.24</v>
      </c>
      <c r="Y4046" s="105">
        <v>2939469.66</v>
      </c>
      <c r="Z4046" s="106">
        <v>2347656.69</v>
      </c>
      <c r="AA4046" s="107">
        <v>2605819.83</v>
      </c>
      <c r="AB4046" s="105">
        <v>1430379.94</v>
      </c>
      <c r="AC4046" s="105">
        <v>3609223.54</v>
      </c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1705</v>
      </c>
      <c r="B4047" s="111" t="s">
        <v>28</v>
      </c>
      <c r="C4047" s="112" t="s">
        <v>1445</v>
      </c>
      <c r="D4047" s="21">
        <f t="shared" si="74"/>
        <v>2106147.6</v>
      </c>
      <c r="E4047" s="24">
        <f t="shared" si="75"/>
        <v>2106147.6</v>
      </c>
      <c r="F4047" s="104"/>
      <c r="G4047" s="104"/>
      <c r="H4047" s="105">
        <v>2103360</v>
      </c>
      <c r="I4047" s="105">
        <v>13750.74</v>
      </c>
      <c r="J4047" s="106">
        <v>0</v>
      </c>
      <c r="K4047" s="107">
        <v>557027.85</v>
      </c>
      <c r="L4047" s="105">
        <v>0</v>
      </c>
      <c r="M4047" s="105">
        <v>16575.78</v>
      </c>
      <c r="N4047" s="106">
        <v>0</v>
      </c>
      <c r="O4047" s="107">
        <v>21021.34</v>
      </c>
      <c r="P4047" s="105">
        <v>0</v>
      </c>
      <c r="Q4047" s="105">
        <v>47510.36</v>
      </c>
      <c r="R4047" s="106">
        <v>0</v>
      </c>
      <c r="S4047" s="107">
        <v>34811.68</v>
      </c>
      <c r="T4047" s="105">
        <v>0</v>
      </c>
      <c r="U4047" s="105">
        <v>525784.9</v>
      </c>
      <c r="V4047" s="106">
        <v>0</v>
      </c>
      <c r="W4047" s="107">
        <v>136307.62</v>
      </c>
      <c r="X4047" s="105">
        <v>0</v>
      </c>
      <c r="Y4047" s="105">
        <v>16571.48</v>
      </c>
      <c r="Z4047" s="106">
        <v>0</v>
      </c>
      <c r="AA4047" s="107">
        <v>536020.25</v>
      </c>
      <c r="AB4047" s="105">
        <v>2787.6</v>
      </c>
      <c r="AC4047" s="105">
        <v>200765.6</v>
      </c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1705</v>
      </c>
      <c r="B4048" s="111" t="s">
        <v>29</v>
      </c>
      <c r="C4048" s="112" t="s">
        <v>1446</v>
      </c>
      <c r="D4048" s="21">
        <f t="shared" si="74"/>
        <v>0</v>
      </c>
      <c r="E4048" s="24">
        <f t="shared" si="75"/>
        <v>0</v>
      </c>
      <c r="F4048" s="104"/>
      <c r="G4048" s="104"/>
      <c r="H4048" s="113"/>
      <c r="I4048" s="113"/>
      <c r="J4048" s="31"/>
      <c r="K4048" s="32"/>
      <c r="L4048" s="113"/>
      <c r="M4048" s="113"/>
      <c r="N4048" s="31"/>
      <c r="O4048" s="32"/>
      <c r="P4048" s="105"/>
      <c r="Q4048" s="105"/>
      <c r="R4048" s="31"/>
      <c r="S4048" s="32"/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1705</v>
      </c>
      <c r="B4049" s="111" t="s">
        <v>30</v>
      </c>
      <c r="C4049" s="112" t="s">
        <v>1447</v>
      </c>
      <c r="D4049" s="21">
        <f t="shared" si="74"/>
        <v>1800265.06</v>
      </c>
      <c r="E4049" s="24">
        <f t="shared" si="75"/>
        <v>1867763.5699999998</v>
      </c>
      <c r="F4049" s="104">
        <v>0</v>
      </c>
      <c r="G4049" s="104">
        <v>0</v>
      </c>
      <c r="H4049" s="105">
        <v>0</v>
      </c>
      <c r="I4049" s="105">
        <v>0</v>
      </c>
      <c r="J4049" s="106">
        <v>0</v>
      </c>
      <c r="K4049" s="107">
        <v>0</v>
      </c>
      <c r="L4049" s="105">
        <v>0</v>
      </c>
      <c r="M4049" s="105">
        <v>0</v>
      </c>
      <c r="N4049" s="106">
        <v>0</v>
      </c>
      <c r="O4049" s="107">
        <v>0</v>
      </c>
      <c r="P4049" s="113">
        <v>1798040.94</v>
      </c>
      <c r="Q4049" s="113">
        <v>902054.33</v>
      </c>
      <c r="R4049" s="106">
        <v>0</v>
      </c>
      <c r="S4049" s="107">
        <v>0</v>
      </c>
      <c r="T4049" s="105">
        <v>0</v>
      </c>
      <c r="U4049" s="105">
        <v>13600</v>
      </c>
      <c r="V4049" s="106">
        <v>0</v>
      </c>
      <c r="W4049" s="107">
        <v>188224.3</v>
      </c>
      <c r="X4049" s="105">
        <v>0</v>
      </c>
      <c r="Y4049" s="105">
        <v>0</v>
      </c>
      <c r="Z4049" s="106">
        <v>0</v>
      </c>
      <c r="AA4049" s="107">
        <v>347810.17</v>
      </c>
      <c r="AB4049" s="105">
        <v>2224.12</v>
      </c>
      <c r="AC4049" s="105">
        <v>416074.77</v>
      </c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1705</v>
      </c>
      <c r="B4050" s="111" t="s">
        <v>31</v>
      </c>
      <c r="C4050" s="112" t="s">
        <v>1659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1705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1705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1705</v>
      </c>
      <c r="B4053" s="111" t="s">
        <v>36</v>
      </c>
      <c r="C4053" s="112" t="s">
        <v>1448</v>
      </c>
      <c r="D4053" s="21">
        <f t="shared" si="74"/>
        <v>703755</v>
      </c>
      <c r="E4053" s="24">
        <f t="shared" si="75"/>
        <v>1472129</v>
      </c>
      <c r="F4053" s="104">
        <v>11530</v>
      </c>
      <c r="G4053" s="104">
        <v>93344</v>
      </c>
      <c r="H4053" s="105">
        <v>32000</v>
      </c>
      <c r="I4053" s="105">
        <v>578405</v>
      </c>
      <c r="J4053" s="106">
        <v>248320</v>
      </c>
      <c r="K4053" s="107">
        <v>17880</v>
      </c>
      <c r="L4053" s="105">
        <v>5740</v>
      </c>
      <c r="M4053" s="105">
        <v>63398</v>
      </c>
      <c r="N4053" s="106">
        <v>25740</v>
      </c>
      <c r="O4053" s="107">
        <v>56671</v>
      </c>
      <c r="P4053" s="113">
        <v>61700</v>
      </c>
      <c r="Q4053" s="113">
        <v>127801</v>
      </c>
      <c r="R4053" s="106">
        <v>13300</v>
      </c>
      <c r="S4053" s="107">
        <v>141840</v>
      </c>
      <c r="T4053" s="105">
        <v>128600</v>
      </c>
      <c r="U4053" s="105">
        <v>15770</v>
      </c>
      <c r="V4053" s="106">
        <v>46575</v>
      </c>
      <c r="W4053" s="107">
        <v>60980</v>
      </c>
      <c r="X4053" s="105">
        <v>33000</v>
      </c>
      <c r="Y4053" s="105">
        <v>142840</v>
      </c>
      <c r="Z4053" s="106">
        <v>36400</v>
      </c>
      <c r="AA4053" s="107">
        <v>136800</v>
      </c>
      <c r="AB4053" s="105">
        <v>60850</v>
      </c>
      <c r="AC4053" s="105">
        <v>36400</v>
      </c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1705</v>
      </c>
      <c r="B4054" s="111" t="s">
        <v>37</v>
      </c>
      <c r="C4054" s="112" t="s">
        <v>1449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1705</v>
      </c>
      <c r="B4055" s="111" t="s">
        <v>38</v>
      </c>
      <c r="C4055" s="112" t="s">
        <v>1450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1705</v>
      </c>
      <c r="B4056" s="111" t="s">
        <v>39</v>
      </c>
      <c r="C4056" s="112" t="s">
        <v>1451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1705</v>
      </c>
      <c r="B4057" s="111" t="s">
        <v>40</v>
      </c>
      <c r="C4057" s="112" t="s">
        <v>1452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1705</v>
      </c>
      <c r="B4058" s="111" t="s">
        <v>1453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1705</v>
      </c>
      <c r="B4059" s="111" t="s">
        <v>1454</v>
      </c>
      <c r="C4059" s="112" t="s">
        <v>58</v>
      </c>
      <c r="D4059" s="21">
        <f t="shared" si="74"/>
        <v>57160</v>
      </c>
      <c r="E4059" s="24">
        <f t="shared" si="75"/>
        <v>0</v>
      </c>
      <c r="F4059" s="104">
        <v>0</v>
      </c>
      <c r="G4059" s="104">
        <v>0</v>
      </c>
      <c r="H4059" s="113">
        <v>0</v>
      </c>
      <c r="I4059" s="113">
        <v>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>
        <v>0</v>
      </c>
      <c r="U4059" s="113">
        <v>0</v>
      </c>
      <c r="V4059" s="31">
        <v>8150</v>
      </c>
      <c r="W4059" s="32">
        <v>0</v>
      </c>
      <c r="X4059" s="113">
        <v>47480</v>
      </c>
      <c r="Y4059" s="113">
        <v>0</v>
      </c>
      <c r="Z4059" s="31">
        <v>1460</v>
      </c>
      <c r="AA4059" s="32">
        <v>0</v>
      </c>
      <c r="AB4059" s="113">
        <v>70</v>
      </c>
      <c r="AC4059" s="113">
        <v>0</v>
      </c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1705</v>
      </c>
      <c r="B4060" s="111" t="s">
        <v>1455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1705</v>
      </c>
      <c r="B4061" s="111" t="s">
        <v>1456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1705</v>
      </c>
      <c r="B4062" s="111" t="s">
        <v>1457</v>
      </c>
      <c r="C4062" s="112" t="s">
        <v>1458</v>
      </c>
      <c r="D4062" s="21">
        <f t="shared" si="74"/>
        <v>111350</v>
      </c>
      <c r="E4062" s="24">
        <f t="shared" si="75"/>
        <v>129300</v>
      </c>
      <c r="F4062" s="104">
        <v>6050</v>
      </c>
      <c r="G4062" s="104">
        <v>16850</v>
      </c>
      <c r="H4062" s="105">
        <v>9850</v>
      </c>
      <c r="I4062" s="105">
        <v>10350</v>
      </c>
      <c r="J4062" s="106">
        <v>7450</v>
      </c>
      <c r="K4062" s="107">
        <v>15200</v>
      </c>
      <c r="L4062" s="105">
        <v>10900</v>
      </c>
      <c r="M4062" s="105">
        <v>4850</v>
      </c>
      <c r="N4062" s="106">
        <v>17750</v>
      </c>
      <c r="O4062" s="107">
        <v>16250</v>
      </c>
      <c r="P4062" s="113">
        <v>13250</v>
      </c>
      <c r="Q4062" s="113">
        <v>0</v>
      </c>
      <c r="R4062" s="106">
        <v>8850</v>
      </c>
      <c r="S4062" s="107">
        <v>22100</v>
      </c>
      <c r="T4062" s="105">
        <v>9850</v>
      </c>
      <c r="U4062" s="105">
        <v>12850</v>
      </c>
      <c r="V4062" s="106">
        <v>9150</v>
      </c>
      <c r="W4062" s="107">
        <v>0</v>
      </c>
      <c r="X4062" s="105">
        <v>2700</v>
      </c>
      <c r="Y4062" s="105">
        <v>8850</v>
      </c>
      <c r="Z4062" s="106">
        <v>7450</v>
      </c>
      <c r="AA4062" s="107">
        <v>3650</v>
      </c>
      <c r="AB4062" s="105">
        <v>8100</v>
      </c>
      <c r="AC4062" s="105">
        <v>18350</v>
      </c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1705</v>
      </c>
      <c r="B4063" s="111" t="s">
        <v>1459</v>
      </c>
      <c r="C4063" s="112" t="s">
        <v>67</v>
      </c>
      <c r="D4063" s="21">
        <f t="shared" si="74"/>
        <v>14729587.5</v>
      </c>
      <c r="E4063" s="24">
        <f t="shared" si="75"/>
        <v>14729587.5</v>
      </c>
      <c r="F4063" s="104">
        <v>1279102.5</v>
      </c>
      <c r="G4063" s="104">
        <v>1279102.5</v>
      </c>
      <c r="H4063" s="113">
        <v>1378310.5</v>
      </c>
      <c r="I4063" s="113">
        <v>1378310.5</v>
      </c>
      <c r="J4063" s="31">
        <v>1459011.5</v>
      </c>
      <c r="K4063" s="32">
        <v>1459011.5</v>
      </c>
      <c r="L4063" s="113">
        <v>1361545.5</v>
      </c>
      <c r="M4063" s="113">
        <v>1361545.5</v>
      </c>
      <c r="N4063" s="31">
        <v>1146249.5</v>
      </c>
      <c r="O4063" s="32">
        <v>1146249.5</v>
      </c>
      <c r="P4063" s="105">
        <v>1439309.5</v>
      </c>
      <c r="Q4063" s="105">
        <v>1439309.5</v>
      </c>
      <c r="R4063" s="31">
        <v>1148883.5</v>
      </c>
      <c r="S4063" s="32">
        <v>1148883.5</v>
      </c>
      <c r="T4063" s="113">
        <v>1036568.5</v>
      </c>
      <c r="U4063" s="113">
        <v>1036568.5</v>
      </c>
      <c r="V4063" s="31">
        <v>1254229.5</v>
      </c>
      <c r="W4063" s="32">
        <v>1254229.5</v>
      </c>
      <c r="X4063" s="113">
        <v>998031.5</v>
      </c>
      <c r="Y4063" s="113">
        <v>998031.5</v>
      </c>
      <c r="Z4063" s="31">
        <v>1214467.5</v>
      </c>
      <c r="AA4063" s="32">
        <v>1214467.5</v>
      </c>
      <c r="AB4063" s="113">
        <v>1013878</v>
      </c>
      <c r="AC4063" s="113">
        <v>1013878</v>
      </c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1705</v>
      </c>
      <c r="B4064" s="111" t="s">
        <v>1460</v>
      </c>
      <c r="C4064" s="112" t="s">
        <v>1461</v>
      </c>
      <c r="D4064" s="21">
        <f t="shared" si="74"/>
        <v>13874407.310000001</v>
      </c>
      <c r="E4064" s="24">
        <f t="shared" si="75"/>
        <v>8010030.2000000002</v>
      </c>
      <c r="F4064" s="104">
        <v>643486.5</v>
      </c>
      <c r="G4064" s="104">
        <v>487487.68</v>
      </c>
      <c r="H4064" s="113">
        <v>688735</v>
      </c>
      <c r="I4064" s="113">
        <v>712333.39</v>
      </c>
      <c r="J4064" s="31">
        <v>1239923.31</v>
      </c>
      <c r="K4064" s="32">
        <v>865749.88</v>
      </c>
      <c r="L4064" s="113">
        <v>609641</v>
      </c>
      <c r="M4064" s="113">
        <v>611133.39</v>
      </c>
      <c r="N4064" s="31">
        <v>657570</v>
      </c>
      <c r="O4064" s="32">
        <v>650685.48</v>
      </c>
      <c r="P4064" s="113">
        <v>719603</v>
      </c>
      <c r="Q4064" s="113">
        <v>345123.5</v>
      </c>
      <c r="R4064" s="31">
        <v>708174.5</v>
      </c>
      <c r="S4064" s="32">
        <v>856517</v>
      </c>
      <c r="T4064" s="113">
        <v>963471</v>
      </c>
      <c r="U4064" s="113">
        <v>772176.52</v>
      </c>
      <c r="V4064" s="31">
        <v>556431</v>
      </c>
      <c r="W4064" s="32">
        <v>1013030.5</v>
      </c>
      <c r="X4064" s="113">
        <v>1552790.5</v>
      </c>
      <c r="Y4064" s="113">
        <v>376977</v>
      </c>
      <c r="Z4064" s="31">
        <v>3955622</v>
      </c>
      <c r="AA4064" s="32">
        <v>796414.5</v>
      </c>
      <c r="AB4064" s="113">
        <v>1578959.5</v>
      </c>
      <c r="AC4064" s="113">
        <v>522401.36</v>
      </c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1705</v>
      </c>
      <c r="B4065" s="111" t="s">
        <v>1462</v>
      </c>
      <c r="C4065" s="112" t="s">
        <v>1463</v>
      </c>
      <c r="D4065" s="21">
        <f t="shared" si="74"/>
        <v>72409</v>
      </c>
      <c r="E4065" s="24">
        <f t="shared" si="75"/>
        <v>15561</v>
      </c>
      <c r="F4065" s="104">
        <v>1464</v>
      </c>
      <c r="G4065" s="104">
        <v>0</v>
      </c>
      <c r="H4065" s="113">
        <v>0</v>
      </c>
      <c r="I4065" s="113">
        <v>0</v>
      </c>
      <c r="J4065" s="31">
        <v>69</v>
      </c>
      <c r="K4065" s="32">
        <v>15561</v>
      </c>
      <c r="L4065" s="113">
        <v>6819</v>
      </c>
      <c r="M4065" s="113">
        <v>0</v>
      </c>
      <c r="N4065" s="31">
        <v>2052</v>
      </c>
      <c r="O4065" s="32">
        <v>0</v>
      </c>
      <c r="P4065" s="113">
        <v>5752</v>
      </c>
      <c r="Q4065" s="113">
        <v>0</v>
      </c>
      <c r="R4065" s="31">
        <v>10474</v>
      </c>
      <c r="S4065" s="32">
        <v>0</v>
      </c>
      <c r="T4065" s="113">
        <v>3792</v>
      </c>
      <c r="U4065" s="113">
        <v>0</v>
      </c>
      <c r="V4065" s="31">
        <v>14315</v>
      </c>
      <c r="W4065" s="32">
        <v>0</v>
      </c>
      <c r="X4065" s="113">
        <v>8721</v>
      </c>
      <c r="Y4065" s="113">
        <v>0</v>
      </c>
      <c r="Z4065" s="31">
        <v>5924</v>
      </c>
      <c r="AA4065" s="32">
        <v>0</v>
      </c>
      <c r="AB4065" s="113">
        <v>13027</v>
      </c>
      <c r="AC4065" s="113">
        <v>0</v>
      </c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1705</v>
      </c>
      <c r="B4066" s="111" t="s">
        <v>1464</v>
      </c>
      <c r="C4066" s="112" t="s">
        <v>1465</v>
      </c>
      <c r="D4066" s="21">
        <f t="shared" si="74"/>
        <v>0</v>
      </c>
      <c r="E4066" s="24">
        <f t="shared" si="75"/>
        <v>0</v>
      </c>
      <c r="F4066" s="104"/>
      <c r="G4066" s="104"/>
      <c r="H4066" s="105"/>
      <c r="I4066" s="105"/>
      <c r="J4066" s="106"/>
      <c r="K4066" s="107"/>
      <c r="L4066" s="105"/>
      <c r="M4066" s="105"/>
      <c r="N4066" s="106"/>
      <c r="O4066" s="107"/>
      <c r="P4066" s="113"/>
      <c r="Q4066" s="113"/>
      <c r="R4066" s="106"/>
      <c r="S4066" s="107"/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1705</v>
      </c>
      <c r="B4067" s="111" t="s">
        <v>1466</v>
      </c>
      <c r="C4067" s="112" t="s">
        <v>68</v>
      </c>
      <c r="D4067" s="21">
        <f t="shared" si="74"/>
        <v>2379854.4</v>
      </c>
      <c r="E4067" s="24">
        <f t="shared" si="75"/>
        <v>2379854.4</v>
      </c>
      <c r="F4067" s="104">
        <v>122857</v>
      </c>
      <c r="G4067" s="104">
        <v>122857</v>
      </c>
      <c r="H4067" s="113">
        <v>128852.5</v>
      </c>
      <c r="I4067" s="113">
        <v>128852.5</v>
      </c>
      <c r="J4067" s="31">
        <v>102327</v>
      </c>
      <c r="K4067" s="32">
        <v>102327</v>
      </c>
      <c r="L4067" s="113">
        <v>82067.5</v>
      </c>
      <c r="M4067" s="113">
        <v>82067.5</v>
      </c>
      <c r="N4067" s="31">
        <v>63503</v>
      </c>
      <c r="O4067" s="32">
        <v>63503</v>
      </c>
      <c r="P4067" s="105">
        <v>144985</v>
      </c>
      <c r="Q4067" s="105">
        <v>144985</v>
      </c>
      <c r="R4067" s="31">
        <v>176864</v>
      </c>
      <c r="S4067" s="32">
        <v>176864</v>
      </c>
      <c r="T4067" s="113">
        <v>94174.5</v>
      </c>
      <c r="U4067" s="113">
        <v>94174.5</v>
      </c>
      <c r="V4067" s="31">
        <v>313485.40000000002</v>
      </c>
      <c r="W4067" s="32">
        <v>313485.40000000002</v>
      </c>
      <c r="X4067" s="113">
        <v>244886</v>
      </c>
      <c r="Y4067" s="113">
        <v>244886</v>
      </c>
      <c r="Z4067" s="31">
        <v>455175.5</v>
      </c>
      <c r="AA4067" s="32">
        <v>455175.5</v>
      </c>
      <c r="AB4067" s="113">
        <v>450677</v>
      </c>
      <c r="AC4067" s="113">
        <v>450677</v>
      </c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1705</v>
      </c>
      <c r="B4068" s="111" t="s">
        <v>1467</v>
      </c>
      <c r="C4068" s="112" t="s">
        <v>1468</v>
      </c>
      <c r="D4068" s="21">
        <f t="shared" si="74"/>
        <v>409145.83</v>
      </c>
      <c r="E4068" s="24">
        <f t="shared" si="75"/>
        <v>365666.69</v>
      </c>
      <c r="F4068" s="104">
        <v>14799</v>
      </c>
      <c r="G4068" s="104">
        <v>43978.7</v>
      </c>
      <c r="H4068" s="105">
        <v>30520.5</v>
      </c>
      <c r="I4068" s="105">
        <v>32426.1</v>
      </c>
      <c r="J4068" s="106">
        <v>38214.89</v>
      </c>
      <c r="K4068" s="107">
        <v>45398.45</v>
      </c>
      <c r="L4068" s="105">
        <v>32236.44</v>
      </c>
      <c r="M4068" s="105">
        <v>35543.440000000002</v>
      </c>
      <c r="N4068" s="106">
        <v>29837</v>
      </c>
      <c r="O4068" s="107">
        <v>14295</v>
      </c>
      <c r="P4068" s="113">
        <v>34007</v>
      </c>
      <c r="Q4068" s="113">
        <v>26535</v>
      </c>
      <c r="R4068" s="106">
        <v>49358.5</v>
      </c>
      <c r="S4068" s="107">
        <v>32032</v>
      </c>
      <c r="T4068" s="105">
        <v>46795</v>
      </c>
      <c r="U4068" s="105">
        <v>77019.5</v>
      </c>
      <c r="V4068" s="106">
        <v>34791</v>
      </c>
      <c r="W4068" s="107">
        <v>9988</v>
      </c>
      <c r="X4068" s="105">
        <v>39620</v>
      </c>
      <c r="Y4068" s="105">
        <v>25496</v>
      </c>
      <c r="Z4068" s="106">
        <v>32147</v>
      </c>
      <c r="AA4068" s="107">
        <v>20464.5</v>
      </c>
      <c r="AB4068" s="105">
        <v>26819.5</v>
      </c>
      <c r="AC4068" s="105">
        <v>2490</v>
      </c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1705</v>
      </c>
      <c r="B4069" s="111" t="s">
        <v>1469</v>
      </c>
      <c r="C4069" s="112" t="s">
        <v>1470</v>
      </c>
      <c r="D4069" s="21">
        <f t="shared" ref="D4069:D4132" si="76">F4069+H4069+J4069+L4069+N4069+P4069+R4069+T4069+V4069+X4069+Z4069+AB4069</f>
        <v>206125.43999999997</v>
      </c>
      <c r="E4069" s="24">
        <f t="shared" ref="E4069:E4132" si="77">G4069+I4069+K4069+M4069+O4069+Q4069+S4069+U4069+W4069+Y4069+AA4069+AC4069</f>
        <v>156612.34</v>
      </c>
      <c r="F4069" s="104">
        <v>22758.1</v>
      </c>
      <c r="G4069" s="104">
        <v>0</v>
      </c>
      <c r="H4069" s="105">
        <v>26410.69</v>
      </c>
      <c r="I4069" s="105">
        <v>32993.19</v>
      </c>
      <c r="J4069" s="106">
        <v>39253.040000000001</v>
      </c>
      <c r="K4069" s="107">
        <v>39911.040000000001</v>
      </c>
      <c r="L4069" s="105">
        <v>25746.400000000001</v>
      </c>
      <c r="M4069" s="105">
        <v>22603.4</v>
      </c>
      <c r="N4069" s="106">
        <v>26215.31</v>
      </c>
      <c r="O4069" s="107">
        <v>17745.810000000001</v>
      </c>
      <c r="P4069" s="105">
        <v>3205</v>
      </c>
      <c r="Q4069" s="105">
        <v>5881</v>
      </c>
      <c r="R4069" s="106">
        <v>9830.2199999999993</v>
      </c>
      <c r="S4069" s="107">
        <v>9830.2199999999993</v>
      </c>
      <c r="T4069" s="105">
        <v>7118.94</v>
      </c>
      <c r="U4069" s="105">
        <v>7118.94</v>
      </c>
      <c r="V4069" s="106">
        <v>5376</v>
      </c>
      <c r="W4069" s="107">
        <v>5376</v>
      </c>
      <c r="X4069" s="105">
        <v>4768</v>
      </c>
      <c r="Y4069" s="105">
        <v>4768</v>
      </c>
      <c r="Z4069" s="106">
        <v>10384.74</v>
      </c>
      <c r="AA4069" s="107">
        <v>10384.74</v>
      </c>
      <c r="AB4069" s="105">
        <v>25059</v>
      </c>
      <c r="AC4069" s="105">
        <v>0</v>
      </c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1705</v>
      </c>
      <c r="B4070" s="111" t="s">
        <v>1471</v>
      </c>
      <c r="C4070" s="112" t="s">
        <v>1472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1705</v>
      </c>
      <c r="B4071" s="111" t="s">
        <v>1473</v>
      </c>
      <c r="C4071" s="112" t="s">
        <v>1474</v>
      </c>
      <c r="D4071" s="21">
        <f t="shared" si="76"/>
        <v>141450</v>
      </c>
      <c r="E4071" s="24">
        <f t="shared" si="77"/>
        <v>64050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>
        <v>2000</v>
      </c>
      <c r="Y4071" s="105">
        <v>2000</v>
      </c>
      <c r="Z4071" s="106">
        <v>62050</v>
      </c>
      <c r="AA4071" s="107">
        <v>62050</v>
      </c>
      <c r="AB4071" s="105">
        <v>77400</v>
      </c>
      <c r="AC4071" s="105">
        <v>0</v>
      </c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1705</v>
      </c>
      <c r="B4072" s="111" t="s">
        <v>1475</v>
      </c>
      <c r="C4072" s="112" t="s">
        <v>1476</v>
      </c>
      <c r="D4072" s="21">
        <f t="shared" si="76"/>
        <v>1240941.76</v>
      </c>
      <c r="E4072" s="24">
        <f t="shared" si="77"/>
        <v>3370.76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>
        <v>3370.76</v>
      </c>
      <c r="Y4072" s="113">
        <v>3370.76</v>
      </c>
      <c r="Z4072" s="31"/>
      <c r="AA4072" s="32"/>
      <c r="AB4072" s="113">
        <v>1237571</v>
      </c>
      <c r="AC4072" s="113">
        <v>0</v>
      </c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1705</v>
      </c>
      <c r="B4073" s="111" t="s">
        <v>1477</v>
      </c>
      <c r="C4073" s="112" t="s">
        <v>1478</v>
      </c>
      <c r="D4073" s="21">
        <f t="shared" si="76"/>
        <v>606136</v>
      </c>
      <c r="E4073" s="24">
        <f t="shared" si="77"/>
        <v>326128.01</v>
      </c>
      <c r="F4073" s="104">
        <v>52578</v>
      </c>
      <c r="G4073" s="104">
        <v>15830.59</v>
      </c>
      <c r="H4073" s="105">
        <v>46773</v>
      </c>
      <c r="I4073" s="105">
        <v>10025.59</v>
      </c>
      <c r="J4073" s="106">
        <v>54938</v>
      </c>
      <c r="K4073" s="107">
        <v>18190.59</v>
      </c>
      <c r="L4073" s="105">
        <v>51588.5</v>
      </c>
      <c r="M4073" s="105">
        <v>14841.09</v>
      </c>
      <c r="N4073" s="106">
        <v>51323</v>
      </c>
      <c r="O4073" s="107">
        <v>14575.59</v>
      </c>
      <c r="P4073" s="113">
        <v>44172</v>
      </c>
      <c r="Q4073" s="113">
        <v>7424.59</v>
      </c>
      <c r="R4073" s="106">
        <v>46239</v>
      </c>
      <c r="S4073" s="107">
        <v>9491.59</v>
      </c>
      <c r="T4073" s="105">
        <v>46483</v>
      </c>
      <c r="U4073" s="105">
        <v>9735.59</v>
      </c>
      <c r="V4073" s="106">
        <v>52779</v>
      </c>
      <c r="W4073" s="107">
        <v>165607.01</v>
      </c>
      <c r="X4073" s="105">
        <v>65793</v>
      </c>
      <c r="Y4073" s="105">
        <v>47729.27</v>
      </c>
      <c r="Z4073" s="106">
        <v>42837</v>
      </c>
      <c r="AA4073" s="107">
        <v>12676.51</v>
      </c>
      <c r="AB4073" s="105">
        <v>50632.5</v>
      </c>
      <c r="AC4073" s="105">
        <v>0</v>
      </c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1705</v>
      </c>
      <c r="B4074" s="111" t="s">
        <v>1479</v>
      </c>
      <c r="C4074" s="112" t="s">
        <v>1480</v>
      </c>
      <c r="D4074" s="21">
        <f t="shared" si="76"/>
        <v>268852</v>
      </c>
      <c r="E4074" s="24">
        <f t="shared" si="77"/>
        <v>213533.15</v>
      </c>
      <c r="F4074" s="104">
        <v>16533.5</v>
      </c>
      <c r="G4074" s="104">
        <v>0</v>
      </c>
      <c r="H4074" s="105">
        <v>27686</v>
      </c>
      <c r="I4074" s="105">
        <v>17833.03</v>
      </c>
      <c r="J4074" s="106">
        <v>28019.5</v>
      </c>
      <c r="K4074" s="107">
        <v>10794.53</v>
      </c>
      <c r="L4074" s="105">
        <v>29647.5</v>
      </c>
      <c r="M4074" s="105">
        <v>12422.53</v>
      </c>
      <c r="N4074" s="106">
        <v>23006</v>
      </c>
      <c r="O4074" s="107">
        <v>5781.03</v>
      </c>
      <c r="P4074" s="105">
        <v>12791.5</v>
      </c>
      <c r="Q4074" s="105">
        <v>0</v>
      </c>
      <c r="R4074" s="106">
        <v>28800.5</v>
      </c>
      <c r="S4074" s="107">
        <v>11575.53</v>
      </c>
      <c r="T4074" s="105">
        <v>14140</v>
      </c>
      <c r="U4074" s="105">
        <v>0</v>
      </c>
      <c r="V4074" s="106">
        <v>4718</v>
      </c>
      <c r="W4074" s="107">
        <v>155126.5</v>
      </c>
      <c r="X4074" s="105">
        <v>17844</v>
      </c>
      <c r="Y4074" s="105">
        <v>0</v>
      </c>
      <c r="Z4074" s="106">
        <v>13632</v>
      </c>
      <c r="AA4074" s="107">
        <v>0</v>
      </c>
      <c r="AB4074" s="105">
        <v>52033.5</v>
      </c>
      <c r="AC4074" s="105">
        <v>0</v>
      </c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1705</v>
      </c>
      <c r="B4075" s="111" t="s">
        <v>1481</v>
      </c>
      <c r="C4075" s="112" t="s">
        <v>1482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1705</v>
      </c>
      <c r="B4076" s="111" t="s">
        <v>1483</v>
      </c>
      <c r="C4076" s="112" t="s">
        <v>1484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1705</v>
      </c>
      <c r="B4077" s="111" t="s">
        <v>1485</v>
      </c>
      <c r="C4077" s="112" t="s">
        <v>1486</v>
      </c>
      <c r="D4077" s="21">
        <f t="shared" si="76"/>
        <v>73809</v>
      </c>
      <c r="E4077" s="24">
        <f t="shared" si="77"/>
        <v>75284</v>
      </c>
      <c r="F4077" s="104">
        <v>9930</v>
      </c>
      <c r="G4077" s="104">
        <v>8645</v>
      </c>
      <c r="H4077" s="105">
        <v>6800</v>
      </c>
      <c r="I4077" s="105">
        <v>9090</v>
      </c>
      <c r="J4077" s="106">
        <v>12890</v>
      </c>
      <c r="K4077" s="107">
        <v>7540</v>
      </c>
      <c r="L4077" s="105">
        <v>900</v>
      </c>
      <c r="M4077" s="105">
        <v>12360</v>
      </c>
      <c r="N4077" s="106">
        <v>4909</v>
      </c>
      <c r="O4077" s="107">
        <v>1010</v>
      </c>
      <c r="P4077" s="113">
        <v>10970</v>
      </c>
      <c r="Q4077" s="113">
        <v>4269</v>
      </c>
      <c r="R4077" s="106">
        <v>4650</v>
      </c>
      <c r="S4077" s="107">
        <v>10970</v>
      </c>
      <c r="T4077" s="105">
        <v>1470</v>
      </c>
      <c r="U4077" s="105">
        <v>4150</v>
      </c>
      <c r="V4077" s="106">
        <v>6720</v>
      </c>
      <c r="W4077" s="107">
        <v>0</v>
      </c>
      <c r="X4077" s="105">
        <v>5190</v>
      </c>
      <c r="Y4077" s="105">
        <v>7410</v>
      </c>
      <c r="Z4077" s="106">
        <v>3920</v>
      </c>
      <c r="AA4077" s="107">
        <v>5200</v>
      </c>
      <c r="AB4077" s="105">
        <v>5460</v>
      </c>
      <c r="AC4077" s="105">
        <v>4640</v>
      </c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1705</v>
      </c>
      <c r="B4078" s="111" t="s">
        <v>1487</v>
      </c>
      <c r="C4078" s="112" t="s">
        <v>70</v>
      </c>
      <c r="D4078" s="21">
        <f t="shared" si="76"/>
        <v>9164940</v>
      </c>
      <c r="E4078" s="24">
        <f t="shared" si="77"/>
        <v>879419.60000000009</v>
      </c>
      <c r="F4078" s="104">
        <v>8976</v>
      </c>
      <c r="G4078" s="104">
        <v>18114</v>
      </c>
      <c r="H4078" s="113">
        <v>1671</v>
      </c>
      <c r="I4078" s="113">
        <v>0</v>
      </c>
      <c r="J4078" s="31">
        <v>8791</v>
      </c>
      <c r="K4078" s="32">
        <v>8791</v>
      </c>
      <c r="L4078" s="113">
        <v>6055.5</v>
      </c>
      <c r="M4078" s="113">
        <v>1671</v>
      </c>
      <c r="N4078" s="31">
        <v>1934</v>
      </c>
      <c r="O4078" s="32">
        <v>0</v>
      </c>
      <c r="P4078" s="105">
        <v>8729</v>
      </c>
      <c r="Q4078" s="105">
        <v>6055.5</v>
      </c>
      <c r="R4078" s="31">
        <v>10390</v>
      </c>
      <c r="S4078" s="32">
        <v>1934</v>
      </c>
      <c r="T4078" s="113">
        <v>396114.5</v>
      </c>
      <c r="U4078" s="113">
        <v>8729</v>
      </c>
      <c r="V4078" s="31">
        <v>89808</v>
      </c>
      <c r="W4078" s="32">
        <v>10390</v>
      </c>
      <c r="X4078" s="113">
        <v>1042623.5</v>
      </c>
      <c r="Y4078" s="113">
        <v>0</v>
      </c>
      <c r="Z4078" s="31">
        <v>7041421.5</v>
      </c>
      <c r="AA4078" s="32">
        <v>447736.4</v>
      </c>
      <c r="AB4078" s="113">
        <v>548426</v>
      </c>
      <c r="AC4078" s="113">
        <v>375998.7</v>
      </c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1705</v>
      </c>
      <c r="B4079" s="111" t="s">
        <v>1488</v>
      </c>
      <c r="C4079" s="112" t="s">
        <v>1489</v>
      </c>
      <c r="D4079" s="21">
        <f t="shared" si="76"/>
        <v>0</v>
      </c>
      <c r="E4079" s="24">
        <f t="shared" si="77"/>
        <v>0</v>
      </c>
      <c r="F4079" s="104"/>
      <c r="G4079" s="104"/>
      <c r="H4079" s="113"/>
      <c r="I4079" s="113"/>
      <c r="J4079" s="31"/>
      <c r="K4079" s="32"/>
      <c r="L4079" s="113"/>
      <c r="M4079" s="113"/>
      <c r="N4079" s="31"/>
      <c r="O4079" s="32"/>
      <c r="P4079" s="113"/>
      <c r="Q4079" s="113"/>
      <c r="R4079" s="31"/>
      <c r="S4079" s="32"/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1705</v>
      </c>
      <c r="B4080" s="111" t="s">
        <v>1490</v>
      </c>
      <c r="C4080" s="112" t="s">
        <v>1491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1705</v>
      </c>
      <c r="B4081" s="111" t="s">
        <v>1492</v>
      </c>
      <c r="C4081" s="112" t="s">
        <v>71</v>
      </c>
      <c r="D4081" s="21">
        <f t="shared" si="76"/>
        <v>1513222.5</v>
      </c>
      <c r="E4081" s="24">
        <f t="shared" si="77"/>
        <v>1540945.5</v>
      </c>
      <c r="F4081" s="104">
        <v>121942</v>
      </c>
      <c r="G4081" s="104">
        <v>136945</v>
      </c>
      <c r="H4081" s="113">
        <v>153771</v>
      </c>
      <c r="I4081" s="113">
        <v>63728</v>
      </c>
      <c r="J4081" s="31">
        <v>176060</v>
      </c>
      <c r="K4081" s="32">
        <v>375</v>
      </c>
      <c r="L4081" s="113">
        <v>127516.5</v>
      </c>
      <c r="M4081" s="113">
        <v>2070</v>
      </c>
      <c r="N4081" s="31">
        <v>104148.5</v>
      </c>
      <c r="O4081" s="32">
        <v>540</v>
      </c>
      <c r="P4081" s="113">
        <v>143886.5</v>
      </c>
      <c r="Q4081" s="113">
        <v>588152</v>
      </c>
      <c r="R4081" s="31">
        <v>109435</v>
      </c>
      <c r="S4081" s="32">
        <v>135954.5</v>
      </c>
      <c r="T4081" s="113">
        <v>109265</v>
      </c>
      <c r="U4081" s="113">
        <v>74645.5</v>
      </c>
      <c r="V4081" s="31">
        <v>118163</v>
      </c>
      <c r="W4081" s="32">
        <v>166844.5</v>
      </c>
      <c r="X4081" s="113">
        <v>125268</v>
      </c>
      <c r="Y4081" s="113">
        <v>0</v>
      </c>
      <c r="Z4081" s="31">
        <v>110651</v>
      </c>
      <c r="AA4081" s="32">
        <v>201878</v>
      </c>
      <c r="AB4081" s="113">
        <v>113116</v>
      </c>
      <c r="AC4081" s="113">
        <v>169813</v>
      </c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1705</v>
      </c>
      <c r="B4082" s="111" t="s">
        <v>1493</v>
      </c>
      <c r="C4082" s="112" t="s">
        <v>1494</v>
      </c>
      <c r="D4082" s="21">
        <f t="shared" si="76"/>
        <v>725515.39</v>
      </c>
      <c r="E4082" s="24">
        <f t="shared" si="77"/>
        <v>637302.07000000007</v>
      </c>
      <c r="F4082" s="104">
        <v>54239.5</v>
      </c>
      <c r="G4082" s="104">
        <v>2059.69</v>
      </c>
      <c r="H4082" s="113">
        <v>50095</v>
      </c>
      <c r="I4082" s="113">
        <v>76947.210000000006</v>
      </c>
      <c r="J4082" s="31">
        <v>85865.89</v>
      </c>
      <c r="K4082" s="32">
        <v>1002.04</v>
      </c>
      <c r="L4082" s="113">
        <v>81478</v>
      </c>
      <c r="M4082" s="113">
        <v>0</v>
      </c>
      <c r="N4082" s="31">
        <v>41943</v>
      </c>
      <c r="O4082" s="32">
        <v>0</v>
      </c>
      <c r="P4082" s="113">
        <v>98861</v>
      </c>
      <c r="Q4082" s="113">
        <v>2008.43</v>
      </c>
      <c r="R4082" s="31">
        <v>71991</v>
      </c>
      <c r="S4082" s="32">
        <v>136053.45000000001</v>
      </c>
      <c r="T4082" s="113">
        <v>35320</v>
      </c>
      <c r="U4082" s="113">
        <v>84669.92</v>
      </c>
      <c r="V4082" s="31">
        <v>65428</v>
      </c>
      <c r="W4082" s="32">
        <v>163667.67000000001</v>
      </c>
      <c r="X4082" s="113">
        <v>31141</v>
      </c>
      <c r="Y4082" s="113">
        <v>65443.74</v>
      </c>
      <c r="Z4082" s="31">
        <v>45665</v>
      </c>
      <c r="AA4082" s="32">
        <v>25451.51</v>
      </c>
      <c r="AB4082" s="113">
        <v>63488</v>
      </c>
      <c r="AC4082" s="113">
        <v>79998.41</v>
      </c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1705</v>
      </c>
      <c r="B4083" s="111" t="s">
        <v>1495</v>
      </c>
      <c r="C4083" s="112" t="s">
        <v>1496</v>
      </c>
      <c r="D4083" s="21">
        <f t="shared" si="76"/>
        <v>17039.5</v>
      </c>
      <c r="E4083" s="24">
        <f t="shared" si="77"/>
        <v>17039.5</v>
      </c>
      <c r="F4083" s="104"/>
      <c r="G4083" s="104"/>
      <c r="H4083" s="113"/>
      <c r="I4083" s="113"/>
      <c r="J4083" s="31"/>
      <c r="K4083" s="32"/>
      <c r="L4083" s="113"/>
      <c r="M4083" s="113"/>
      <c r="N4083" s="31"/>
      <c r="O4083" s="32"/>
      <c r="P4083" s="113"/>
      <c r="Q4083" s="113"/>
      <c r="R4083" s="31"/>
      <c r="S4083" s="32"/>
      <c r="T4083" s="113"/>
      <c r="U4083" s="113"/>
      <c r="V4083" s="31"/>
      <c r="W4083" s="32"/>
      <c r="X4083" s="113">
        <v>17039.5</v>
      </c>
      <c r="Y4083" s="113">
        <v>17039.5</v>
      </c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1705</v>
      </c>
      <c r="B4084" s="111" t="s">
        <v>1497</v>
      </c>
      <c r="C4084" s="112" t="s">
        <v>1498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1705</v>
      </c>
      <c r="B4085" s="111" t="s">
        <v>1499</v>
      </c>
      <c r="C4085" s="112" t="s">
        <v>1500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1705</v>
      </c>
      <c r="B4086" s="111" t="s">
        <v>1501</v>
      </c>
      <c r="C4086" s="112" t="s">
        <v>1502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1705</v>
      </c>
      <c r="B4087" s="111" t="s">
        <v>1503</v>
      </c>
      <c r="C4087" s="112" t="s">
        <v>1660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1705</v>
      </c>
      <c r="B4088" s="111" t="s">
        <v>1504</v>
      </c>
      <c r="C4088" s="112" t="s">
        <v>1505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1705</v>
      </c>
      <c r="B4089" s="111" t="s">
        <v>1506</v>
      </c>
      <c r="C4089" s="112" t="s">
        <v>1507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1705</v>
      </c>
      <c r="B4090" s="111" t="s">
        <v>1508</v>
      </c>
      <c r="C4090" s="112" t="s">
        <v>1509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1705</v>
      </c>
      <c r="B4091" s="111" t="s">
        <v>1510</v>
      </c>
      <c r="C4091" s="112" t="s">
        <v>1511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1705</v>
      </c>
      <c r="B4092" s="111" t="s">
        <v>1512</v>
      </c>
      <c r="C4092" s="112" t="s">
        <v>1513</v>
      </c>
      <c r="D4092" s="21">
        <f t="shared" si="76"/>
        <v>115233.5</v>
      </c>
      <c r="E4092" s="24">
        <f t="shared" si="77"/>
        <v>113722</v>
      </c>
      <c r="F4092" s="104"/>
      <c r="G4092" s="104"/>
      <c r="H4092" s="105"/>
      <c r="I4092" s="105"/>
      <c r="J4092" s="106"/>
      <c r="K4092" s="107"/>
      <c r="L4092" s="105">
        <v>1511.5</v>
      </c>
      <c r="M4092" s="105">
        <v>0</v>
      </c>
      <c r="N4092" s="106">
        <v>0</v>
      </c>
      <c r="O4092" s="107">
        <v>0</v>
      </c>
      <c r="P4092" s="113">
        <v>0</v>
      </c>
      <c r="Q4092" s="113">
        <v>0</v>
      </c>
      <c r="R4092" s="106">
        <v>0</v>
      </c>
      <c r="S4092" s="107">
        <v>0</v>
      </c>
      <c r="T4092" s="105">
        <v>0</v>
      </c>
      <c r="U4092" s="105">
        <v>0</v>
      </c>
      <c r="V4092" s="106">
        <v>0</v>
      </c>
      <c r="W4092" s="107">
        <v>0</v>
      </c>
      <c r="X4092" s="105">
        <v>113722</v>
      </c>
      <c r="Y4092" s="105">
        <v>0</v>
      </c>
      <c r="Z4092" s="106">
        <v>0</v>
      </c>
      <c r="AA4092" s="107">
        <v>0</v>
      </c>
      <c r="AB4092" s="105">
        <v>0</v>
      </c>
      <c r="AC4092" s="105">
        <v>113722</v>
      </c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1705</v>
      </c>
      <c r="B4093" s="111" t="s">
        <v>1514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1705</v>
      </c>
      <c r="B4094" s="111" t="s">
        <v>1515</v>
      </c>
      <c r="C4094" s="112" t="s">
        <v>1516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1705</v>
      </c>
      <c r="B4095" s="111" t="s">
        <v>1517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1705</v>
      </c>
      <c r="B4096" s="111" t="s">
        <v>1518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1705</v>
      </c>
      <c r="B4097" s="111" t="s">
        <v>1519</v>
      </c>
      <c r="C4097" s="112" t="s">
        <v>1520</v>
      </c>
      <c r="D4097" s="21">
        <f t="shared" si="76"/>
        <v>107681.5</v>
      </c>
      <c r="E4097" s="24">
        <f t="shared" si="77"/>
        <v>33514</v>
      </c>
      <c r="F4097" s="104">
        <v>4304</v>
      </c>
      <c r="G4097" s="104">
        <v>0</v>
      </c>
      <c r="H4097" s="113">
        <v>10077</v>
      </c>
      <c r="I4097" s="113">
        <v>1035</v>
      </c>
      <c r="J4097" s="31">
        <v>10859</v>
      </c>
      <c r="K4097" s="32">
        <v>20663.5</v>
      </c>
      <c r="L4097" s="113">
        <v>7234</v>
      </c>
      <c r="M4097" s="113">
        <v>200</v>
      </c>
      <c r="N4097" s="31">
        <v>910</v>
      </c>
      <c r="O4097" s="32">
        <v>0</v>
      </c>
      <c r="P4097" s="113">
        <v>5825</v>
      </c>
      <c r="Q4097" s="113">
        <v>0</v>
      </c>
      <c r="R4097" s="31">
        <v>22148.5</v>
      </c>
      <c r="S4097" s="32">
        <v>0</v>
      </c>
      <c r="T4097" s="113">
        <v>1609</v>
      </c>
      <c r="U4097" s="113">
        <v>542.5</v>
      </c>
      <c r="V4097" s="31">
        <v>8564</v>
      </c>
      <c r="W4097" s="32">
        <v>9359</v>
      </c>
      <c r="X4097" s="113">
        <v>6140</v>
      </c>
      <c r="Y4097" s="113">
        <v>1314</v>
      </c>
      <c r="Z4097" s="31">
        <v>26968</v>
      </c>
      <c r="AA4097" s="32">
        <v>0</v>
      </c>
      <c r="AB4097" s="113">
        <v>3043</v>
      </c>
      <c r="AC4097" s="113">
        <v>400</v>
      </c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1705</v>
      </c>
      <c r="B4098" s="111" t="s">
        <v>1521</v>
      </c>
      <c r="C4098" s="112" t="s">
        <v>1522</v>
      </c>
      <c r="D4098" s="21">
        <f t="shared" si="76"/>
        <v>5981</v>
      </c>
      <c r="E4098" s="24">
        <f t="shared" si="77"/>
        <v>3134</v>
      </c>
      <c r="F4098" s="104">
        <v>5981</v>
      </c>
      <c r="G4098" s="104">
        <v>0</v>
      </c>
      <c r="H4098" s="105">
        <v>0</v>
      </c>
      <c r="I4098" s="105">
        <v>0</v>
      </c>
      <c r="J4098" s="106">
        <v>0</v>
      </c>
      <c r="K4098" s="107">
        <v>3134</v>
      </c>
      <c r="L4098" s="105">
        <v>0</v>
      </c>
      <c r="M4098" s="105">
        <v>0</v>
      </c>
      <c r="N4098" s="106">
        <v>0</v>
      </c>
      <c r="O4098" s="107">
        <v>0</v>
      </c>
      <c r="P4098" s="113">
        <v>0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>
        <v>0</v>
      </c>
      <c r="Y4098" s="105">
        <v>0</v>
      </c>
      <c r="Z4098" s="106">
        <v>0</v>
      </c>
      <c r="AA4098" s="107">
        <v>0</v>
      </c>
      <c r="AB4098" s="105">
        <v>0</v>
      </c>
      <c r="AC4098" s="105">
        <v>0</v>
      </c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1705</v>
      </c>
      <c r="B4099" s="111" t="s">
        <v>1523</v>
      </c>
      <c r="C4099" s="112" t="s">
        <v>1524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1705</v>
      </c>
      <c r="B4100" s="111" t="s">
        <v>1525</v>
      </c>
      <c r="C4100" s="112" t="s">
        <v>1526</v>
      </c>
      <c r="D4100" s="21">
        <f t="shared" si="76"/>
        <v>20395</v>
      </c>
      <c r="E4100" s="24">
        <f t="shared" si="77"/>
        <v>4319</v>
      </c>
      <c r="F4100" s="104">
        <v>4319</v>
      </c>
      <c r="G4100" s="104">
        <v>0</v>
      </c>
      <c r="H4100" s="113">
        <v>0</v>
      </c>
      <c r="I4100" s="113">
        <v>0</v>
      </c>
      <c r="J4100" s="31">
        <v>0</v>
      </c>
      <c r="K4100" s="32">
        <v>0</v>
      </c>
      <c r="L4100" s="113">
        <v>0</v>
      </c>
      <c r="M4100" s="113">
        <v>0</v>
      </c>
      <c r="N4100" s="31">
        <v>4564</v>
      </c>
      <c r="O4100" s="32">
        <v>0</v>
      </c>
      <c r="P4100" s="105">
        <v>0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3203</v>
      </c>
      <c r="W4100" s="32">
        <v>4319</v>
      </c>
      <c r="X4100" s="113">
        <v>0</v>
      </c>
      <c r="Y4100" s="113">
        <v>0</v>
      </c>
      <c r="Z4100" s="31">
        <v>0</v>
      </c>
      <c r="AA4100" s="32">
        <v>0</v>
      </c>
      <c r="AB4100" s="113">
        <v>8309</v>
      </c>
      <c r="AC4100" s="113">
        <v>0</v>
      </c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1705</v>
      </c>
      <c r="B4101" s="111" t="s">
        <v>1527</v>
      </c>
      <c r="C4101" s="112" t="s">
        <v>1528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1705</v>
      </c>
      <c r="B4102" s="111" t="s">
        <v>1529</v>
      </c>
      <c r="C4102" s="112" t="s">
        <v>1530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1705</v>
      </c>
      <c r="B4103" s="111" t="s">
        <v>1531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1705</v>
      </c>
      <c r="B4104" s="111" t="s">
        <v>1532</v>
      </c>
      <c r="C4104" s="112" t="s">
        <v>1533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1705</v>
      </c>
      <c r="B4105" s="111" t="s">
        <v>1534</v>
      </c>
      <c r="C4105" s="112" t="s">
        <v>1535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1705</v>
      </c>
      <c r="B4106" s="111" t="s">
        <v>1536</v>
      </c>
      <c r="C4106" s="112" t="s">
        <v>1537</v>
      </c>
      <c r="D4106" s="21">
        <f t="shared" si="76"/>
        <v>176505.5</v>
      </c>
      <c r="E4106" s="24">
        <f t="shared" si="77"/>
        <v>115759</v>
      </c>
      <c r="F4106" s="104">
        <v>5297</v>
      </c>
      <c r="G4106" s="104">
        <v>30</v>
      </c>
      <c r="H4106" s="113">
        <v>19445</v>
      </c>
      <c r="I4106" s="113">
        <v>8053</v>
      </c>
      <c r="J4106" s="31">
        <v>14692</v>
      </c>
      <c r="K4106" s="32">
        <v>19138</v>
      </c>
      <c r="L4106" s="113">
        <v>21638</v>
      </c>
      <c r="M4106" s="113">
        <v>10117</v>
      </c>
      <c r="N4106" s="31">
        <v>1250</v>
      </c>
      <c r="O4106" s="32">
        <v>7133</v>
      </c>
      <c r="P4106" s="113">
        <v>19875</v>
      </c>
      <c r="Q4106" s="113">
        <v>13874</v>
      </c>
      <c r="R4106" s="31">
        <v>31364</v>
      </c>
      <c r="S4106" s="32">
        <v>25950</v>
      </c>
      <c r="T4106" s="113">
        <v>400</v>
      </c>
      <c r="U4106" s="113">
        <v>0</v>
      </c>
      <c r="V4106" s="31">
        <v>24214</v>
      </c>
      <c r="W4106" s="32">
        <v>8855</v>
      </c>
      <c r="X4106" s="113">
        <v>1049</v>
      </c>
      <c r="Y4106" s="113">
        <v>22609</v>
      </c>
      <c r="Z4106" s="31">
        <v>11858</v>
      </c>
      <c r="AA4106" s="32">
        <v>0</v>
      </c>
      <c r="AB4106" s="113">
        <v>25423.5</v>
      </c>
      <c r="AC4106" s="113">
        <v>0</v>
      </c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1705</v>
      </c>
      <c r="B4107" s="111" t="s">
        <v>1538</v>
      </c>
      <c r="C4107" s="112" t="s">
        <v>1539</v>
      </c>
      <c r="D4107" s="21">
        <f t="shared" si="76"/>
        <v>297077</v>
      </c>
      <c r="E4107" s="24">
        <f t="shared" si="77"/>
        <v>197417</v>
      </c>
      <c r="F4107" s="104">
        <v>21876.5</v>
      </c>
      <c r="G4107" s="104">
        <v>0</v>
      </c>
      <c r="H4107" s="105">
        <v>37573.5</v>
      </c>
      <c r="I4107" s="105">
        <v>790</v>
      </c>
      <c r="J4107" s="106">
        <v>34971.5</v>
      </c>
      <c r="K4107" s="107">
        <v>63737</v>
      </c>
      <c r="L4107" s="105">
        <v>16484.5</v>
      </c>
      <c r="M4107" s="105">
        <v>5500</v>
      </c>
      <c r="N4107" s="106">
        <v>53503.5</v>
      </c>
      <c r="O4107" s="107">
        <v>16483</v>
      </c>
      <c r="P4107" s="113">
        <v>13608</v>
      </c>
      <c r="Q4107" s="113">
        <v>24878.5</v>
      </c>
      <c r="R4107" s="106">
        <v>25792</v>
      </c>
      <c r="S4107" s="107">
        <v>26457.5</v>
      </c>
      <c r="T4107" s="105">
        <v>6619</v>
      </c>
      <c r="U4107" s="105">
        <v>0</v>
      </c>
      <c r="V4107" s="106">
        <v>17603</v>
      </c>
      <c r="W4107" s="107">
        <v>30702</v>
      </c>
      <c r="X4107" s="105">
        <v>26999</v>
      </c>
      <c r="Y4107" s="105">
        <v>28869</v>
      </c>
      <c r="Z4107" s="106">
        <v>8327</v>
      </c>
      <c r="AA4107" s="107">
        <v>0</v>
      </c>
      <c r="AB4107" s="105">
        <v>33719.5</v>
      </c>
      <c r="AC4107" s="105">
        <v>0</v>
      </c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1705</v>
      </c>
      <c r="B4108" s="111" t="s">
        <v>1540</v>
      </c>
      <c r="C4108" s="112" t="s">
        <v>1541</v>
      </c>
      <c r="D4108" s="21">
        <f t="shared" si="76"/>
        <v>187761</v>
      </c>
      <c r="E4108" s="24">
        <f t="shared" si="77"/>
        <v>149166</v>
      </c>
      <c r="F4108" s="104">
        <v>14302</v>
      </c>
      <c r="G4108" s="104">
        <v>0</v>
      </c>
      <c r="H4108" s="113">
        <v>15344.5</v>
      </c>
      <c r="I4108" s="113">
        <v>100</v>
      </c>
      <c r="J4108" s="31">
        <v>16022</v>
      </c>
      <c r="K4108" s="32">
        <v>15</v>
      </c>
      <c r="L4108" s="113">
        <v>15708</v>
      </c>
      <c r="M4108" s="113">
        <v>40395.5</v>
      </c>
      <c r="N4108" s="31">
        <v>17114</v>
      </c>
      <c r="O4108" s="32">
        <v>25903</v>
      </c>
      <c r="P4108" s="105">
        <v>21506</v>
      </c>
      <c r="Q4108" s="105">
        <v>0</v>
      </c>
      <c r="R4108" s="31">
        <v>10405</v>
      </c>
      <c r="S4108" s="32">
        <v>0</v>
      </c>
      <c r="T4108" s="113">
        <v>19202.5</v>
      </c>
      <c r="U4108" s="113">
        <v>46645.5</v>
      </c>
      <c r="V4108" s="31">
        <v>18770.5</v>
      </c>
      <c r="W4108" s="32">
        <v>0</v>
      </c>
      <c r="X4108" s="113">
        <v>13071.5</v>
      </c>
      <c r="Y4108" s="113">
        <v>0</v>
      </c>
      <c r="Z4108" s="31">
        <v>12064.5</v>
      </c>
      <c r="AA4108" s="32">
        <v>36107</v>
      </c>
      <c r="AB4108" s="113">
        <v>14250.5</v>
      </c>
      <c r="AC4108" s="113">
        <v>0</v>
      </c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1705</v>
      </c>
      <c r="B4109" s="111" t="s">
        <v>1542</v>
      </c>
      <c r="C4109" s="112" t="s">
        <v>1543</v>
      </c>
      <c r="D4109" s="21">
        <f t="shared" si="76"/>
        <v>175659.64</v>
      </c>
      <c r="E4109" s="24">
        <f t="shared" si="77"/>
        <v>128952.80999999998</v>
      </c>
      <c r="F4109" s="104">
        <v>5037.5</v>
      </c>
      <c r="G4109" s="104">
        <v>556.66999999999996</v>
      </c>
      <c r="H4109" s="113">
        <v>51651.5</v>
      </c>
      <c r="I4109" s="113">
        <v>13617.38</v>
      </c>
      <c r="J4109" s="31">
        <v>31203</v>
      </c>
      <c r="K4109" s="32">
        <v>5514.33</v>
      </c>
      <c r="L4109" s="113">
        <v>9885.5</v>
      </c>
      <c r="M4109" s="113">
        <v>73025.289999999994</v>
      </c>
      <c r="N4109" s="31">
        <v>12858</v>
      </c>
      <c r="O4109" s="32">
        <v>571.5</v>
      </c>
      <c r="P4109" s="113">
        <v>12475</v>
      </c>
      <c r="Q4109" s="113">
        <v>824.47</v>
      </c>
      <c r="R4109" s="31">
        <v>2151</v>
      </c>
      <c r="S4109" s="32">
        <v>0</v>
      </c>
      <c r="T4109" s="113">
        <v>3349</v>
      </c>
      <c r="U4109" s="113">
        <v>28790.53</v>
      </c>
      <c r="V4109" s="31">
        <v>1282</v>
      </c>
      <c r="W4109" s="32">
        <v>1576.41</v>
      </c>
      <c r="X4109" s="113">
        <v>6995.14</v>
      </c>
      <c r="Y4109" s="113">
        <v>0</v>
      </c>
      <c r="Z4109" s="31">
        <v>0</v>
      </c>
      <c r="AA4109" s="32">
        <v>4476.2299999999996</v>
      </c>
      <c r="AB4109" s="113">
        <v>38772</v>
      </c>
      <c r="AC4109" s="113">
        <v>0</v>
      </c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1705</v>
      </c>
      <c r="B4110" s="111" t="s">
        <v>1544</v>
      </c>
      <c r="C4110" s="112" t="s">
        <v>1545</v>
      </c>
      <c r="D4110" s="21">
        <f t="shared" si="76"/>
        <v>0</v>
      </c>
      <c r="E4110" s="24">
        <f t="shared" si="77"/>
        <v>0</v>
      </c>
      <c r="F4110" s="104"/>
      <c r="G4110" s="104"/>
      <c r="H4110" s="105"/>
      <c r="I4110" s="105"/>
      <c r="J4110" s="106"/>
      <c r="K4110" s="107"/>
      <c r="L4110" s="105"/>
      <c r="M4110" s="105"/>
      <c r="N4110" s="106"/>
      <c r="O4110" s="107"/>
      <c r="P4110" s="113"/>
      <c r="Q4110" s="113"/>
      <c r="R4110" s="106"/>
      <c r="S4110" s="107"/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1705</v>
      </c>
      <c r="B4111" s="111" t="s">
        <v>1546</v>
      </c>
      <c r="C4111" s="112" t="s">
        <v>1547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1705</v>
      </c>
      <c r="B4112" s="111" t="s">
        <v>41</v>
      </c>
      <c r="C4112" s="112" t="s">
        <v>1548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1705</v>
      </c>
      <c r="B4113" s="111" t="s">
        <v>42</v>
      </c>
      <c r="C4113" s="112" t="s">
        <v>1549</v>
      </c>
      <c r="D4113" s="21">
        <f t="shared" si="76"/>
        <v>0</v>
      </c>
      <c r="E4113" s="24">
        <f t="shared" si="77"/>
        <v>735.97</v>
      </c>
      <c r="F4113" s="104">
        <v>0</v>
      </c>
      <c r="G4113" s="104">
        <v>0</v>
      </c>
      <c r="H4113" s="105">
        <v>0</v>
      </c>
      <c r="I4113" s="105">
        <v>0</v>
      </c>
      <c r="J4113" s="106">
        <v>0</v>
      </c>
      <c r="K4113" s="107">
        <v>0</v>
      </c>
      <c r="L4113" s="105">
        <v>0</v>
      </c>
      <c r="M4113" s="105">
        <v>735.97</v>
      </c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1705</v>
      </c>
      <c r="B4114" s="111" t="s">
        <v>43</v>
      </c>
      <c r="C4114" s="112" t="s">
        <v>44</v>
      </c>
      <c r="D4114" s="21">
        <f t="shared" si="76"/>
        <v>4909459.42</v>
      </c>
      <c r="E4114" s="24">
        <f t="shared" si="77"/>
        <v>3622630</v>
      </c>
      <c r="F4114" s="104">
        <v>102000</v>
      </c>
      <c r="G4114" s="104">
        <v>17400</v>
      </c>
      <c r="H4114" s="113">
        <v>121300</v>
      </c>
      <c r="I4114" s="113">
        <v>2840</v>
      </c>
      <c r="J4114" s="31">
        <v>112800</v>
      </c>
      <c r="K4114" s="32">
        <v>207600</v>
      </c>
      <c r="L4114" s="113">
        <v>104910</v>
      </c>
      <c r="M4114" s="113">
        <v>128500</v>
      </c>
      <c r="N4114" s="31">
        <v>387459.42</v>
      </c>
      <c r="O4114" s="32">
        <v>389150</v>
      </c>
      <c r="P4114" s="105">
        <v>108000</v>
      </c>
      <c r="Q4114" s="105">
        <v>249740</v>
      </c>
      <c r="R4114" s="31">
        <v>120030</v>
      </c>
      <c r="S4114" s="32">
        <v>206400</v>
      </c>
      <c r="T4114" s="113">
        <v>396600</v>
      </c>
      <c r="U4114" s="113">
        <v>153030</v>
      </c>
      <c r="V4114" s="31">
        <v>120700</v>
      </c>
      <c r="W4114" s="32">
        <v>122700</v>
      </c>
      <c r="X4114" s="113">
        <v>363030</v>
      </c>
      <c r="Y4114" s="113">
        <v>621000</v>
      </c>
      <c r="Z4114" s="31">
        <v>1487740</v>
      </c>
      <c r="AA4114" s="32">
        <v>513760</v>
      </c>
      <c r="AB4114" s="113">
        <v>1484890</v>
      </c>
      <c r="AC4114" s="113">
        <v>1010510</v>
      </c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1705</v>
      </c>
      <c r="B4115" s="111" t="s">
        <v>45</v>
      </c>
      <c r="C4115" s="112" t="s">
        <v>1550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1705</v>
      </c>
      <c r="B4116" s="111" t="s">
        <v>46</v>
      </c>
      <c r="C4116" s="112" t="s">
        <v>1551</v>
      </c>
      <c r="D4116" s="21">
        <f t="shared" si="76"/>
        <v>487910.71</v>
      </c>
      <c r="E4116" s="24">
        <f t="shared" si="77"/>
        <v>117952.63</v>
      </c>
      <c r="F4116" s="104">
        <v>12203.61</v>
      </c>
      <c r="G4116" s="104">
        <v>0</v>
      </c>
      <c r="H4116" s="105">
        <v>6957.33</v>
      </c>
      <c r="I4116" s="105">
        <v>13753.21</v>
      </c>
      <c r="J4116" s="106">
        <v>7823.29</v>
      </c>
      <c r="K4116" s="107">
        <v>0</v>
      </c>
      <c r="L4116" s="105">
        <v>0</v>
      </c>
      <c r="M4116" s="105">
        <v>187.89</v>
      </c>
      <c r="N4116" s="106">
        <v>554.02</v>
      </c>
      <c r="O4116" s="107">
        <v>0</v>
      </c>
      <c r="P4116" s="105">
        <v>7107.32</v>
      </c>
      <c r="Q4116" s="105">
        <v>0</v>
      </c>
      <c r="R4116" s="106">
        <v>13709.91</v>
      </c>
      <c r="S4116" s="107">
        <v>30438.58</v>
      </c>
      <c r="T4116" s="105">
        <v>7383.18</v>
      </c>
      <c r="U4116" s="105">
        <v>12781.29</v>
      </c>
      <c r="V4116" s="106">
        <v>379289.79</v>
      </c>
      <c r="W4116" s="107">
        <v>20633.63</v>
      </c>
      <c r="X4116" s="105">
        <v>23378.23</v>
      </c>
      <c r="Y4116" s="105">
        <v>5890.17</v>
      </c>
      <c r="Z4116" s="106">
        <v>9922.84</v>
      </c>
      <c r="AA4116" s="107">
        <v>5205.6899999999996</v>
      </c>
      <c r="AB4116" s="105">
        <v>19581.189999999999</v>
      </c>
      <c r="AC4116" s="105">
        <v>29062.17</v>
      </c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1705</v>
      </c>
      <c r="B4117" s="111" t="s">
        <v>47</v>
      </c>
      <c r="C4117" s="112" t="s">
        <v>1552</v>
      </c>
      <c r="D4117" s="21">
        <f t="shared" si="76"/>
        <v>0</v>
      </c>
      <c r="E4117" s="24">
        <f t="shared" si="77"/>
        <v>0</v>
      </c>
      <c r="F4117" s="104"/>
      <c r="G4117" s="104"/>
      <c r="H4117" s="113"/>
      <c r="I4117" s="113"/>
      <c r="J4117" s="31"/>
      <c r="K4117" s="32"/>
      <c r="L4117" s="113"/>
      <c r="M4117" s="113"/>
      <c r="N4117" s="31"/>
      <c r="O4117" s="32"/>
      <c r="P4117" s="105"/>
      <c r="Q4117" s="105"/>
      <c r="R4117" s="31"/>
      <c r="S4117" s="32"/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1705</v>
      </c>
      <c r="B4118" s="111" t="s">
        <v>48</v>
      </c>
      <c r="C4118" s="112" t="s">
        <v>1553</v>
      </c>
      <c r="D4118" s="21">
        <f t="shared" si="76"/>
        <v>2462997.29</v>
      </c>
      <c r="E4118" s="24">
        <f t="shared" si="77"/>
        <v>2465053.38</v>
      </c>
      <c r="F4118" s="104">
        <v>187132.96</v>
      </c>
      <c r="G4118" s="104">
        <v>0</v>
      </c>
      <c r="H4118" s="105">
        <v>250733.96</v>
      </c>
      <c r="I4118" s="105">
        <v>250733.96</v>
      </c>
      <c r="J4118" s="106">
        <v>369763.28</v>
      </c>
      <c r="K4118" s="107">
        <v>99363.06</v>
      </c>
      <c r="L4118" s="105">
        <v>222713.36</v>
      </c>
      <c r="M4118" s="105">
        <v>383196.5</v>
      </c>
      <c r="N4118" s="106">
        <v>165020.57999999999</v>
      </c>
      <c r="O4118" s="107">
        <v>152461.44</v>
      </c>
      <c r="P4118" s="113">
        <v>91993.95</v>
      </c>
      <c r="Q4118" s="113">
        <v>91993.95</v>
      </c>
      <c r="R4118" s="106">
        <v>203872.91</v>
      </c>
      <c r="S4118" s="107">
        <v>203872.91</v>
      </c>
      <c r="T4118" s="105">
        <v>243629.03</v>
      </c>
      <c r="U4118" s="105">
        <v>225061.09</v>
      </c>
      <c r="V4118" s="106">
        <v>192863.4</v>
      </c>
      <c r="W4118" s="107">
        <v>573998.47</v>
      </c>
      <c r="X4118" s="105">
        <v>125371.82</v>
      </c>
      <c r="Y4118" s="105">
        <v>119791.82</v>
      </c>
      <c r="Z4118" s="106">
        <v>287316.5</v>
      </c>
      <c r="AA4118" s="107">
        <v>209411.37</v>
      </c>
      <c r="AB4118" s="105">
        <v>122585.54</v>
      </c>
      <c r="AC4118" s="105">
        <v>155168.81</v>
      </c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1705</v>
      </c>
      <c r="B4119" s="111" t="s">
        <v>49</v>
      </c>
      <c r="C4119" s="112" t="s">
        <v>1554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1705</v>
      </c>
      <c r="B4120" s="111" t="s">
        <v>50</v>
      </c>
      <c r="C4120" s="112" t="s">
        <v>1555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1705</v>
      </c>
      <c r="B4121" s="111" t="s">
        <v>1556</v>
      </c>
      <c r="C4121" s="112" t="s">
        <v>1557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1705</v>
      </c>
      <c r="B4122" s="111" t="s">
        <v>51</v>
      </c>
      <c r="C4122" s="112" t="s">
        <v>1558</v>
      </c>
      <c r="D4122" s="21">
        <f t="shared" si="76"/>
        <v>578098.94999999995</v>
      </c>
      <c r="E4122" s="24">
        <f t="shared" si="77"/>
        <v>532692.34</v>
      </c>
      <c r="F4122" s="104">
        <v>56060.93</v>
      </c>
      <c r="G4122" s="104">
        <v>60149.73</v>
      </c>
      <c r="H4122" s="105">
        <v>60149.73</v>
      </c>
      <c r="I4122" s="105">
        <v>68739.63</v>
      </c>
      <c r="J4122" s="106">
        <v>68739.63</v>
      </c>
      <c r="K4122" s="107">
        <v>59425.35</v>
      </c>
      <c r="L4122" s="105">
        <v>59425.35</v>
      </c>
      <c r="M4122" s="105">
        <v>66107.649999999994</v>
      </c>
      <c r="N4122" s="106">
        <v>66107.649999999994</v>
      </c>
      <c r="O4122" s="107">
        <v>66972.149999999994</v>
      </c>
      <c r="P4122" s="105">
        <v>66972.149999999994</v>
      </c>
      <c r="Q4122" s="105">
        <v>72505.899999999994</v>
      </c>
      <c r="R4122" s="106">
        <v>72505.899999999994</v>
      </c>
      <c r="S4122" s="107">
        <v>93546.97</v>
      </c>
      <c r="T4122" s="105">
        <v>93546.97</v>
      </c>
      <c r="U4122" s="105">
        <v>7962.96</v>
      </c>
      <c r="V4122" s="106">
        <v>7962.96</v>
      </c>
      <c r="W4122" s="107">
        <v>7899.36</v>
      </c>
      <c r="X4122" s="105">
        <v>7899.36</v>
      </c>
      <c r="Y4122" s="105">
        <v>8285.44</v>
      </c>
      <c r="Z4122" s="106">
        <v>8285.44</v>
      </c>
      <c r="AA4122" s="107">
        <v>10442.879999999999</v>
      </c>
      <c r="AB4122" s="105">
        <v>10442.879999999999</v>
      </c>
      <c r="AC4122" s="105">
        <v>10654.32</v>
      </c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1705</v>
      </c>
      <c r="B4123" s="111" t="s">
        <v>52</v>
      </c>
      <c r="C4123" s="112" t="s">
        <v>1559</v>
      </c>
      <c r="D4123" s="21">
        <f t="shared" si="76"/>
        <v>50619.470000000008</v>
      </c>
      <c r="E4123" s="24">
        <f t="shared" si="77"/>
        <v>48120.650000000009</v>
      </c>
      <c r="F4123" s="104">
        <v>2977.3</v>
      </c>
      <c r="G4123" s="104">
        <v>8659.25</v>
      </c>
      <c r="H4123" s="113">
        <v>8659.25</v>
      </c>
      <c r="I4123" s="113">
        <v>8659.25</v>
      </c>
      <c r="J4123" s="31">
        <v>8659.25</v>
      </c>
      <c r="K4123" s="32">
        <v>5681.95</v>
      </c>
      <c r="L4123" s="113">
        <v>5681.95</v>
      </c>
      <c r="M4123" s="113">
        <v>5681.95</v>
      </c>
      <c r="N4123" s="31">
        <v>5681.95</v>
      </c>
      <c r="O4123" s="32">
        <v>5681.95</v>
      </c>
      <c r="P4123" s="105">
        <v>5681.95</v>
      </c>
      <c r="Q4123" s="105">
        <v>5681.95</v>
      </c>
      <c r="R4123" s="31">
        <v>5681.95</v>
      </c>
      <c r="S4123" s="32">
        <v>5681.95</v>
      </c>
      <c r="T4123" s="113">
        <v>5681.95</v>
      </c>
      <c r="U4123" s="113">
        <v>478.48</v>
      </c>
      <c r="V4123" s="31">
        <v>478.48</v>
      </c>
      <c r="W4123" s="32">
        <v>478.48</v>
      </c>
      <c r="X4123" s="113">
        <v>478.48</v>
      </c>
      <c r="Y4123" s="113">
        <v>478.48</v>
      </c>
      <c r="Z4123" s="31">
        <v>478.48</v>
      </c>
      <c r="AA4123" s="32">
        <v>478.48</v>
      </c>
      <c r="AB4123" s="113">
        <v>478.48</v>
      </c>
      <c r="AC4123" s="113">
        <v>478.48</v>
      </c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1705</v>
      </c>
      <c r="B4124" s="111" t="s">
        <v>1693</v>
      </c>
      <c r="C4124" s="112" t="s">
        <v>1560</v>
      </c>
      <c r="D4124" s="21">
        <f t="shared" si="76"/>
        <v>7145.2000000000007</v>
      </c>
      <c r="E4124" s="24">
        <f t="shared" si="77"/>
        <v>9693.7800000000007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1288.96</v>
      </c>
      <c r="V4124" s="106">
        <v>1288.96</v>
      </c>
      <c r="W4124" s="107">
        <v>1718.42</v>
      </c>
      <c r="X4124" s="105">
        <v>1718.42</v>
      </c>
      <c r="Y4124" s="105">
        <v>1980.05</v>
      </c>
      <c r="Z4124" s="106">
        <v>1980.05</v>
      </c>
      <c r="AA4124" s="107">
        <v>2157.77</v>
      </c>
      <c r="AB4124" s="105">
        <v>2157.77</v>
      </c>
      <c r="AC4124" s="105">
        <v>2548.58</v>
      </c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1705</v>
      </c>
      <c r="B4125" s="111" t="s">
        <v>1694</v>
      </c>
      <c r="C4125" s="112" t="s">
        <v>1661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1705</v>
      </c>
      <c r="B4126" s="111" t="s">
        <v>53</v>
      </c>
      <c r="C4126" s="112" t="s">
        <v>1561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1705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1705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1705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1705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1705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1705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1705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1705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1705</v>
      </c>
      <c r="B4135" s="111" t="s">
        <v>82</v>
      </c>
      <c r="C4135" s="112" t="s">
        <v>83</v>
      </c>
      <c r="D4135" s="21">
        <f t="shared" si="78"/>
        <v>5335905.67</v>
      </c>
      <c r="E4135" s="24">
        <f t="shared" si="79"/>
        <v>5556912.5900000008</v>
      </c>
      <c r="F4135" s="104">
        <v>612498.27</v>
      </c>
      <c r="G4135" s="104">
        <v>619234.59</v>
      </c>
      <c r="H4135" s="113">
        <v>299846.43</v>
      </c>
      <c r="I4135" s="113">
        <v>292623.28000000003</v>
      </c>
      <c r="J4135" s="31">
        <v>268175.89</v>
      </c>
      <c r="K4135" s="32">
        <v>405842.66</v>
      </c>
      <c r="L4135" s="113">
        <v>401745.1</v>
      </c>
      <c r="M4135" s="113">
        <v>353207.54</v>
      </c>
      <c r="N4135" s="31">
        <v>513886.68</v>
      </c>
      <c r="O4135" s="32">
        <v>410446.57</v>
      </c>
      <c r="P4135" s="113">
        <v>408276.71</v>
      </c>
      <c r="Q4135" s="113">
        <v>518026.79</v>
      </c>
      <c r="R4135" s="31">
        <v>558274.62</v>
      </c>
      <c r="S4135" s="32">
        <v>479602.09</v>
      </c>
      <c r="T4135" s="113">
        <v>657854.13</v>
      </c>
      <c r="U4135" s="113">
        <v>752961.32</v>
      </c>
      <c r="V4135" s="31">
        <v>357214.87</v>
      </c>
      <c r="W4135" s="32">
        <v>371719.65</v>
      </c>
      <c r="X4135" s="113">
        <v>546787.64</v>
      </c>
      <c r="Y4135" s="113">
        <v>565871.5</v>
      </c>
      <c r="Z4135" s="31">
        <v>561883.13</v>
      </c>
      <c r="AA4135" s="32">
        <v>399735.32</v>
      </c>
      <c r="AB4135" s="113">
        <v>149462.20000000001</v>
      </c>
      <c r="AC4135" s="113">
        <v>387641.28</v>
      </c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1705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1705</v>
      </c>
      <c r="B4137" s="111" t="s">
        <v>86</v>
      </c>
      <c r="C4137" s="112" t="s">
        <v>87</v>
      </c>
      <c r="D4137" s="21">
        <f t="shared" si="78"/>
        <v>2268512.83</v>
      </c>
      <c r="E4137" s="24">
        <f t="shared" si="79"/>
        <v>2097762.0699999998</v>
      </c>
      <c r="F4137" s="104">
        <v>409789.8</v>
      </c>
      <c r="G4137" s="104">
        <v>264266</v>
      </c>
      <c r="H4137" s="105">
        <v>168225.2</v>
      </c>
      <c r="I4137" s="105">
        <v>174170.13</v>
      </c>
      <c r="J4137" s="106">
        <v>105498.1</v>
      </c>
      <c r="K4137" s="107">
        <v>136603.73000000001</v>
      </c>
      <c r="L4137" s="105">
        <v>137893</v>
      </c>
      <c r="M4137" s="105">
        <v>139184.97</v>
      </c>
      <c r="N4137" s="106">
        <v>211187.8</v>
      </c>
      <c r="O4137" s="107">
        <v>118979.88</v>
      </c>
      <c r="P4137" s="113">
        <v>98622</v>
      </c>
      <c r="Q4137" s="113">
        <v>143658.74</v>
      </c>
      <c r="R4137" s="106">
        <v>171620.6</v>
      </c>
      <c r="S4137" s="107">
        <v>29571.8</v>
      </c>
      <c r="T4137" s="105">
        <v>76107.7</v>
      </c>
      <c r="U4137" s="105">
        <v>269908.5</v>
      </c>
      <c r="V4137" s="106">
        <v>186326.3</v>
      </c>
      <c r="W4137" s="107">
        <v>164200.13</v>
      </c>
      <c r="X4137" s="105">
        <v>125863.7</v>
      </c>
      <c r="Y4137" s="105">
        <v>33540.699999999997</v>
      </c>
      <c r="Z4137" s="106">
        <v>325723.7</v>
      </c>
      <c r="AA4137" s="107">
        <v>406418.98</v>
      </c>
      <c r="AB4137" s="105">
        <v>251654.93</v>
      </c>
      <c r="AC4137" s="105">
        <v>217258.51</v>
      </c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1705</v>
      </c>
      <c r="B4138" s="111" t="s">
        <v>88</v>
      </c>
      <c r="C4138" s="112" t="s">
        <v>89</v>
      </c>
      <c r="D4138" s="21">
        <f t="shared" si="78"/>
        <v>2694194.6</v>
      </c>
      <c r="E4138" s="24">
        <f t="shared" si="79"/>
        <v>2707483.2199999997</v>
      </c>
      <c r="F4138" s="104">
        <v>361105</v>
      </c>
      <c r="G4138" s="104">
        <v>154377.9</v>
      </c>
      <c r="H4138" s="113">
        <v>206965</v>
      </c>
      <c r="I4138" s="113">
        <v>176056.15</v>
      </c>
      <c r="J4138" s="31">
        <v>199940.7</v>
      </c>
      <c r="K4138" s="32">
        <v>236843.42</v>
      </c>
      <c r="L4138" s="113">
        <v>311599</v>
      </c>
      <c r="M4138" s="113">
        <v>345991.92</v>
      </c>
      <c r="N4138" s="31">
        <v>89843</v>
      </c>
      <c r="O4138" s="32">
        <v>137090.95000000001</v>
      </c>
      <c r="P4138" s="105">
        <v>246502</v>
      </c>
      <c r="Q4138" s="105">
        <v>259458.03</v>
      </c>
      <c r="R4138" s="31">
        <v>177034</v>
      </c>
      <c r="S4138" s="32">
        <v>179041.37</v>
      </c>
      <c r="T4138" s="113">
        <v>237763.7</v>
      </c>
      <c r="U4138" s="113">
        <v>140615.15</v>
      </c>
      <c r="V4138" s="31">
        <v>44061</v>
      </c>
      <c r="W4138" s="32">
        <v>193657.38</v>
      </c>
      <c r="X4138" s="113">
        <v>361290</v>
      </c>
      <c r="Y4138" s="113">
        <v>235431.57</v>
      </c>
      <c r="Z4138" s="31">
        <v>338606.2</v>
      </c>
      <c r="AA4138" s="32">
        <v>295596.76</v>
      </c>
      <c r="AB4138" s="113">
        <v>119485</v>
      </c>
      <c r="AC4138" s="113">
        <v>353322.62</v>
      </c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1705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1705</v>
      </c>
      <c r="B4140" s="111" t="s">
        <v>92</v>
      </c>
      <c r="C4140" s="112" t="s">
        <v>93</v>
      </c>
      <c r="D4140" s="21">
        <f t="shared" si="78"/>
        <v>199013.38999999998</v>
      </c>
      <c r="E4140" s="24">
        <f t="shared" si="79"/>
        <v>186077.39</v>
      </c>
      <c r="F4140" s="104">
        <v>35674</v>
      </c>
      <c r="G4140" s="104">
        <v>11222</v>
      </c>
      <c r="H4140" s="113">
        <v>9464</v>
      </c>
      <c r="I4140" s="113">
        <v>3967</v>
      </c>
      <c r="J4140" s="31">
        <v>6350</v>
      </c>
      <c r="K4140" s="32">
        <v>23305</v>
      </c>
      <c r="L4140" s="113">
        <v>10400</v>
      </c>
      <c r="M4140" s="113">
        <v>1365</v>
      </c>
      <c r="N4140" s="31">
        <v>25693.4</v>
      </c>
      <c r="O4140" s="32">
        <v>5775</v>
      </c>
      <c r="P4140" s="105">
        <v>19185</v>
      </c>
      <c r="Q4140" s="105">
        <v>15921</v>
      </c>
      <c r="R4140" s="31">
        <v>3640</v>
      </c>
      <c r="S4140" s="32">
        <v>9111</v>
      </c>
      <c r="T4140" s="113">
        <v>58336</v>
      </c>
      <c r="U4140" s="113">
        <v>21604</v>
      </c>
      <c r="V4140" s="31">
        <v>21402.99</v>
      </c>
      <c r="W4140" s="32">
        <v>21553.99</v>
      </c>
      <c r="X4140" s="113">
        <v>6300</v>
      </c>
      <c r="Y4140" s="113">
        <v>2090</v>
      </c>
      <c r="Z4140" s="31">
        <v>2568</v>
      </c>
      <c r="AA4140" s="32">
        <v>2862</v>
      </c>
      <c r="AB4140" s="113">
        <v>0</v>
      </c>
      <c r="AC4140" s="113">
        <v>67301.399999999994</v>
      </c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1705</v>
      </c>
      <c r="B4141" s="111" t="s">
        <v>94</v>
      </c>
      <c r="C4141" s="112" t="s">
        <v>95</v>
      </c>
      <c r="D4141" s="21">
        <f t="shared" si="78"/>
        <v>412900.75</v>
      </c>
      <c r="E4141" s="24">
        <f t="shared" si="79"/>
        <v>412900.75</v>
      </c>
      <c r="F4141" s="104">
        <v>36696</v>
      </c>
      <c r="G4141" s="104">
        <v>36696</v>
      </c>
      <c r="H4141" s="113">
        <v>35233</v>
      </c>
      <c r="I4141" s="113">
        <v>35233</v>
      </c>
      <c r="J4141" s="31">
        <v>37814</v>
      </c>
      <c r="K4141" s="32">
        <v>37814</v>
      </c>
      <c r="L4141" s="113">
        <v>28471</v>
      </c>
      <c r="M4141" s="113">
        <v>28471</v>
      </c>
      <c r="N4141" s="31">
        <v>24093</v>
      </c>
      <c r="O4141" s="32">
        <v>24093</v>
      </c>
      <c r="P4141" s="113">
        <v>28728</v>
      </c>
      <c r="Q4141" s="113">
        <v>28728</v>
      </c>
      <c r="R4141" s="31">
        <v>29866</v>
      </c>
      <c r="S4141" s="32">
        <v>6336</v>
      </c>
      <c r="T4141" s="113">
        <v>26653.5</v>
      </c>
      <c r="U4141" s="113">
        <v>50183.5</v>
      </c>
      <c r="V4141" s="31">
        <v>28958.25</v>
      </c>
      <c r="W4141" s="32">
        <v>28958.25</v>
      </c>
      <c r="X4141" s="113">
        <v>27423.5</v>
      </c>
      <c r="Y4141" s="113">
        <v>27423.5</v>
      </c>
      <c r="Z4141" s="31">
        <v>50121.5</v>
      </c>
      <c r="AA4141" s="32">
        <v>50121.5</v>
      </c>
      <c r="AB4141" s="113">
        <v>58843</v>
      </c>
      <c r="AC4141" s="113">
        <v>58843</v>
      </c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1705</v>
      </c>
      <c r="B4142" s="111" t="s">
        <v>96</v>
      </c>
      <c r="C4142" s="112" t="s">
        <v>97</v>
      </c>
      <c r="D4142" s="21">
        <f t="shared" si="78"/>
        <v>40806</v>
      </c>
      <c r="E4142" s="24">
        <f t="shared" si="79"/>
        <v>42056</v>
      </c>
      <c r="F4142" s="104">
        <v>0</v>
      </c>
      <c r="G4142" s="104">
        <v>0</v>
      </c>
      <c r="H4142" s="113">
        <v>0</v>
      </c>
      <c r="I4142" s="113">
        <v>0</v>
      </c>
      <c r="J4142" s="31">
        <v>0</v>
      </c>
      <c r="K4142" s="32">
        <v>1250</v>
      </c>
      <c r="L4142" s="113"/>
      <c r="M4142" s="113"/>
      <c r="N4142" s="31">
        <v>14130</v>
      </c>
      <c r="O4142" s="32">
        <v>14130</v>
      </c>
      <c r="P4142" s="113"/>
      <c r="Q4142" s="113"/>
      <c r="R4142" s="31"/>
      <c r="S4142" s="32"/>
      <c r="T4142" s="113">
        <v>13054</v>
      </c>
      <c r="U4142" s="113">
        <v>13054</v>
      </c>
      <c r="V4142" s="31"/>
      <c r="W4142" s="32"/>
      <c r="X4142" s="113"/>
      <c r="Y4142" s="113"/>
      <c r="Z4142" s="31">
        <v>12600</v>
      </c>
      <c r="AA4142" s="32">
        <v>12600</v>
      </c>
      <c r="AB4142" s="113">
        <v>1022</v>
      </c>
      <c r="AC4142" s="113">
        <v>1022</v>
      </c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1705</v>
      </c>
      <c r="B4143" s="111" t="s">
        <v>98</v>
      </c>
      <c r="C4143" s="112" t="s">
        <v>99</v>
      </c>
      <c r="D4143" s="21">
        <f t="shared" si="78"/>
        <v>440095.91</v>
      </c>
      <c r="E4143" s="24">
        <f t="shared" si="79"/>
        <v>382866.1</v>
      </c>
      <c r="F4143" s="104">
        <v>15150</v>
      </c>
      <c r="G4143" s="104">
        <v>30779.8</v>
      </c>
      <c r="H4143" s="113">
        <v>28405</v>
      </c>
      <c r="I4143" s="113">
        <v>15531.5</v>
      </c>
      <c r="J4143" s="31">
        <v>7734</v>
      </c>
      <c r="K4143" s="32">
        <v>9383.5</v>
      </c>
      <c r="L4143" s="113">
        <v>27578.01</v>
      </c>
      <c r="M4143" s="113">
        <v>31053.01</v>
      </c>
      <c r="N4143" s="31">
        <v>57034</v>
      </c>
      <c r="O4143" s="32">
        <v>28727</v>
      </c>
      <c r="P4143" s="113">
        <v>53039</v>
      </c>
      <c r="Q4143" s="113">
        <v>40723</v>
      </c>
      <c r="R4143" s="31">
        <v>38052.97</v>
      </c>
      <c r="S4143" s="32">
        <v>17130</v>
      </c>
      <c r="T4143" s="113">
        <v>37213</v>
      </c>
      <c r="U4143" s="113">
        <v>42646.34</v>
      </c>
      <c r="V4143" s="31">
        <v>73785.929999999993</v>
      </c>
      <c r="W4143" s="32">
        <v>10751.9</v>
      </c>
      <c r="X4143" s="113">
        <v>19123</v>
      </c>
      <c r="Y4143" s="113">
        <v>44483.77</v>
      </c>
      <c r="Z4143" s="31">
        <v>59945</v>
      </c>
      <c r="AA4143" s="32">
        <v>29009.5</v>
      </c>
      <c r="AB4143" s="113">
        <v>23036</v>
      </c>
      <c r="AC4143" s="113">
        <v>82646.78</v>
      </c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1705</v>
      </c>
      <c r="B4144" s="111" t="s">
        <v>100</v>
      </c>
      <c r="C4144" s="112" t="s">
        <v>101</v>
      </c>
      <c r="D4144" s="21">
        <f t="shared" si="78"/>
        <v>20978</v>
      </c>
      <c r="E4144" s="24">
        <f t="shared" si="79"/>
        <v>20978</v>
      </c>
      <c r="F4144" s="104"/>
      <c r="G4144" s="104"/>
      <c r="H4144" s="113"/>
      <c r="I4144" s="113"/>
      <c r="J4144" s="31"/>
      <c r="K4144" s="32"/>
      <c r="L4144" s="113"/>
      <c r="M4144" s="113"/>
      <c r="N4144" s="31">
        <v>2800</v>
      </c>
      <c r="O4144" s="32">
        <v>2800</v>
      </c>
      <c r="P4144" s="113"/>
      <c r="Q4144" s="113"/>
      <c r="R4144" s="31">
        <v>298</v>
      </c>
      <c r="S4144" s="32">
        <v>298</v>
      </c>
      <c r="T4144" s="113">
        <v>12400</v>
      </c>
      <c r="U4144" s="113">
        <v>12400</v>
      </c>
      <c r="V4144" s="31">
        <v>5480</v>
      </c>
      <c r="W4144" s="32">
        <v>5480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1705</v>
      </c>
      <c r="B4145" s="111" t="s">
        <v>102</v>
      </c>
      <c r="C4145" s="112" t="s">
        <v>103</v>
      </c>
      <c r="D4145" s="21">
        <f t="shared" si="78"/>
        <v>250188</v>
      </c>
      <c r="E4145" s="24">
        <f t="shared" si="79"/>
        <v>250188</v>
      </c>
      <c r="F4145" s="104">
        <v>17067</v>
      </c>
      <c r="G4145" s="104">
        <v>17067</v>
      </c>
      <c r="H4145" s="113">
        <v>12774</v>
      </c>
      <c r="I4145" s="113">
        <v>12774</v>
      </c>
      <c r="J4145" s="31">
        <v>23233</v>
      </c>
      <c r="K4145" s="32">
        <v>23233</v>
      </c>
      <c r="L4145" s="113">
        <v>16801</v>
      </c>
      <c r="M4145" s="113">
        <v>16801</v>
      </c>
      <c r="N4145" s="31">
        <v>14830</v>
      </c>
      <c r="O4145" s="32">
        <v>14830</v>
      </c>
      <c r="P4145" s="113">
        <v>26969</v>
      </c>
      <c r="Q4145" s="113">
        <v>26969</v>
      </c>
      <c r="R4145" s="31">
        <v>22519</v>
      </c>
      <c r="S4145" s="32">
        <v>22519</v>
      </c>
      <c r="T4145" s="113">
        <v>17021</v>
      </c>
      <c r="U4145" s="113">
        <v>17021</v>
      </c>
      <c r="V4145" s="31">
        <v>22470</v>
      </c>
      <c r="W4145" s="32">
        <v>22470</v>
      </c>
      <c r="X4145" s="113">
        <v>25131</v>
      </c>
      <c r="Y4145" s="113">
        <v>25131</v>
      </c>
      <c r="Z4145" s="31">
        <v>28481</v>
      </c>
      <c r="AA4145" s="32">
        <v>28481</v>
      </c>
      <c r="AB4145" s="113">
        <v>22892</v>
      </c>
      <c r="AC4145" s="113">
        <v>22892</v>
      </c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1705</v>
      </c>
      <c r="B4146" s="111" t="s">
        <v>104</v>
      </c>
      <c r="C4146" s="112" t="s">
        <v>105</v>
      </c>
      <c r="D4146" s="21">
        <f t="shared" si="78"/>
        <v>59174</v>
      </c>
      <c r="E4146" s="24">
        <f t="shared" si="79"/>
        <v>86078</v>
      </c>
      <c r="F4146" s="104">
        <v>6535</v>
      </c>
      <c r="G4146" s="104">
        <v>12543</v>
      </c>
      <c r="H4146" s="113">
        <v>0</v>
      </c>
      <c r="I4146" s="113">
        <v>379</v>
      </c>
      <c r="J4146" s="31">
        <v>1770</v>
      </c>
      <c r="K4146" s="32">
        <v>4417</v>
      </c>
      <c r="L4146" s="113">
        <v>3902</v>
      </c>
      <c r="M4146" s="113">
        <v>5902</v>
      </c>
      <c r="N4146" s="31">
        <v>9510</v>
      </c>
      <c r="O4146" s="32">
        <v>9510</v>
      </c>
      <c r="P4146" s="113">
        <v>460</v>
      </c>
      <c r="Q4146" s="113">
        <v>460</v>
      </c>
      <c r="R4146" s="31">
        <v>5969</v>
      </c>
      <c r="S4146" s="32">
        <v>4700</v>
      </c>
      <c r="T4146" s="113">
        <v>7271</v>
      </c>
      <c r="U4146" s="113">
        <v>7821</v>
      </c>
      <c r="V4146" s="31">
        <v>14726</v>
      </c>
      <c r="W4146" s="32">
        <v>14726</v>
      </c>
      <c r="X4146" s="113">
        <v>4086</v>
      </c>
      <c r="Y4146" s="113">
        <v>510</v>
      </c>
      <c r="Z4146" s="31">
        <v>0</v>
      </c>
      <c r="AA4146" s="32">
        <v>3600</v>
      </c>
      <c r="AB4146" s="113">
        <v>4945</v>
      </c>
      <c r="AC4146" s="113">
        <v>21510</v>
      </c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1705</v>
      </c>
      <c r="B4147" s="111" t="s">
        <v>106</v>
      </c>
      <c r="C4147" s="112" t="s">
        <v>107</v>
      </c>
      <c r="D4147" s="21">
        <f t="shared" si="78"/>
        <v>302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>
        <v>302</v>
      </c>
      <c r="AC4147" s="113">
        <v>0</v>
      </c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1705</v>
      </c>
      <c r="B4148" s="111" t="s">
        <v>108</v>
      </c>
      <c r="C4148" s="112" t="s">
        <v>109</v>
      </c>
      <c r="D4148" s="21">
        <f t="shared" si="78"/>
        <v>501375</v>
      </c>
      <c r="E4148" s="24">
        <f t="shared" si="79"/>
        <v>437199</v>
      </c>
      <c r="F4148" s="104">
        <v>0</v>
      </c>
      <c r="G4148" s="104">
        <v>31480</v>
      </c>
      <c r="H4148" s="113">
        <v>50220</v>
      </c>
      <c r="I4148" s="113">
        <v>25370</v>
      </c>
      <c r="J4148" s="31">
        <v>29350</v>
      </c>
      <c r="K4148" s="32">
        <v>26190</v>
      </c>
      <c r="L4148" s="113">
        <v>24105</v>
      </c>
      <c r="M4148" s="113">
        <v>29345</v>
      </c>
      <c r="N4148" s="31">
        <v>0</v>
      </c>
      <c r="O4148" s="32">
        <v>21820</v>
      </c>
      <c r="P4148" s="113">
        <v>59330</v>
      </c>
      <c r="Q4148" s="113">
        <v>37110</v>
      </c>
      <c r="R4148" s="31">
        <v>50000</v>
      </c>
      <c r="S4148" s="32">
        <v>48400</v>
      </c>
      <c r="T4148" s="113">
        <v>49350</v>
      </c>
      <c r="U4148" s="113">
        <v>34070</v>
      </c>
      <c r="V4148" s="31">
        <v>49870</v>
      </c>
      <c r="W4148" s="32">
        <v>28600</v>
      </c>
      <c r="X4148" s="113">
        <v>0</v>
      </c>
      <c r="Y4148" s="113">
        <v>33870</v>
      </c>
      <c r="Z4148" s="31">
        <v>48625</v>
      </c>
      <c r="AA4148" s="32">
        <v>52160</v>
      </c>
      <c r="AB4148" s="113">
        <v>140525</v>
      </c>
      <c r="AC4148" s="113">
        <v>68784</v>
      </c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1705</v>
      </c>
      <c r="B4149" s="111" t="s">
        <v>110</v>
      </c>
      <c r="C4149" s="112" t="s">
        <v>111</v>
      </c>
      <c r="D4149" s="21">
        <f t="shared" si="78"/>
        <v>565052.17999999993</v>
      </c>
      <c r="E4149" s="24">
        <f t="shared" si="79"/>
        <v>465037.12</v>
      </c>
      <c r="F4149" s="104">
        <v>27760</v>
      </c>
      <c r="G4149" s="104">
        <v>28700.69</v>
      </c>
      <c r="H4149" s="113">
        <v>29308.22</v>
      </c>
      <c r="I4149" s="113">
        <v>37202.800000000003</v>
      </c>
      <c r="J4149" s="31">
        <v>52674</v>
      </c>
      <c r="K4149" s="32">
        <v>50391.57</v>
      </c>
      <c r="L4149" s="113">
        <v>53527.71</v>
      </c>
      <c r="M4149" s="113">
        <v>24911.71</v>
      </c>
      <c r="N4149" s="31">
        <v>57542.61</v>
      </c>
      <c r="O4149" s="32">
        <v>30795.32</v>
      </c>
      <c r="P4149" s="113">
        <v>25751.56</v>
      </c>
      <c r="Q4149" s="113">
        <v>25214</v>
      </c>
      <c r="R4149" s="31">
        <v>45822.559999999998</v>
      </c>
      <c r="S4149" s="32">
        <v>24831.91</v>
      </c>
      <c r="T4149" s="113">
        <v>6395.5</v>
      </c>
      <c r="U4149" s="113">
        <v>12045.56</v>
      </c>
      <c r="V4149" s="31">
        <v>66638.5</v>
      </c>
      <c r="W4149" s="32">
        <v>11505.56</v>
      </c>
      <c r="X4149" s="113">
        <v>64681</v>
      </c>
      <c r="Y4149" s="113">
        <v>80325.67</v>
      </c>
      <c r="Z4149" s="31">
        <v>100620</v>
      </c>
      <c r="AA4149" s="32">
        <v>44421.74</v>
      </c>
      <c r="AB4149" s="113">
        <v>34330.519999999997</v>
      </c>
      <c r="AC4149" s="113">
        <v>94690.59</v>
      </c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1705</v>
      </c>
      <c r="B4150" s="111" t="s">
        <v>112</v>
      </c>
      <c r="C4150" s="112" t="s">
        <v>113</v>
      </c>
      <c r="D4150" s="21">
        <f t="shared" si="78"/>
        <v>256906.02999999997</v>
      </c>
      <c r="E4150" s="24">
        <f t="shared" si="79"/>
        <v>256906.02999999997</v>
      </c>
      <c r="F4150" s="104">
        <v>3561</v>
      </c>
      <c r="G4150" s="104">
        <v>3561</v>
      </c>
      <c r="H4150" s="113">
        <v>12680</v>
      </c>
      <c r="I4150" s="113">
        <v>12680</v>
      </c>
      <c r="J4150" s="31">
        <v>50</v>
      </c>
      <c r="K4150" s="32">
        <v>50</v>
      </c>
      <c r="L4150" s="113">
        <v>72753.149999999994</v>
      </c>
      <c r="M4150" s="113">
        <v>72753.149999999994</v>
      </c>
      <c r="N4150" s="31">
        <v>58945.2</v>
      </c>
      <c r="O4150" s="32">
        <v>58945.2</v>
      </c>
      <c r="P4150" s="113">
        <v>36768.93</v>
      </c>
      <c r="Q4150" s="113">
        <v>36768.93</v>
      </c>
      <c r="R4150" s="31">
        <v>22391.75</v>
      </c>
      <c r="S4150" s="32">
        <v>22391.75</v>
      </c>
      <c r="T4150" s="113">
        <v>19908</v>
      </c>
      <c r="U4150" s="113">
        <v>19908</v>
      </c>
      <c r="V4150" s="31">
        <v>7895</v>
      </c>
      <c r="W4150" s="32">
        <v>7895</v>
      </c>
      <c r="X4150" s="113">
        <v>3067</v>
      </c>
      <c r="Y4150" s="113">
        <v>3067</v>
      </c>
      <c r="Z4150" s="31">
        <v>2373</v>
      </c>
      <c r="AA4150" s="32">
        <v>0</v>
      </c>
      <c r="AB4150" s="113">
        <v>16513</v>
      </c>
      <c r="AC4150" s="113">
        <v>18886</v>
      </c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1705</v>
      </c>
      <c r="B4151" s="111" t="s">
        <v>114</v>
      </c>
      <c r="C4151" s="112" t="s">
        <v>115</v>
      </c>
      <c r="D4151" s="21">
        <f t="shared" si="78"/>
        <v>84751.25</v>
      </c>
      <c r="E4151" s="24">
        <f t="shared" si="79"/>
        <v>83911.25</v>
      </c>
      <c r="F4151" s="104">
        <v>6000</v>
      </c>
      <c r="G4151" s="104">
        <v>6000</v>
      </c>
      <c r="H4151" s="113">
        <v>11008</v>
      </c>
      <c r="I4151" s="113">
        <v>11008</v>
      </c>
      <c r="J4151" s="31">
        <v>851</v>
      </c>
      <c r="K4151" s="32">
        <v>851</v>
      </c>
      <c r="L4151" s="113">
        <v>7955.25</v>
      </c>
      <c r="M4151" s="113">
        <v>7955.25</v>
      </c>
      <c r="N4151" s="31">
        <v>1992</v>
      </c>
      <c r="O4151" s="32">
        <v>1992</v>
      </c>
      <c r="P4151" s="113">
        <v>11962</v>
      </c>
      <c r="Q4151" s="113">
        <v>11962</v>
      </c>
      <c r="R4151" s="31">
        <v>14389</v>
      </c>
      <c r="S4151" s="32">
        <v>14389</v>
      </c>
      <c r="T4151" s="113">
        <v>5745</v>
      </c>
      <c r="U4151" s="113">
        <v>5745</v>
      </c>
      <c r="V4151" s="31">
        <v>932</v>
      </c>
      <c r="W4151" s="32">
        <v>932</v>
      </c>
      <c r="X4151" s="113">
        <v>1246</v>
      </c>
      <c r="Y4151" s="113">
        <v>1246</v>
      </c>
      <c r="Z4151" s="31">
        <v>8011</v>
      </c>
      <c r="AA4151" s="32">
        <v>7171</v>
      </c>
      <c r="AB4151" s="113">
        <v>14660</v>
      </c>
      <c r="AC4151" s="113">
        <v>14660</v>
      </c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1705</v>
      </c>
      <c r="B4152" s="111" t="s">
        <v>116</v>
      </c>
      <c r="C4152" s="112" t="s">
        <v>117</v>
      </c>
      <c r="D4152" s="21">
        <f t="shared" si="78"/>
        <v>103476</v>
      </c>
      <c r="E4152" s="24">
        <f t="shared" si="79"/>
        <v>103476</v>
      </c>
      <c r="F4152" s="104">
        <v>7194</v>
      </c>
      <c r="G4152" s="104">
        <v>7194</v>
      </c>
      <c r="H4152" s="105">
        <v>7131</v>
      </c>
      <c r="I4152" s="105">
        <v>7131</v>
      </c>
      <c r="J4152" s="106">
        <v>9318</v>
      </c>
      <c r="K4152" s="107">
        <v>9318</v>
      </c>
      <c r="L4152" s="105">
        <v>8782</v>
      </c>
      <c r="M4152" s="105">
        <v>8782</v>
      </c>
      <c r="N4152" s="106">
        <v>7750</v>
      </c>
      <c r="O4152" s="107">
        <v>7750</v>
      </c>
      <c r="P4152" s="113">
        <v>7843</v>
      </c>
      <c r="Q4152" s="113">
        <v>7843</v>
      </c>
      <c r="R4152" s="106">
        <v>9868</v>
      </c>
      <c r="S4152" s="107">
        <v>9868</v>
      </c>
      <c r="T4152" s="105">
        <v>9868</v>
      </c>
      <c r="U4152" s="105">
        <v>9868</v>
      </c>
      <c r="V4152" s="106">
        <v>8743</v>
      </c>
      <c r="W4152" s="107">
        <v>8743</v>
      </c>
      <c r="X4152" s="105">
        <v>8743</v>
      </c>
      <c r="Y4152" s="105">
        <v>8743</v>
      </c>
      <c r="Z4152" s="106">
        <v>9118</v>
      </c>
      <c r="AA4152" s="107">
        <v>9118</v>
      </c>
      <c r="AB4152" s="105">
        <v>9118</v>
      </c>
      <c r="AC4152" s="105">
        <v>9118</v>
      </c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1705</v>
      </c>
      <c r="B4153" s="111" t="s">
        <v>118</v>
      </c>
      <c r="C4153" s="112" t="s">
        <v>119</v>
      </c>
      <c r="D4153" s="21">
        <f t="shared" si="78"/>
        <v>43349.27</v>
      </c>
      <c r="E4153" s="24">
        <f t="shared" si="79"/>
        <v>43349.27</v>
      </c>
      <c r="F4153" s="104">
        <v>43349.27</v>
      </c>
      <c r="G4153" s="104">
        <v>0</v>
      </c>
      <c r="H4153" s="105">
        <v>0</v>
      </c>
      <c r="I4153" s="105">
        <v>43349.27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1705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1705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1705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1705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1705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1705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/>
      <c r="G4159" s="104"/>
      <c r="H4159" s="105"/>
      <c r="I4159" s="105"/>
      <c r="J4159" s="106"/>
      <c r="K4159" s="107"/>
      <c r="L4159" s="105"/>
      <c r="M4159" s="105"/>
      <c r="N4159" s="106"/>
      <c r="O4159" s="107"/>
      <c r="P4159" s="105"/>
      <c r="Q4159" s="105"/>
      <c r="R4159" s="106"/>
      <c r="S4159" s="107"/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1705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1705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/>
      <c r="G4161" s="104"/>
      <c r="H4161" s="105"/>
      <c r="I4161" s="105"/>
      <c r="J4161" s="106"/>
      <c r="K4161" s="107"/>
      <c r="L4161" s="105"/>
      <c r="M4161" s="105"/>
      <c r="N4161" s="106"/>
      <c r="O4161" s="107"/>
      <c r="P4161" s="105"/>
      <c r="Q4161" s="105"/>
      <c r="R4161" s="106"/>
      <c r="S4161" s="107"/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1705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>
        <v>0</v>
      </c>
      <c r="AA4162" s="107">
        <v>0</v>
      </c>
      <c r="AB4162" s="105">
        <v>0</v>
      </c>
      <c r="AC4162" s="105">
        <v>0</v>
      </c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1705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1705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279884.64</v>
      </c>
      <c r="F4164" s="104">
        <v>0</v>
      </c>
      <c r="G4164" s="104">
        <v>23323.72</v>
      </c>
      <c r="H4164" s="105">
        <v>0</v>
      </c>
      <c r="I4164" s="105">
        <v>23323.72</v>
      </c>
      <c r="J4164" s="106">
        <v>0</v>
      </c>
      <c r="K4164" s="107">
        <v>23323.72</v>
      </c>
      <c r="L4164" s="105">
        <v>0</v>
      </c>
      <c r="M4164" s="105">
        <v>23323.72</v>
      </c>
      <c r="N4164" s="106">
        <v>0</v>
      </c>
      <c r="O4164" s="107">
        <v>23323.72</v>
      </c>
      <c r="P4164" s="105">
        <v>0</v>
      </c>
      <c r="Q4164" s="105">
        <v>23323.72</v>
      </c>
      <c r="R4164" s="106">
        <v>0</v>
      </c>
      <c r="S4164" s="107">
        <v>23323.72</v>
      </c>
      <c r="T4164" s="105">
        <v>0</v>
      </c>
      <c r="U4164" s="105">
        <v>23323.72</v>
      </c>
      <c r="V4164" s="106">
        <v>0</v>
      </c>
      <c r="W4164" s="107">
        <v>23323.72</v>
      </c>
      <c r="X4164" s="105">
        <v>0</v>
      </c>
      <c r="Y4164" s="105">
        <v>23323.72</v>
      </c>
      <c r="Z4164" s="106">
        <v>0</v>
      </c>
      <c r="AA4164" s="107">
        <v>23323.72</v>
      </c>
      <c r="AB4164" s="105">
        <v>0</v>
      </c>
      <c r="AC4164" s="105">
        <v>23323.72</v>
      </c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1705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/>
      <c r="G4165" s="104"/>
      <c r="H4165" s="105"/>
      <c r="I4165" s="105"/>
      <c r="J4165" s="106"/>
      <c r="K4165" s="107"/>
      <c r="L4165" s="105"/>
      <c r="M4165" s="105"/>
      <c r="N4165" s="106"/>
      <c r="O4165" s="107"/>
      <c r="P4165" s="105"/>
      <c r="Q4165" s="105"/>
      <c r="R4165" s="106"/>
      <c r="S4165" s="107"/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1705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1705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0</v>
      </c>
      <c r="F4167" s="104"/>
      <c r="G4167" s="104"/>
      <c r="H4167" s="105"/>
      <c r="I4167" s="105"/>
      <c r="J4167" s="106"/>
      <c r="K4167" s="107"/>
      <c r="L4167" s="105"/>
      <c r="M4167" s="105"/>
      <c r="N4167" s="106"/>
      <c r="O4167" s="107"/>
      <c r="P4167" s="105"/>
      <c r="Q4167" s="105"/>
      <c r="R4167" s="106"/>
      <c r="S4167" s="107"/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1705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1705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1705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1705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1705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>
        <v>0</v>
      </c>
      <c r="AA4172" s="32">
        <v>0</v>
      </c>
      <c r="AB4172" s="113">
        <v>0</v>
      </c>
      <c r="AC4172" s="113">
        <v>0</v>
      </c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1705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>
        <v>0</v>
      </c>
      <c r="Y4173" s="113">
        <v>0</v>
      </c>
      <c r="Z4173" s="31">
        <v>0</v>
      </c>
      <c r="AA4173" s="32">
        <v>0</v>
      </c>
      <c r="AB4173" s="113">
        <v>0</v>
      </c>
      <c r="AC4173" s="113">
        <v>0</v>
      </c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1705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>
        <v>0</v>
      </c>
      <c r="AA4174" s="32">
        <v>0</v>
      </c>
      <c r="AB4174" s="113">
        <v>0</v>
      </c>
      <c r="AC4174" s="113">
        <v>0</v>
      </c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1705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1705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>
        <v>0</v>
      </c>
      <c r="AA4176" s="32">
        <v>0</v>
      </c>
      <c r="AB4176" s="113">
        <v>0</v>
      </c>
      <c r="AC4176" s="113">
        <v>0</v>
      </c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1705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1705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1705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1705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1705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1705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1705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1705</v>
      </c>
      <c r="B4184" s="111" t="s">
        <v>180</v>
      </c>
      <c r="C4184" s="112" t="s">
        <v>181</v>
      </c>
      <c r="D4184" s="21">
        <f t="shared" si="78"/>
        <v>10832.14</v>
      </c>
      <c r="E4184" s="24">
        <f t="shared" si="79"/>
        <v>10832.27</v>
      </c>
      <c r="F4184" s="104">
        <v>0</v>
      </c>
      <c r="G4184" s="104">
        <v>10832.27</v>
      </c>
      <c r="H4184" s="113">
        <v>10832.14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>
        <v>0</v>
      </c>
      <c r="AA4184" s="32">
        <v>0</v>
      </c>
      <c r="AB4184" s="113">
        <v>0</v>
      </c>
      <c r="AC4184" s="113">
        <v>0</v>
      </c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1705</v>
      </c>
      <c r="B4185" s="111" t="s">
        <v>182</v>
      </c>
      <c r="C4185" s="112" t="s">
        <v>183</v>
      </c>
      <c r="D4185" s="21">
        <f t="shared" si="78"/>
        <v>1131.45</v>
      </c>
      <c r="E4185" s="24">
        <f t="shared" si="79"/>
        <v>1131.48</v>
      </c>
      <c r="F4185" s="104">
        <v>0</v>
      </c>
      <c r="G4185" s="104">
        <v>1131.48</v>
      </c>
      <c r="H4185" s="113">
        <v>1131.45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>
        <v>0</v>
      </c>
      <c r="Y4185" s="113">
        <v>0</v>
      </c>
      <c r="Z4185" s="31">
        <v>0</v>
      </c>
      <c r="AA4185" s="32">
        <v>0</v>
      </c>
      <c r="AB4185" s="113">
        <v>0</v>
      </c>
      <c r="AC4185" s="113">
        <v>0</v>
      </c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1705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>
        <v>0</v>
      </c>
      <c r="Y4186" s="113">
        <v>0</v>
      </c>
      <c r="Z4186" s="31">
        <v>0</v>
      </c>
      <c r="AA4186" s="32">
        <v>0</v>
      </c>
      <c r="AB4186" s="113">
        <v>0</v>
      </c>
      <c r="AC4186" s="113">
        <v>0</v>
      </c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1705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1705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0</v>
      </c>
      <c r="F4188" s="104">
        <v>0</v>
      </c>
      <c r="G4188" s="104">
        <v>0</v>
      </c>
      <c r="H4188" s="113">
        <v>0</v>
      </c>
      <c r="I4188" s="113">
        <v>0</v>
      </c>
      <c r="J4188" s="31">
        <v>0</v>
      </c>
      <c r="K4188" s="32">
        <v>0</v>
      </c>
      <c r="L4188" s="113">
        <v>0</v>
      </c>
      <c r="M4188" s="113">
        <v>0</v>
      </c>
      <c r="N4188" s="31">
        <v>0</v>
      </c>
      <c r="O4188" s="32">
        <v>0</v>
      </c>
      <c r="P4188" s="113">
        <v>0</v>
      </c>
      <c r="Q4188" s="113">
        <v>0</v>
      </c>
      <c r="R4188" s="31">
        <v>0</v>
      </c>
      <c r="S4188" s="32">
        <v>0</v>
      </c>
      <c r="T4188" s="113">
        <v>0</v>
      </c>
      <c r="U4188" s="113">
        <v>0</v>
      </c>
      <c r="V4188" s="31">
        <v>0</v>
      </c>
      <c r="W4188" s="32">
        <v>0</v>
      </c>
      <c r="X4188" s="113">
        <v>0</v>
      </c>
      <c r="Y4188" s="113">
        <v>0</v>
      </c>
      <c r="Z4188" s="31">
        <v>0</v>
      </c>
      <c r="AA4188" s="32">
        <v>0</v>
      </c>
      <c r="AB4188" s="113">
        <v>0</v>
      </c>
      <c r="AC4188" s="113">
        <v>0</v>
      </c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1705</v>
      </c>
      <c r="B4189" s="111" t="s">
        <v>190</v>
      </c>
      <c r="C4189" s="112" t="s">
        <v>191</v>
      </c>
      <c r="D4189" s="21">
        <f t="shared" si="78"/>
        <v>273500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273500</v>
      </c>
      <c r="Y4189" s="113">
        <v>0</v>
      </c>
      <c r="Z4189" s="31">
        <v>0</v>
      </c>
      <c r="AA4189" s="32">
        <v>0</v>
      </c>
      <c r="AB4189" s="113">
        <v>0</v>
      </c>
      <c r="AC4189" s="113">
        <v>0</v>
      </c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1705</v>
      </c>
      <c r="B4190" s="111" t="s">
        <v>192</v>
      </c>
      <c r="C4190" s="112" t="s">
        <v>193</v>
      </c>
      <c r="D4190" s="21">
        <f t="shared" si="78"/>
        <v>5325000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1065000</v>
      </c>
      <c r="O4190" s="32">
        <v>0</v>
      </c>
      <c r="P4190" s="113">
        <v>0</v>
      </c>
      <c r="Q4190" s="113">
        <v>0</v>
      </c>
      <c r="R4190" s="31">
        <v>1420000</v>
      </c>
      <c r="S4190" s="32">
        <v>0</v>
      </c>
      <c r="T4190" s="113">
        <v>1420000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>
        <v>0</v>
      </c>
      <c r="AA4190" s="32">
        <v>0</v>
      </c>
      <c r="AB4190" s="113">
        <v>1420000</v>
      </c>
      <c r="AC4190" s="113">
        <v>0</v>
      </c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1705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1705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>
        <v>0</v>
      </c>
      <c r="AA4192" s="32">
        <v>0</v>
      </c>
      <c r="AB4192" s="113">
        <v>0</v>
      </c>
      <c r="AC4192" s="113">
        <v>0</v>
      </c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1705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>
        <v>0</v>
      </c>
      <c r="G4193" s="104">
        <v>0</v>
      </c>
      <c r="H4193" s="113">
        <v>0</v>
      </c>
      <c r="I4193" s="113">
        <v>0</v>
      </c>
      <c r="J4193" s="31">
        <v>0</v>
      </c>
      <c r="K4193" s="32">
        <v>0</v>
      </c>
      <c r="L4193" s="113">
        <v>0</v>
      </c>
      <c r="M4193" s="113">
        <v>0</v>
      </c>
      <c r="N4193" s="31">
        <v>0</v>
      </c>
      <c r="O4193" s="32">
        <v>0</v>
      </c>
      <c r="P4193" s="113">
        <v>0</v>
      </c>
      <c r="Q4193" s="113">
        <v>0</v>
      </c>
      <c r="R4193" s="31">
        <v>0</v>
      </c>
      <c r="S4193" s="32">
        <v>0</v>
      </c>
      <c r="T4193" s="113">
        <v>0</v>
      </c>
      <c r="U4193" s="113">
        <v>0</v>
      </c>
      <c r="V4193" s="31">
        <v>0</v>
      </c>
      <c r="W4193" s="32">
        <v>0</v>
      </c>
      <c r="X4193" s="113">
        <v>0</v>
      </c>
      <c r="Y4193" s="113">
        <v>0</v>
      </c>
      <c r="Z4193" s="31">
        <v>0</v>
      </c>
      <c r="AA4193" s="32">
        <v>0</v>
      </c>
      <c r="AB4193" s="113">
        <v>0</v>
      </c>
      <c r="AC4193" s="113">
        <v>0</v>
      </c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1705</v>
      </c>
      <c r="B4194" s="111" t="s">
        <v>200</v>
      </c>
      <c r="C4194" s="112" t="s">
        <v>201</v>
      </c>
      <c r="D4194" s="21">
        <f t="shared" si="78"/>
        <v>341000</v>
      </c>
      <c r="E4194" s="24">
        <f t="shared" si="79"/>
        <v>0</v>
      </c>
      <c r="F4194" s="104">
        <v>341000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>
        <v>0</v>
      </c>
      <c r="U4194" s="113">
        <v>0</v>
      </c>
      <c r="V4194" s="31">
        <v>0</v>
      </c>
      <c r="W4194" s="32">
        <v>0</v>
      </c>
      <c r="X4194" s="113">
        <v>0</v>
      </c>
      <c r="Y4194" s="113">
        <v>0</v>
      </c>
      <c r="Z4194" s="31">
        <v>0</v>
      </c>
      <c r="AA4194" s="32">
        <v>0</v>
      </c>
      <c r="AB4194" s="113">
        <v>0</v>
      </c>
      <c r="AC4194" s="113">
        <v>0</v>
      </c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1705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>
        <v>0</v>
      </c>
      <c r="Y4195" s="113">
        <v>0</v>
      </c>
      <c r="Z4195" s="31">
        <v>0</v>
      </c>
      <c r="AA4195" s="32">
        <v>0</v>
      </c>
      <c r="AB4195" s="113">
        <v>0</v>
      </c>
      <c r="AC4195" s="113">
        <v>0</v>
      </c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1705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1705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>
        <v>0</v>
      </c>
      <c r="AA4197" s="32">
        <v>0</v>
      </c>
      <c r="AB4197" s="113">
        <v>0</v>
      </c>
      <c r="AC4197" s="113">
        <v>0</v>
      </c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1705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557155.80000000016</v>
      </c>
      <c r="F4198" s="104">
        <v>0</v>
      </c>
      <c r="G4198" s="104">
        <v>46429.65</v>
      </c>
      <c r="H4198" s="113">
        <v>0</v>
      </c>
      <c r="I4198" s="113">
        <v>46429.65</v>
      </c>
      <c r="J4198" s="31">
        <v>0</v>
      </c>
      <c r="K4198" s="32">
        <v>46429.65</v>
      </c>
      <c r="L4198" s="113">
        <v>0</v>
      </c>
      <c r="M4198" s="113">
        <v>46429.65</v>
      </c>
      <c r="N4198" s="31">
        <v>0</v>
      </c>
      <c r="O4198" s="32">
        <v>46429.65</v>
      </c>
      <c r="P4198" s="113">
        <v>0</v>
      </c>
      <c r="Q4198" s="113">
        <v>46429.65</v>
      </c>
      <c r="R4198" s="31">
        <v>0</v>
      </c>
      <c r="S4198" s="32">
        <v>46429.65</v>
      </c>
      <c r="T4198" s="113">
        <v>0</v>
      </c>
      <c r="U4198" s="113">
        <v>46429.65</v>
      </c>
      <c r="V4198" s="31">
        <v>0</v>
      </c>
      <c r="W4198" s="32">
        <v>46429.65</v>
      </c>
      <c r="X4198" s="113">
        <v>0</v>
      </c>
      <c r="Y4198" s="113">
        <v>46429.65</v>
      </c>
      <c r="Z4198" s="31">
        <v>0</v>
      </c>
      <c r="AA4198" s="32">
        <v>46429.65</v>
      </c>
      <c r="AB4198" s="113">
        <v>0</v>
      </c>
      <c r="AC4198" s="113">
        <v>46429.65</v>
      </c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1705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91633.930000000008</v>
      </c>
      <c r="F4199" s="104">
        <v>0</v>
      </c>
      <c r="G4199" s="104">
        <v>2015.33</v>
      </c>
      <c r="H4199" s="113">
        <v>0</v>
      </c>
      <c r="I4199" s="113">
        <v>2015.33</v>
      </c>
      <c r="J4199" s="31">
        <v>0</v>
      </c>
      <c r="K4199" s="32">
        <v>2015.33</v>
      </c>
      <c r="L4199" s="113">
        <v>0</v>
      </c>
      <c r="M4199" s="113">
        <v>2015.33</v>
      </c>
      <c r="N4199" s="31">
        <v>0</v>
      </c>
      <c r="O4199" s="32">
        <v>2015.33</v>
      </c>
      <c r="P4199" s="113">
        <v>0</v>
      </c>
      <c r="Q4199" s="113">
        <v>5565.33</v>
      </c>
      <c r="R4199" s="31">
        <v>0</v>
      </c>
      <c r="S4199" s="32">
        <v>5565.33</v>
      </c>
      <c r="T4199" s="113">
        <v>0</v>
      </c>
      <c r="U4199" s="113">
        <v>10298.66</v>
      </c>
      <c r="V4199" s="31">
        <v>0</v>
      </c>
      <c r="W4199" s="32">
        <v>15031.99</v>
      </c>
      <c r="X4199" s="113">
        <v>0</v>
      </c>
      <c r="Y4199" s="113">
        <v>15031.99</v>
      </c>
      <c r="Z4199" s="31">
        <v>0</v>
      </c>
      <c r="AA4199" s="32">
        <v>15031.99</v>
      </c>
      <c r="AB4199" s="113">
        <v>0</v>
      </c>
      <c r="AC4199" s="113">
        <v>15031.99</v>
      </c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1705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0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1705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152389.20000000004</v>
      </c>
      <c r="F4201" s="104">
        <v>0</v>
      </c>
      <c r="G4201" s="104">
        <v>12699.1</v>
      </c>
      <c r="H4201" s="113">
        <v>0</v>
      </c>
      <c r="I4201" s="113">
        <v>12699.1</v>
      </c>
      <c r="J4201" s="31">
        <v>0</v>
      </c>
      <c r="K4201" s="32">
        <v>12699.1</v>
      </c>
      <c r="L4201" s="113">
        <v>0</v>
      </c>
      <c r="M4201" s="113">
        <v>12699.1</v>
      </c>
      <c r="N4201" s="31">
        <v>0</v>
      </c>
      <c r="O4201" s="32">
        <v>12699.1</v>
      </c>
      <c r="P4201" s="113">
        <v>0</v>
      </c>
      <c r="Q4201" s="113">
        <v>12699.1</v>
      </c>
      <c r="R4201" s="31">
        <v>0</v>
      </c>
      <c r="S4201" s="32">
        <v>12699.1</v>
      </c>
      <c r="T4201" s="113">
        <v>0</v>
      </c>
      <c r="U4201" s="113">
        <v>12699.1</v>
      </c>
      <c r="V4201" s="31">
        <v>0</v>
      </c>
      <c r="W4201" s="32">
        <v>12699.1</v>
      </c>
      <c r="X4201" s="113">
        <v>0</v>
      </c>
      <c r="Y4201" s="113">
        <v>12699.1</v>
      </c>
      <c r="Z4201" s="31">
        <v>0</v>
      </c>
      <c r="AA4201" s="32">
        <v>12699.1</v>
      </c>
      <c r="AB4201" s="113">
        <v>0</v>
      </c>
      <c r="AC4201" s="113">
        <v>12699.1</v>
      </c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1705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11666.64</v>
      </c>
      <c r="F4202" s="104">
        <v>0</v>
      </c>
      <c r="G4202" s="104">
        <v>972.22</v>
      </c>
      <c r="H4202" s="113">
        <v>0</v>
      </c>
      <c r="I4202" s="113">
        <v>972.22</v>
      </c>
      <c r="J4202" s="31">
        <v>0</v>
      </c>
      <c r="K4202" s="32">
        <v>972.22</v>
      </c>
      <c r="L4202" s="113">
        <v>0</v>
      </c>
      <c r="M4202" s="113">
        <v>972.22</v>
      </c>
      <c r="N4202" s="31">
        <v>0</v>
      </c>
      <c r="O4202" s="32">
        <v>972.22</v>
      </c>
      <c r="P4202" s="113">
        <v>0</v>
      </c>
      <c r="Q4202" s="113">
        <v>972.22</v>
      </c>
      <c r="R4202" s="31">
        <v>0</v>
      </c>
      <c r="S4202" s="32">
        <v>972.22</v>
      </c>
      <c r="T4202" s="113">
        <v>0</v>
      </c>
      <c r="U4202" s="113">
        <v>972.22</v>
      </c>
      <c r="V4202" s="31">
        <v>0</v>
      </c>
      <c r="W4202" s="32">
        <v>972.22</v>
      </c>
      <c r="X4202" s="113">
        <v>0</v>
      </c>
      <c r="Y4202" s="113">
        <v>972.22</v>
      </c>
      <c r="Z4202" s="31">
        <v>0</v>
      </c>
      <c r="AA4202" s="32">
        <v>972.22</v>
      </c>
      <c r="AB4202" s="113">
        <v>0</v>
      </c>
      <c r="AC4202" s="113">
        <v>972.22</v>
      </c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1705</v>
      </c>
      <c r="B4203" s="111" t="s">
        <v>218</v>
      </c>
      <c r="C4203" s="112" t="s">
        <v>1562</v>
      </c>
      <c r="D4203" s="21">
        <f t="shared" si="80"/>
        <v>0</v>
      </c>
      <c r="E4203" s="24">
        <f t="shared" si="81"/>
        <v>31496.640000000003</v>
      </c>
      <c r="F4203" s="104">
        <v>0</v>
      </c>
      <c r="G4203" s="104">
        <v>2624.72</v>
      </c>
      <c r="H4203" s="113">
        <v>0</v>
      </c>
      <c r="I4203" s="113">
        <v>2624.72</v>
      </c>
      <c r="J4203" s="31">
        <v>0</v>
      </c>
      <c r="K4203" s="32">
        <v>2624.72</v>
      </c>
      <c r="L4203" s="113">
        <v>0</v>
      </c>
      <c r="M4203" s="113">
        <v>2624.72</v>
      </c>
      <c r="N4203" s="31">
        <v>0</v>
      </c>
      <c r="O4203" s="32">
        <v>2624.72</v>
      </c>
      <c r="P4203" s="113">
        <v>0</v>
      </c>
      <c r="Q4203" s="113">
        <v>2624.72</v>
      </c>
      <c r="R4203" s="31">
        <v>0</v>
      </c>
      <c r="S4203" s="32">
        <v>2624.72</v>
      </c>
      <c r="T4203" s="113">
        <v>0</v>
      </c>
      <c r="U4203" s="113">
        <v>2624.72</v>
      </c>
      <c r="V4203" s="31">
        <v>0</v>
      </c>
      <c r="W4203" s="32">
        <v>2624.72</v>
      </c>
      <c r="X4203" s="113">
        <v>0</v>
      </c>
      <c r="Y4203" s="113">
        <v>2624.72</v>
      </c>
      <c r="Z4203" s="31">
        <v>0</v>
      </c>
      <c r="AA4203" s="32">
        <v>2624.72</v>
      </c>
      <c r="AB4203" s="113">
        <v>0</v>
      </c>
      <c r="AC4203" s="113">
        <v>2624.72</v>
      </c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1705</v>
      </c>
      <c r="B4204" s="111" t="s">
        <v>219</v>
      </c>
      <c r="C4204" s="112" t="s">
        <v>1563</v>
      </c>
      <c r="D4204" s="21">
        <f t="shared" si="80"/>
        <v>0</v>
      </c>
      <c r="E4204" s="24">
        <f t="shared" si="81"/>
        <v>99999.96</v>
      </c>
      <c r="F4204" s="104">
        <v>0</v>
      </c>
      <c r="G4204" s="104">
        <v>8333.33</v>
      </c>
      <c r="H4204" s="105">
        <v>0</v>
      </c>
      <c r="I4204" s="105">
        <v>8333.33</v>
      </c>
      <c r="J4204" s="106">
        <v>0</v>
      </c>
      <c r="K4204" s="107">
        <v>8333.33</v>
      </c>
      <c r="L4204" s="105">
        <v>0</v>
      </c>
      <c r="M4204" s="105">
        <v>8333.33</v>
      </c>
      <c r="N4204" s="106">
        <v>0</v>
      </c>
      <c r="O4204" s="107">
        <v>8333.33</v>
      </c>
      <c r="P4204" s="113">
        <v>0</v>
      </c>
      <c r="Q4204" s="113">
        <v>8333.33</v>
      </c>
      <c r="R4204" s="106">
        <v>0</v>
      </c>
      <c r="S4204" s="107">
        <v>8333.33</v>
      </c>
      <c r="T4204" s="105">
        <v>0</v>
      </c>
      <c r="U4204" s="105">
        <v>8333.33</v>
      </c>
      <c r="V4204" s="106">
        <v>0</v>
      </c>
      <c r="W4204" s="107">
        <v>8333.33</v>
      </c>
      <c r="X4204" s="105">
        <v>0</v>
      </c>
      <c r="Y4204" s="105">
        <v>8333.33</v>
      </c>
      <c r="Z4204" s="106">
        <v>0</v>
      </c>
      <c r="AA4204" s="107">
        <v>8333.33</v>
      </c>
      <c r="AB4204" s="105">
        <v>0</v>
      </c>
      <c r="AC4204" s="105">
        <v>8333.33</v>
      </c>
      <c r="AD4204" s="33"/>
      <c r="AG4204" s="34"/>
    </row>
    <row r="4205" spans="1:52" ht="14.4" customHeight="1" x14ac:dyDescent="0.3">
      <c r="A4205" s="110" t="s">
        <v>1705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1705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68209.559999999983</v>
      </c>
      <c r="F4206" s="104">
        <v>0</v>
      </c>
      <c r="G4206" s="104">
        <v>5684.13</v>
      </c>
      <c r="H4206" s="105">
        <v>0</v>
      </c>
      <c r="I4206" s="105">
        <v>5684.13</v>
      </c>
      <c r="J4206" s="106">
        <v>0</v>
      </c>
      <c r="K4206" s="107">
        <v>5684.13</v>
      </c>
      <c r="L4206" s="105">
        <v>0</v>
      </c>
      <c r="M4206" s="105">
        <v>5684.13</v>
      </c>
      <c r="N4206" s="106">
        <v>0</v>
      </c>
      <c r="O4206" s="107">
        <v>5684.13</v>
      </c>
      <c r="P4206" s="105">
        <v>0</v>
      </c>
      <c r="Q4206" s="105">
        <v>5684.13</v>
      </c>
      <c r="R4206" s="106">
        <v>0</v>
      </c>
      <c r="S4206" s="107">
        <v>5684.13</v>
      </c>
      <c r="T4206" s="105">
        <v>0</v>
      </c>
      <c r="U4206" s="105">
        <v>5684.13</v>
      </c>
      <c r="V4206" s="106">
        <v>0</v>
      </c>
      <c r="W4206" s="107">
        <v>5684.13</v>
      </c>
      <c r="X4206" s="105">
        <v>0</v>
      </c>
      <c r="Y4206" s="105">
        <v>5684.13</v>
      </c>
      <c r="Z4206" s="106">
        <v>0</v>
      </c>
      <c r="AA4206" s="107">
        <v>5684.13</v>
      </c>
      <c r="AB4206" s="105">
        <v>0</v>
      </c>
      <c r="AC4206" s="105">
        <v>5684.13</v>
      </c>
      <c r="AD4206" s="33"/>
      <c r="AG4206" s="34"/>
    </row>
    <row r="4207" spans="1:52" ht="14.4" customHeight="1" x14ac:dyDescent="0.3">
      <c r="A4207" s="110" t="s">
        <v>1705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1705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1705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>
        <v>0</v>
      </c>
      <c r="AA4209" s="107">
        <v>0</v>
      </c>
      <c r="AB4209" s="105">
        <v>0</v>
      </c>
      <c r="AC4209" s="105">
        <v>0</v>
      </c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1705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1705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>
        <v>0</v>
      </c>
      <c r="AA4211" s="32">
        <v>0</v>
      </c>
      <c r="AB4211" s="113">
        <v>0</v>
      </c>
      <c r="AC4211" s="113">
        <v>0</v>
      </c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1705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>
        <v>0</v>
      </c>
      <c r="AA4212" s="32">
        <v>0</v>
      </c>
      <c r="AB4212" s="113">
        <v>0</v>
      </c>
      <c r="AC4212" s="113">
        <v>0</v>
      </c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1705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1705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>
        <v>0</v>
      </c>
      <c r="AA4214" s="107">
        <v>0</v>
      </c>
      <c r="AB4214" s="105">
        <v>0</v>
      </c>
      <c r="AC4214" s="105">
        <v>0</v>
      </c>
      <c r="AD4214" s="33"/>
      <c r="AG4214" s="34"/>
    </row>
    <row r="4215" spans="1:52" ht="14.4" customHeight="1" x14ac:dyDescent="0.3">
      <c r="A4215" s="110" t="s">
        <v>1705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/>
      <c r="G4215" s="104"/>
      <c r="H4215" s="113"/>
      <c r="I4215" s="113"/>
      <c r="J4215" s="31"/>
      <c r="K4215" s="32"/>
      <c r="L4215" s="113"/>
      <c r="M4215" s="113"/>
      <c r="N4215" s="31"/>
      <c r="O4215" s="32"/>
      <c r="P4215" s="105"/>
      <c r="Q4215" s="105"/>
      <c r="R4215" s="31"/>
      <c r="S4215" s="32"/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1705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1705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/>
      <c r="G4217" s="104"/>
      <c r="H4217" s="105"/>
      <c r="I4217" s="105"/>
      <c r="J4217" s="106"/>
      <c r="K4217" s="107"/>
      <c r="L4217" s="105"/>
      <c r="M4217" s="105"/>
      <c r="N4217" s="106"/>
      <c r="O4217" s="107"/>
      <c r="P4217" s="113"/>
      <c r="Q4217" s="113"/>
      <c r="R4217" s="106"/>
      <c r="S4217" s="107"/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1705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>
        <v>0</v>
      </c>
      <c r="AA4218" s="32">
        <v>0</v>
      </c>
      <c r="AB4218" s="113">
        <v>0</v>
      </c>
      <c r="AC4218" s="113">
        <v>0</v>
      </c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1705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1705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2782.73</v>
      </c>
      <c r="F4220" s="104">
        <v>0</v>
      </c>
      <c r="G4220" s="104">
        <v>346.99</v>
      </c>
      <c r="H4220" s="105">
        <v>0</v>
      </c>
      <c r="I4220" s="105">
        <v>346.99</v>
      </c>
      <c r="J4220" s="106">
        <v>0</v>
      </c>
      <c r="K4220" s="107">
        <v>346.99</v>
      </c>
      <c r="L4220" s="105">
        <v>0</v>
      </c>
      <c r="M4220" s="105">
        <v>346.99</v>
      </c>
      <c r="N4220" s="106">
        <v>0</v>
      </c>
      <c r="O4220" s="107">
        <v>346.99</v>
      </c>
      <c r="P4220" s="105">
        <v>0</v>
      </c>
      <c r="Q4220" s="105">
        <v>346.99</v>
      </c>
      <c r="R4220" s="106">
        <v>0</v>
      </c>
      <c r="S4220" s="107">
        <v>346.99</v>
      </c>
      <c r="T4220" s="105">
        <v>0</v>
      </c>
      <c r="U4220" s="105">
        <v>346.99</v>
      </c>
      <c r="V4220" s="106">
        <v>0</v>
      </c>
      <c r="W4220" s="107">
        <v>6.81</v>
      </c>
      <c r="X4220" s="105">
        <v>0</v>
      </c>
      <c r="Y4220" s="105">
        <v>0</v>
      </c>
      <c r="Z4220" s="106">
        <v>0</v>
      </c>
      <c r="AA4220" s="107">
        <v>0</v>
      </c>
      <c r="AB4220" s="105">
        <v>0</v>
      </c>
      <c r="AC4220" s="105">
        <v>0</v>
      </c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1705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>
        <v>0</v>
      </c>
      <c r="AA4221" s="32">
        <v>0</v>
      </c>
      <c r="AB4221" s="113">
        <v>0</v>
      </c>
      <c r="AC4221" s="113">
        <v>0</v>
      </c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1705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1705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>
        <v>0</v>
      </c>
      <c r="AA4223" s="107">
        <v>0</v>
      </c>
      <c r="AB4223" s="105">
        <v>0</v>
      </c>
      <c r="AC4223" s="105">
        <v>0</v>
      </c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1705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>
        <v>0</v>
      </c>
      <c r="G4224" s="104">
        <v>0</v>
      </c>
      <c r="H4224" s="105">
        <v>0</v>
      </c>
      <c r="I4224" s="105">
        <v>0</v>
      </c>
      <c r="J4224" s="106">
        <v>0</v>
      </c>
      <c r="K4224" s="107">
        <v>0</v>
      </c>
      <c r="L4224" s="105">
        <v>0</v>
      </c>
      <c r="M4224" s="105">
        <v>0</v>
      </c>
      <c r="N4224" s="106">
        <v>0</v>
      </c>
      <c r="O4224" s="107">
        <v>0</v>
      </c>
      <c r="P4224" s="105">
        <v>0</v>
      </c>
      <c r="Q4224" s="105">
        <v>0</v>
      </c>
      <c r="R4224" s="106">
        <v>0</v>
      </c>
      <c r="S4224" s="107">
        <v>0</v>
      </c>
      <c r="T4224" s="105">
        <v>0</v>
      </c>
      <c r="U4224" s="105">
        <v>0</v>
      </c>
      <c r="V4224" s="106">
        <v>0</v>
      </c>
      <c r="W4224" s="107">
        <v>0</v>
      </c>
      <c r="X4224" s="105">
        <v>0</v>
      </c>
      <c r="Y4224" s="105">
        <v>0</v>
      </c>
      <c r="Z4224" s="106">
        <v>0</v>
      </c>
      <c r="AA4224" s="107">
        <v>0</v>
      </c>
      <c r="AB4224" s="105">
        <v>0</v>
      </c>
      <c r="AC4224" s="105">
        <v>0</v>
      </c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1705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1705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>
        <v>0</v>
      </c>
      <c r="G4226" s="104">
        <v>0</v>
      </c>
      <c r="H4226" s="113">
        <v>0</v>
      </c>
      <c r="I4226" s="113">
        <v>0</v>
      </c>
      <c r="J4226" s="31">
        <v>0</v>
      </c>
      <c r="K4226" s="32">
        <v>0</v>
      </c>
      <c r="L4226" s="113">
        <v>0</v>
      </c>
      <c r="M4226" s="113">
        <v>0</v>
      </c>
      <c r="N4226" s="31">
        <v>0</v>
      </c>
      <c r="O4226" s="32">
        <v>0</v>
      </c>
      <c r="P4226" s="113">
        <v>0</v>
      </c>
      <c r="Q4226" s="113">
        <v>0</v>
      </c>
      <c r="R4226" s="31">
        <v>0</v>
      </c>
      <c r="S4226" s="32">
        <v>0</v>
      </c>
      <c r="T4226" s="113">
        <v>0</v>
      </c>
      <c r="U4226" s="113">
        <v>0</v>
      </c>
      <c r="V4226" s="31">
        <v>0</v>
      </c>
      <c r="W4226" s="32">
        <v>0</v>
      </c>
      <c r="X4226" s="113">
        <v>0</v>
      </c>
      <c r="Y4226" s="113">
        <v>0</v>
      </c>
      <c r="Z4226" s="31">
        <v>0</v>
      </c>
      <c r="AA4226" s="32">
        <v>0</v>
      </c>
      <c r="AB4226" s="113">
        <v>0</v>
      </c>
      <c r="AC4226" s="113">
        <v>0</v>
      </c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1705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/>
      <c r="G4227" s="104"/>
      <c r="H4227" s="113"/>
      <c r="I4227" s="113"/>
      <c r="J4227" s="31"/>
      <c r="K4227" s="32"/>
      <c r="L4227" s="113"/>
      <c r="M4227" s="113"/>
      <c r="N4227" s="31"/>
      <c r="O4227" s="32"/>
      <c r="P4227" s="113"/>
      <c r="Q4227" s="113"/>
      <c r="R4227" s="31"/>
      <c r="S4227" s="32"/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1705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1705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0</v>
      </c>
      <c r="F4229" s="104"/>
      <c r="G4229" s="104"/>
      <c r="H4229" s="113"/>
      <c r="I4229" s="113"/>
      <c r="J4229" s="31"/>
      <c r="K4229" s="32"/>
      <c r="L4229" s="113"/>
      <c r="M4229" s="113"/>
      <c r="N4229" s="31"/>
      <c r="O4229" s="32"/>
      <c r="P4229" s="113"/>
      <c r="Q4229" s="113"/>
      <c r="R4229" s="31"/>
      <c r="S4229" s="32"/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1705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/>
      <c r="G4230" s="104"/>
      <c r="H4230" s="113"/>
      <c r="I4230" s="113"/>
      <c r="J4230" s="31"/>
      <c r="K4230" s="32"/>
      <c r="L4230" s="113"/>
      <c r="M4230" s="113"/>
      <c r="N4230" s="31"/>
      <c r="O4230" s="32"/>
      <c r="P4230" s="113"/>
      <c r="Q4230" s="113"/>
      <c r="R4230" s="31"/>
      <c r="S4230" s="32"/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1705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1705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/>
      <c r="G4232" s="104"/>
      <c r="H4232" s="113"/>
      <c r="I4232" s="113"/>
      <c r="J4232" s="31"/>
      <c r="K4232" s="32"/>
      <c r="L4232" s="113"/>
      <c r="M4232" s="113"/>
      <c r="N4232" s="31"/>
      <c r="O4232" s="32"/>
      <c r="P4232" s="113"/>
      <c r="Q4232" s="113"/>
      <c r="R4232" s="31"/>
      <c r="S4232" s="32"/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1705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>
        <v>0</v>
      </c>
      <c r="G4233" s="104">
        <v>0</v>
      </c>
      <c r="H4233" s="113">
        <v>0</v>
      </c>
      <c r="I4233" s="113">
        <v>0</v>
      </c>
      <c r="J4233" s="31">
        <v>0</v>
      </c>
      <c r="K4233" s="32">
        <v>0</v>
      </c>
      <c r="L4233" s="113">
        <v>0</v>
      </c>
      <c r="M4233" s="113">
        <v>0</v>
      </c>
      <c r="N4233" s="31">
        <v>0</v>
      </c>
      <c r="O4233" s="32">
        <v>0</v>
      </c>
      <c r="P4233" s="113">
        <v>0</v>
      </c>
      <c r="Q4233" s="113">
        <v>0</v>
      </c>
      <c r="R4233" s="31">
        <v>0</v>
      </c>
      <c r="S4233" s="32">
        <v>0</v>
      </c>
      <c r="T4233" s="113">
        <v>0</v>
      </c>
      <c r="U4233" s="113">
        <v>0</v>
      </c>
      <c r="V4233" s="31">
        <v>0</v>
      </c>
      <c r="W4233" s="32">
        <v>0</v>
      </c>
      <c r="X4233" s="113">
        <v>0</v>
      </c>
      <c r="Y4233" s="113">
        <v>0</v>
      </c>
      <c r="Z4233" s="31">
        <v>0</v>
      </c>
      <c r="AA4233" s="32">
        <v>0</v>
      </c>
      <c r="AB4233" s="113">
        <v>0</v>
      </c>
      <c r="AC4233" s="113">
        <v>0</v>
      </c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1705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1705</v>
      </c>
      <c r="B4235" s="111" t="s">
        <v>280</v>
      </c>
      <c r="C4235" s="112" t="s">
        <v>1564</v>
      </c>
      <c r="D4235" s="21">
        <f t="shared" si="80"/>
        <v>0</v>
      </c>
      <c r="E4235" s="24">
        <f t="shared" si="81"/>
        <v>0</v>
      </c>
      <c r="F4235" s="104">
        <v>0</v>
      </c>
      <c r="G4235" s="104">
        <v>0</v>
      </c>
      <c r="H4235" s="113">
        <v>0</v>
      </c>
      <c r="I4235" s="113">
        <v>0</v>
      </c>
      <c r="J4235" s="31">
        <v>0</v>
      </c>
      <c r="K4235" s="32">
        <v>0</v>
      </c>
      <c r="L4235" s="113">
        <v>0</v>
      </c>
      <c r="M4235" s="113">
        <v>0</v>
      </c>
      <c r="N4235" s="31">
        <v>0</v>
      </c>
      <c r="O4235" s="32">
        <v>0</v>
      </c>
      <c r="P4235" s="113">
        <v>0</v>
      </c>
      <c r="Q4235" s="113">
        <v>0</v>
      </c>
      <c r="R4235" s="31">
        <v>0</v>
      </c>
      <c r="S4235" s="32">
        <v>0</v>
      </c>
      <c r="T4235" s="113">
        <v>0</v>
      </c>
      <c r="U4235" s="113">
        <v>0</v>
      </c>
      <c r="V4235" s="31">
        <v>0</v>
      </c>
      <c r="W4235" s="32">
        <v>0</v>
      </c>
      <c r="X4235" s="113">
        <v>0</v>
      </c>
      <c r="Y4235" s="113">
        <v>0</v>
      </c>
      <c r="Z4235" s="31">
        <v>0</v>
      </c>
      <c r="AA4235" s="32">
        <v>0</v>
      </c>
      <c r="AB4235" s="113">
        <v>0</v>
      </c>
      <c r="AC4235" s="113">
        <v>0</v>
      </c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1705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>
        <v>0</v>
      </c>
      <c r="AA4236" s="32">
        <v>0</v>
      </c>
      <c r="AB4236" s="113">
        <v>0</v>
      </c>
      <c r="AC4236" s="113">
        <v>0</v>
      </c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1705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1705</v>
      </c>
      <c r="B4238" s="111" t="s">
        <v>285</v>
      </c>
      <c r="C4238" s="112" t="s">
        <v>286</v>
      </c>
      <c r="D4238" s="21">
        <f t="shared" si="80"/>
        <v>0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>
        <v>0</v>
      </c>
      <c r="AA4238" s="32">
        <v>0</v>
      </c>
      <c r="AB4238" s="113">
        <v>0</v>
      </c>
      <c r="AC4238" s="113">
        <v>0</v>
      </c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1705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1705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1705</v>
      </c>
      <c r="B4241" s="111" t="s">
        <v>291</v>
      </c>
      <c r="C4241" s="112" t="s">
        <v>1565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1705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1705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1705</v>
      </c>
      <c r="B4244" s="111" t="s">
        <v>296</v>
      </c>
      <c r="C4244" s="112" t="s">
        <v>1566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1705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1705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1705</v>
      </c>
      <c r="B4247" s="111" t="s">
        <v>301</v>
      </c>
      <c r="C4247" s="112" t="s">
        <v>1567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1705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1705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1705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1705</v>
      </c>
      <c r="B4251" s="111" t="s">
        <v>308</v>
      </c>
      <c r="C4251" s="112" t="s">
        <v>309</v>
      </c>
      <c r="D4251" s="21">
        <f t="shared" si="80"/>
        <v>351521.6</v>
      </c>
      <c r="E4251" s="24">
        <f t="shared" si="81"/>
        <v>0</v>
      </c>
      <c r="F4251" s="104">
        <v>0</v>
      </c>
      <c r="G4251" s="104">
        <v>0</v>
      </c>
      <c r="H4251" s="105">
        <v>75721.600000000006</v>
      </c>
      <c r="I4251" s="105">
        <v>0</v>
      </c>
      <c r="J4251" s="106">
        <v>0</v>
      </c>
      <c r="K4251" s="107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17000</v>
      </c>
      <c r="W4251" s="107">
        <v>0</v>
      </c>
      <c r="X4251" s="105">
        <v>0</v>
      </c>
      <c r="Y4251" s="105">
        <v>0</v>
      </c>
      <c r="Z4251" s="106">
        <v>10500</v>
      </c>
      <c r="AA4251" s="107">
        <v>0</v>
      </c>
      <c r="AB4251" s="105">
        <v>248300</v>
      </c>
      <c r="AC4251" s="105">
        <v>0</v>
      </c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1705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>
        <v>0</v>
      </c>
      <c r="AA4252" s="32">
        <v>0</v>
      </c>
      <c r="AB4252" s="113">
        <v>0</v>
      </c>
      <c r="AC4252" s="113">
        <v>0</v>
      </c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1705</v>
      </c>
      <c r="B4253" s="111" t="s">
        <v>312</v>
      </c>
      <c r="C4253" s="112" t="s">
        <v>313</v>
      </c>
      <c r="D4253" s="21">
        <f t="shared" si="80"/>
        <v>0</v>
      </c>
      <c r="E4253" s="24">
        <f t="shared" si="81"/>
        <v>0</v>
      </c>
      <c r="F4253" s="104">
        <v>0</v>
      </c>
      <c r="G4253" s="104">
        <v>0</v>
      </c>
      <c r="H4253" s="105">
        <v>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>
        <v>0</v>
      </c>
      <c r="Y4253" s="105">
        <v>0</v>
      </c>
      <c r="Z4253" s="106">
        <v>0</v>
      </c>
      <c r="AA4253" s="107">
        <v>0</v>
      </c>
      <c r="AB4253" s="105">
        <v>0</v>
      </c>
      <c r="AC4253" s="105">
        <v>0</v>
      </c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1705</v>
      </c>
      <c r="B4254" s="111" t="s">
        <v>314</v>
      </c>
      <c r="C4254" s="112" t="s">
        <v>315</v>
      </c>
      <c r="D4254" s="21">
        <f t="shared" si="80"/>
        <v>242575</v>
      </c>
      <c r="E4254" s="24">
        <f t="shared" si="81"/>
        <v>0</v>
      </c>
      <c r="F4254" s="104">
        <v>161260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50000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>
        <v>31315</v>
      </c>
      <c r="AA4254" s="107">
        <v>0</v>
      </c>
      <c r="AB4254" s="105">
        <v>0</v>
      </c>
      <c r="AC4254" s="105">
        <v>0</v>
      </c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1705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>
        <v>0</v>
      </c>
      <c r="AA4255" s="107">
        <v>0</v>
      </c>
      <c r="AB4255" s="105">
        <v>0</v>
      </c>
      <c r="AC4255" s="105">
        <v>0</v>
      </c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1705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>
        <v>0</v>
      </c>
      <c r="Y4256" s="113">
        <v>0</v>
      </c>
      <c r="Z4256" s="31">
        <v>0</v>
      </c>
      <c r="AA4256" s="32">
        <v>0</v>
      </c>
      <c r="AB4256" s="113">
        <v>0</v>
      </c>
      <c r="AC4256" s="113">
        <v>0</v>
      </c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1705</v>
      </c>
      <c r="B4257" s="111" t="s">
        <v>320</v>
      </c>
      <c r="C4257" s="112" t="s">
        <v>321</v>
      </c>
      <c r="D4257" s="21">
        <f t="shared" si="80"/>
        <v>681303</v>
      </c>
      <c r="E4257" s="24">
        <f t="shared" si="81"/>
        <v>14000</v>
      </c>
      <c r="F4257" s="104">
        <v>25000</v>
      </c>
      <c r="G4257" s="104">
        <v>0</v>
      </c>
      <c r="H4257" s="105">
        <v>0</v>
      </c>
      <c r="I4257" s="105">
        <v>0</v>
      </c>
      <c r="J4257" s="106">
        <v>48803</v>
      </c>
      <c r="K4257" s="107">
        <v>0</v>
      </c>
      <c r="L4257" s="105">
        <v>0</v>
      </c>
      <c r="M4257" s="105">
        <v>0</v>
      </c>
      <c r="N4257" s="106">
        <v>45000</v>
      </c>
      <c r="O4257" s="107">
        <v>0</v>
      </c>
      <c r="P4257" s="113">
        <v>0</v>
      </c>
      <c r="Q4257" s="113">
        <v>0</v>
      </c>
      <c r="R4257" s="106">
        <v>15000</v>
      </c>
      <c r="S4257" s="107">
        <v>0</v>
      </c>
      <c r="T4257" s="105">
        <v>0</v>
      </c>
      <c r="U4257" s="105">
        <v>0</v>
      </c>
      <c r="V4257" s="106">
        <v>49500</v>
      </c>
      <c r="W4257" s="107">
        <v>0</v>
      </c>
      <c r="X4257" s="105">
        <v>39000</v>
      </c>
      <c r="Y4257" s="105">
        <v>0</v>
      </c>
      <c r="Z4257" s="106">
        <v>0</v>
      </c>
      <c r="AA4257" s="107">
        <v>14000</v>
      </c>
      <c r="AB4257" s="105">
        <v>459000</v>
      </c>
      <c r="AC4257" s="105">
        <v>0</v>
      </c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1705</v>
      </c>
      <c r="B4258" s="111" t="s">
        <v>322</v>
      </c>
      <c r="C4258" s="112" t="s">
        <v>323</v>
      </c>
      <c r="D4258" s="21">
        <f t="shared" si="80"/>
        <v>326260</v>
      </c>
      <c r="E4258" s="24">
        <f t="shared" si="81"/>
        <v>33400</v>
      </c>
      <c r="F4258" s="104">
        <v>0</v>
      </c>
      <c r="G4258" s="104">
        <v>0</v>
      </c>
      <c r="H4258" s="105">
        <v>78250</v>
      </c>
      <c r="I4258" s="105">
        <v>0</v>
      </c>
      <c r="J4258" s="106">
        <v>0</v>
      </c>
      <c r="K4258" s="107">
        <v>0</v>
      </c>
      <c r="L4258" s="105">
        <v>30490</v>
      </c>
      <c r="M4258" s="105">
        <v>0</v>
      </c>
      <c r="N4258" s="106">
        <v>0</v>
      </c>
      <c r="O4258" s="107">
        <v>0</v>
      </c>
      <c r="P4258" s="105">
        <v>90000</v>
      </c>
      <c r="Q4258" s="105">
        <v>0</v>
      </c>
      <c r="R4258" s="106">
        <v>33400</v>
      </c>
      <c r="S4258" s="107">
        <v>0</v>
      </c>
      <c r="T4258" s="105">
        <v>33480</v>
      </c>
      <c r="U4258" s="105">
        <v>33400</v>
      </c>
      <c r="V4258" s="106">
        <v>17000</v>
      </c>
      <c r="W4258" s="107">
        <v>0</v>
      </c>
      <c r="X4258" s="105">
        <v>0</v>
      </c>
      <c r="Y4258" s="105">
        <v>0</v>
      </c>
      <c r="Z4258" s="106">
        <v>43640</v>
      </c>
      <c r="AA4258" s="107">
        <v>0</v>
      </c>
      <c r="AB4258" s="105">
        <v>0</v>
      </c>
      <c r="AC4258" s="105">
        <v>0</v>
      </c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1705</v>
      </c>
      <c r="B4259" s="111" t="s">
        <v>324</v>
      </c>
      <c r="C4259" s="112" t="s">
        <v>325</v>
      </c>
      <c r="D4259" s="21">
        <f t="shared" si="80"/>
        <v>145900</v>
      </c>
      <c r="E4259" s="24">
        <f t="shared" si="81"/>
        <v>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69550</v>
      </c>
      <c r="M4259" s="105">
        <v>0</v>
      </c>
      <c r="N4259" s="106">
        <v>0</v>
      </c>
      <c r="O4259" s="107">
        <v>0</v>
      </c>
      <c r="P4259" s="105">
        <v>37450</v>
      </c>
      <c r="Q4259" s="105">
        <v>0</v>
      </c>
      <c r="R4259" s="106">
        <v>38900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>
        <v>0</v>
      </c>
      <c r="AA4259" s="107">
        <v>0</v>
      </c>
      <c r="AB4259" s="105">
        <v>0</v>
      </c>
      <c r="AC4259" s="105">
        <v>0</v>
      </c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1705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>
        <v>0</v>
      </c>
      <c r="AA4260" s="32">
        <v>0</v>
      </c>
      <c r="AB4260" s="113">
        <v>0</v>
      </c>
      <c r="AC4260" s="113">
        <v>0</v>
      </c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1705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304629.77</v>
      </c>
      <c r="F4261" s="104">
        <v>0</v>
      </c>
      <c r="G4261" s="104">
        <v>27157.01</v>
      </c>
      <c r="H4261" s="113">
        <v>0</v>
      </c>
      <c r="I4261" s="113">
        <v>29260.33</v>
      </c>
      <c r="J4261" s="31">
        <v>0</v>
      </c>
      <c r="K4261" s="32">
        <v>29260.33</v>
      </c>
      <c r="L4261" s="113">
        <v>0</v>
      </c>
      <c r="M4261" s="113">
        <v>29260.33</v>
      </c>
      <c r="N4261" s="31">
        <v>0</v>
      </c>
      <c r="O4261" s="32">
        <v>29260.33</v>
      </c>
      <c r="P4261" s="113">
        <v>0</v>
      </c>
      <c r="Q4261" s="113">
        <v>29260.33</v>
      </c>
      <c r="R4261" s="31">
        <v>0</v>
      </c>
      <c r="S4261" s="32">
        <v>29260.33</v>
      </c>
      <c r="T4261" s="113">
        <v>0</v>
      </c>
      <c r="U4261" s="113">
        <v>25479.9</v>
      </c>
      <c r="V4261" s="31">
        <v>0</v>
      </c>
      <c r="W4261" s="32">
        <v>24657.72</v>
      </c>
      <c r="X4261" s="113">
        <v>0</v>
      </c>
      <c r="Y4261" s="113">
        <v>24657.72</v>
      </c>
      <c r="Z4261" s="31">
        <v>0</v>
      </c>
      <c r="AA4261" s="32">
        <v>24657.72</v>
      </c>
      <c r="AB4261" s="113">
        <v>0</v>
      </c>
      <c r="AC4261" s="113">
        <v>2457.7199999999998</v>
      </c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1705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160599.59999999998</v>
      </c>
      <c r="F4262" s="104">
        <v>0</v>
      </c>
      <c r="G4262" s="104">
        <v>13383.3</v>
      </c>
      <c r="H4262" s="105">
        <v>0</v>
      </c>
      <c r="I4262" s="105">
        <v>13383.3</v>
      </c>
      <c r="J4262" s="106">
        <v>0</v>
      </c>
      <c r="K4262" s="107">
        <v>13383.3</v>
      </c>
      <c r="L4262" s="105">
        <v>0</v>
      </c>
      <c r="M4262" s="105">
        <v>13383.3</v>
      </c>
      <c r="N4262" s="106">
        <v>0</v>
      </c>
      <c r="O4262" s="107">
        <v>13383.3</v>
      </c>
      <c r="P4262" s="113">
        <v>0</v>
      </c>
      <c r="Q4262" s="113">
        <v>13383.3</v>
      </c>
      <c r="R4262" s="106">
        <v>0</v>
      </c>
      <c r="S4262" s="107">
        <v>13383.3</v>
      </c>
      <c r="T4262" s="105">
        <v>0</v>
      </c>
      <c r="U4262" s="105">
        <v>13383.3</v>
      </c>
      <c r="V4262" s="106">
        <v>0</v>
      </c>
      <c r="W4262" s="107">
        <v>13383.3</v>
      </c>
      <c r="X4262" s="105">
        <v>0</v>
      </c>
      <c r="Y4262" s="105">
        <v>13383.3</v>
      </c>
      <c r="Z4262" s="106">
        <v>0</v>
      </c>
      <c r="AA4262" s="107">
        <v>13383.3</v>
      </c>
      <c r="AB4262" s="105">
        <v>0</v>
      </c>
      <c r="AC4262" s="105">
        <v>13383.3</v>
      </c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1705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11200.999999999998</v>
      </c>
      <c r="F4263" s="104">
        <v>0</v>
      </c>
      <c r="G4263" s="104">
        <v>958.5</v>
      </c>
      <c r="H4263" s="113">
        <v>0</v>
      </c>
      <c r="I4263" s="113">
        <v>958.5</v>
      </c>
      <c r="J4263" s="31">
        <v>0</v>
      </c>
      <c r="K4263" s="32">
        <v>958.5</v>
      </c>
      <c r="L4263" s="113">
        <v>0</v>
      </c>
      <c r="M4263" s="113">
        <v>958.5</v>
      </c>
      <c r="N4263" s="31">
        <v>0</v>
      </c>
      <c r="O4263" s="32">
        <v>958.5</v>
      </c>
      <c r="P4263" s="105">
        <v>0</v>
      </c>
      <c r="Q4263" s="105">
        <v>958.5</v>
      </c>
      <c r="R4263" s="31">
        <v>0</v>
      </c>
      <c r="S4263" s="32">
        <v>658.5</v>
      </c>
      <c r="T4263" s="113">
        <v>0</v>
      </c>
      <c r="U4263" s="113">
        <v>958.3</v>
      </c>
      <c r="V4263" s="31">
        <v>0</v>
      </c>
      <c r="W4263" s="32">
        <v>958.3</v>
      </c>
      <c r="X4263" s="113">
        <v>0</v>
      </c>
      <c r="Y4263" s="113">
        <v>958.3</v>
      </c>
      <c r="Z4263" s="31">
        <v>0</v>
      </c>
      <c r="AA4263" s="32">
        <v>958.3</v>
      </c>
      <c r="AB4263" s="113">
        <v>0</v>
      </c>
      <c r="AC4263" s="113">
        <v>958.3</v>
      </c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1705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39253.93</v>
      </c>
      <c r="F4264" s="104">
        <v>0</v>
      </c>
      <c r="G4264" s="104">
        <v>1804.09</v>
      </c>
      <c r="H4264" s="113">
        <v>0</v>
      </c>
      <c r="I4264" s="113">
        <v>1804.09</v>
      </c>
      <c r="J4264" s="31">
        <v>0</v>
      </c>
      <c r="K4264" s="32">
        <v>1804.09</v>
      </c>
      <c r="L4264" s="113">
        <v>0</v>
      </c>
      <c r="M4264" s="113">
        <v>1804.09</v>
      </c>
      <c r="N4264" s="31">
        <v>0</v>
      </c>
      <c r="O4264" s="32">
        <v>1804.09</v>
      </c>
      <c r="P4264" s="113">
        <v>0</v>
      </c>
      <c r="Q4264" s="113">
        <v>1804.09</v>
      </c>
      <c r="R4264" s="31">
        <v>0</v>
      </c>
      <c r="S4264" s="32">
        <v>1804.09</v>
      </c>
      <c r="T4264" s="113">
        <v>0</v>
      </c>
      <c r="U4264" s="113">
        <v>5325.06</v>
      </c>
      <c r="V4264" s="31">
        <v>0</v>
      </c>
      <c r="W4264" s="32">
        <v>5325.06</v>
      </c>
      <c r="X4264" s="113">
        <v>0</v>
      </c>
      <c r="Y4264" s="113">
        <v>5325.06</v>
      </c>
      <c r="Z4264" s="31">
        <v>0</v>
      </c>
      <c r="AA4264" s="32">
        <v>5325.06</v>
      </c>
      <c r="AB4264" s="113">
        <v>0</v>
      </c>
      <c r="AC4264" s="113">
        <v>5325.06</v>
      </c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1705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6093.7600000000011</v>
      </c>
      <c r="F4265" s="104">
        <v>0</v>
      </c>
      <c r="G4265" s="104">
        <v>669.37</v>
      </c>
      <c r="H4265" s="105">
        <v>0</v>
      </c>
      <c r="I4265" s="105">
        <v>669.37</v>
      </c>
      <c r="J4265" s="106">
        <v>0</v>
      </c>
      <c r="K4265" s="107">
        <v>669.37</v>
      </c>
      <c r="L4265" s="105">
        <v>0</v>
      </c>
      <c r="M4265" s="105">
        <v>669.37</v>
      </c>
      <c r="N4265" s="106">
        <v>0</v>
      </c>
      <c r="O4265" s="107">
        <v>669.37</v>
      </c>
      <c r="P4265" s="113">
        <v>0</v>
      </c>
      <c r="Q4265" s="113">
        <v>669.37</v>
      </c>
      <c r="R4265" s="106">
        <v>0</v>
      </c>
      <c r="S4265" s="107">
        <v>669.37</v>
      </c>
      <c r="T4265" s="105">
        <v>0</v>
      </c>
      <c r="U4265" s="105">
        <v>408.29</v>
      </c>
      <c r="V4265" s="106">
        <v>0</v>
      </c>
      <c r="W4265" s="107">
        <v>249.97</v>
      </c>
      <c r="X4265" s="105">
        <v>0</v>
      </c>
      <c r="Y4265" s="105">
        <v>249.97</v>
      </c>
      <c r="Z4265" s="106">
        <v>0</v>
      </c>
      <c r="AA4265" s="107">
        <v>249.97</v>
      </c>
      <c r="AB4265" s="105">
        <v>0</v>
      </c>
      <c r="AC4265" s="105">
        <v>249.97</v>
      </c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1705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28931.559999999998</v>
      </c>
      <c r="F4266" s="104">
        <v>0</v>
      </c>
      <c r="G4266" s="104">
        <v>2304.83</v>
      </c>
      <c r="H4266" s="105">
        <v>0</v>
      </c>
      <c r="I4266" s="105">
        <v>2304.83</v>
      </c>
      <c r="J4266" s="106">
        <v>0</v>
      </c>
      <c r="K4266" s="107">
        <v>2304.83</v>
      </c>
      <c r="L4266" s="105">
        <v>0</v>
      </c>
      <c r="M4266" s="105">
        <v>2304.83</v>
      </c>
      <c r="N4266" s="106">
        <v>0</v>
      </c>
      <c r="O4266" s="107">
        <v>2304.83</v>
      </c>
      <c r="P4266" s="105">
        <v>0</v>
      </c>
      <c r="Q4266" s="105">
        <v>2304.83</v>
      </c>
      <c r="R4266" s="106">
        <v>0</v>
      </c>
      <c r="S4266" s="107">
        <v>2304.83</v>
      </c>
      <c r="T4266" s="105">
        <v>0</v>
      </c>
      <c r="U4266" s="105">
        <v>2559.5500000000002</v>
      </c>
      <c r="V4266" s="106">
        <v>0</v>
      </c>
      <c r="W4266" s="107">
        <v>2559.5500000000002</v>
      </c>
      <c r="X4266" s="105">
        <v>0</v>
      </c>
      <c r="Y4266" s="105">
        <v>2559.5500000000002</v>
      </c>
      <c r="Z4266" s="106">
        <v>0</v>
      </c>
      <c r="AA4266" s="107">
        <v>2559.5500000000002</v>
      </c>
      <c r="AB4266" s="105">
        <v>0</v>
      </c>
      <c r="AC4266" s="105">
        <v>2559.5500000000002</v>
      </c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1705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1233996.2199999997</v>
      </c>
      <c r="F4267" s="104">
        <v>0</v>
      </c>
      <c r="G4267" s="104">
        <v>117371.56</v>
      </c>
      <c r="H4267" s="105">
        <v>0</v>
      </c>
      <c r="I4267" s="105">
        <v>117371.56</v>
      </c>
      <c r="J4267" s="106">
        <v>0</v>
      </c>
      <c r="K4267" s="107">
        <v>117601.59</v>
      </c>
      <c r="L4267" s="105">
        <v>0</v>
      </c>
      <c r="M4267" s="105">
        <v>117601.59</v>
      </c>
      <c r="N4267" s="106">
        <v>0</v>
      </c>
      <c r="O4267" s="107">
        <v>117601.59</v>
      </c>
      <c r="P4267" s="105">
        <v>0</v>
      </c>
      <c r="Q4267" s="105">
        <v>117601.59</v>
      </c>
      <c r="R4267" s="106">
        <v>0</v>
      </c>
      <c r="S4267" s="107">
        <v>117601.59</v>
      </c>
      <c r="T4267" s="105">
        <v>0</v>
      </c>
      <c r="U4267" s="105">
        <v>82422.350000000006</v>
      </c>
      <c r="V4267" s="106">
        <v>0</v>
      </c>
      <c r="W4267" s="107">
        <v>82205.7</v>
      </c>
      <c r="X4267" s="105">
        <v>0</v>
      </c>
      <c r="Y4267" s="105">
        <v>82205.7</v>
      </c>
      <c r="Z4267" s="106">
        <v>0</v>
      </c>
      <c r="AA4267" s="107">
        <v>82205.7</v>
      </c>
      <c r="AB4267" s="105">
        <v>0</v>
      </c>
      <c r="AC4267" s="105">
        <v>82205.7</v>
      </c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1705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385528.05999999982</v>
      </c>
      <c r="F4268" s="104">
        <v>0</v>
      </c>
      <c r="G4268" s="104">
        <v>32342.97</v>
      </c>
      <c r="H4268" s="113">
        <v>0</v>
      </c>
      <c r="I4268" s="113">
        <v>34516.550000000003</v>
      </c>
      <c r="J4268" s="31">
        <v>0</v>
      </c>
      <c r="K4268" s="32">
        <v>34516.550000000003</v>
      </c>
      <c r="L4268" s="113">
        <v>0</v>
      </c>
      <c r="M4268" s="113">
        <v>34516.550000000003</v>
      </c>
      <c r="N4268" s="31">
        <v>0</v>
      </c>
      <c r="O4268" s="32">
        <v>34516.550000000003</v>
      </c>
      <c r="P4268" s="105">
        <v>0</v>
      </c>
      <c r="Q4268" s="105">
        <v>34516.550000000003</v>
      </c>
      <c r="R4268" s="31">
        <v>0</v>
      </c>
      <c r="S4268" s="32">
        <v>34516.550000000003</v>
      </c>
      <c r="T4268" s="113">
        <v>0</v>
      </c>
      <c r="U4268" s="113">
        <v>30754.91</v>
      </c>
      <c r="V4268" s="31">
        <v>0</v>
      </c>
      <c r="W4268" s="32">
        <v>28832.720000000001</v>
      </c>
      <c r="X4268" s="113">
        <v>0</v>
      </c>
      <c r="Y4268" s="113">
        <v>28832.720000000001</v>
      </c>
      <c r="Z4268" s="31">
        <v>0</v>
      </c>
      <c r="AA4268" s="32">
        <v>28832.720000000001</v>
      </c>
      <c r="AB4268" s="113">
        <v>0</v>
      </c>
      <c r="AC4268" s="113">
        <v>28832.720000000001</v>
      </c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1705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34104.639999999999</v>
      </c>
      <c r="F4269" s="104">
        <v>0</v>
      </c>
      <c r="G4269" s="104">
        <v>1157.94</v>
      </c>
      <c r="H4269" s="113">
        <v>0</v>
      </c>
      <c r="I4269" s="113">
        <v>1157.94</v>
      </c>
      <c r="J4269" s="31">
        <v>0</v>
      </c>
      <c r="K4269" s="32">
        <v>1157.94</v>
      </c>
      <c r="L4269" s="113">
        <v>0</v>
      </c>
      <c r="M4269" s="113">
        <v>1157.94</v>
      </c>
      <c r="N4269" s="31">
        <v>0</v>
      </c>
      <c r="O4269" s="32">
        <v>1157.94</v>
      </c>
      <c r="P4269" s="113">
        <v>0</v>
      </c>
      <c r="Q4269" s="113">
        <v>1157.94</v>
      </c>
      <c r="R4269" s="31">
        <v>0</v>
      </c>
      <c r="S4269" s="32">
        <v>1157.94</v>
      </c>
      <c r="T4269" s="113">
        <v>0</v>
      </c>
      <c r="U4269" s="113">
        <v>4822.0600000000004</v>
      </c>
      <c r="V4269" s="31">
        <v>0</v>
      </c>
      <c r="W4269" s="32">
        <v>5294.25</v>
      </c>
      <c r="X4269" s="113">
        <v>0</v>
      </c>
      <c r="Y4269" s="113">
        <v>5294.25</v>
      </c>
      <c r="Z4269" s="31">
        <v>0</v>
      </c>
      <c r="AA4269" s="32">
        <v>5294.25</v>
      </c>
      <c r="AB4269" s="113">
        <v>0</v>
      </c>
      <c r="AC4269" s="113">
        <v>5294.25</v>
      </c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1705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0</v>
      </c>
      <c r="F4270" s="104">
        <v>0</v>
      </c>
      <c r="G4270" s="104">
        <v>0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0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>
        <v>0</v>
      </c>
      <c r="Y4270" s="113">
        <v>0</v>
      </c>
      <c r="Z4270" s="31">
        <v>0</v>
      </c>
      <c r="AA4270" s="32">
        <v>0</v>
      </c>
      <c r="AB4270" s="113">
        <v>0</v>
      </c>
      <c r="AC4270" s="113">
        <v>0</v>
      </c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1705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1705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1705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>
        <v>0</v>
      </c>
      <c r="G4273" s="104">
        <v>0</v>
      </c>
      <c r="H4273" s="113">
        <v>0</v>
      </c>
      <c r="I4273" s="113">
        <v>0</v>
      </c>
      <c r="J4273" s="31">
        <v>0</v>
      </c>
      <c r="K4273" s="32">
        <v>0</v>
      </c>
      <c r="L4273" s="113">
        <v>0</v>
      </c>
      <c r="M4273" s="113">
        <v>0</v>
      </c>
      <c r="N4273" s="31">
        <v>0</v>
      </c>
      <c r="O4273" s="32">
        <v>0</v>
      </c>
      <c r="P4273" s="113">
        <v>0</v>
      </c>
      <c r="Q4273" s="113">
        <v>0</v>
      </c>
      <c r="R4273" s="31">
        <v>0</v>
      </c>
      <c r="S4273" s="32">
        <v>0</v>
      </c>
      <c r="T4273" s="113">
        <v>0</v>
      </c>
      <c r="U4273" s="113">
        <v>0</v>
      </c>
      <c r="V4273" s="31">
        <v>0</v>
      </c>
      <c r="W4273" s="32">
        <v>0</v>
      </c>
      <c r="X4273" s="113">
        <v>0</v>
      </c>
      <c r="Y4273" s="113">
        <v>0</v>
      </c>
      <c r="Z4273" s="31">
        <v>0</v>
      </c>
      <c r="AA4273" s="32">
        <v>0</v>
      </c>
      <c r="AB4273" s="113">
        <v>0</v>
      </c>
      <c r="AC4273" s="113">
        <v>0</v>
      </c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1705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1705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>
        <v>0</v>
      </c>
      <c r="G4275" s="104">
        <v>0</v>
      </c>
      <c r="H4275" s="113">
        <v>0</v>
      </c>
      <c r="I4275" s="113">
        <v>0</v>
      </c>
      <c r="J4275" s="31">
        <v>0</v>
      </c>
      <c r="K4275" s="32">
        <v>0</v>
      </c>
      <c r="L4275" s="113">
        <v>0</v>
      </c>
      <c r="M4275" s="113">
        <v>0</v>
      </c>
      <c r="N4275" s="31">
        <v>0</v>
      </c>
      <c r="O4275" s="32">
        <v>0</v>
      </c>
      <c r="P4275" s="113">
        <v>0</v>
      </c>
      <c r="Q4275" s="113">
        <v>0</v>
      </c>
      <c r="R4275" s="31">
        <v>0</v>
      </c>
      <c r="S4275" s="32">
        <v>0</v>
      </c>
      <c r="T4275" s="113">
        <v>0</v>
      </c>
      <c r="U4275" s="113">
        <v>0</v>
      </c>
      <c r="V4275" s="31">
        <v>0</v>
      </c>
      <c r="W4275" s="32">
        <v>0</v>
      </c>
      <c r="X4275" s="113">
        <v>0</v>
      </c>
      <c r="Y4275" s="113">
        <v>0</v>
      </c>
      <c r="Z4275" s="31">
        <v>0</v>
      </c>
      <c r="AA4275" s="32">
        <v>0</v>
      </c>
      <c r="AB4275" s="113">
        <v>0</v>
      </c>
      <c r="AC4275" s="113">
        <v>0</v>
      </c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1705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1705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1705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1705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1705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1705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1705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1705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1705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1705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1705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1705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1705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1705</v>
      </c>
      <c r="B4289" s="111" t="s">
        <v>384</v>
      </c>
      <c r="C4289" s="112" t="s">
        <v>1568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1705</v>
      </c>
      <c r="B4290" s="111" t="s">
        <v>386</v>
      </c>
      <c r="C4290" s="112" t="s">
        <v>1662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1705</v>
      </c>
      <c r="B4291" s="111" t="s">
        <v>388</v>
      </c>
      <c r="C4291" s="112" t="s">
        <v>1663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1705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1705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1705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1705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1705</v>
      </c>
      <c r="B4296" s="111" t="s">
        <v>398</v>
      </c>
      <c r="C4296" s="112" t="s">
        <v>1569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1705</v>
      </c>
      <c r="B4297" s="111" t="s">
        <v>400</v>
      </c>
      <c r="C4297" s="112" t="s">
        <v>1664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1705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1705</v>
      </c>
      <c r="B4299" s="111" t="s">
        <v>404</v>
      </c>
      <c r="C4299" s="112" t="s">
        <v>1570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1705</v>
      </c>
      <c r="B4300" s="111" t="s">
        <v>406</v>
      </c>
      <c r="C4300" s="112" t="s">
        <v>1571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1705</v>
      </c>
      <c r="B4301" s="111" t="s">
        <v>408</v>
      </c>
      <c r="C4301" s="112" t="s">
        <v>1572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1705</v>
      </c>
      <c r="B4302" s="111" t="s">
        <v>410</v>
      </c>
      <c r="C4302" s="112" t="s">
        <v>1573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1705</v>
      </c>
      <c r="B4303" s="111" t="s">
        <v>412</v>
      </c>
      <c r="C4303" s="112" t="s">
        <v>413</v>
      </c>
      <c r="D4303" s="21">
        <f t="shared" si="82"/>
        <v>3589764.1100000003</v>
      </c>
      <c r="E4303" s="24">
        <f t="shared" si="83"/>
        <v>3409668.4700000007</v>
      </c>
      <c r="F4303" s="104">
        <v>171229</v>
      </c>
      <c r="G4303" s="104">
        <v>295452.98</v>
      </c>
      <c r="H4303" s="113">
        <v>188425</v>
      </c>
      <c r="I4303" s="113">
        <v>234214.25</v>
      </c>
      <c r="J4303" s="31">
        <v>7650</v>
      </c>
      <c r="K4303" s="32">
        <v>247681.7</v>
      </c>
      <c r="L4303" s="113">
        <v>898727.2</v>
      </c>
      <c r="M4303" s="113">
        <v>254020.36</v>
      </c>
      <c r="N4303" s="31">
        <v>363140.66</v>
      </c>
      <c r="O4303" s="32">
        <v>364237.5</v>
      </c>
      <c r="P4303" s="113">
        <v>836896.78</v>
      </c>
      <c r="Q4303" s="113">
        <v>262063.44</v>
      </c>
      <c r="R4303" s="31">
        <v>555269.37</v>
      </c>
      <c r="S4303" s="32">
        <v>417531.5</v>
      </c>
      <c r="T4303" s="113">
        <v>201977.2</v>
      </c>
      <c r="U4303" s="113">
        <v>221370.2</v>
      </c>
      <c r="V4303" s="31">
        <v>181695</v>
      </c>
      <c r="W4303" s="32">
        <v>240350.2</v>
      </c>
      <c r="X4303" s="113">
        <v>121994.7</v>
      </c>
      <c r="Y4303" s="113">
        <v>241484.14</v>
      </c>
      <c r="Z4303" s="31">
        <v>62759.199999999997</v>
      </c>
      <c r="AA4303" s="32">
        <v>497232.2</v>
      </c>
      <c r="AB4303" s="113">
        <v>0</v>
      </c>
      <c r="AC4303" s="113">
        <v>134030</v>
      </c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1705</v>
      </c>
      <c r="B4304" s="111" t="s">
        <v>414</v>
      </c>
      <c r="C4304" s="112" t="s">
        <v>415</v>
      </c>
      <c r="D4304" s="21">
        <f t="shared" si="82"/>
        <v>1765985.5899999999</v>
      </c>
      <c r="E4304" s="24">
        <f t="shared" si="83"/>
        <v>2133427.83</v>
      </c>
      <c r="F4304" s="104">
        <v>108845</v>
      </c>
      <c r="G4304" s="104">
        <v>274704.8</v>
      </c>
      <c r="H4304" s="113">
        <v>118374</v>
      </c>
      <c r="I4304" s="113">
        <v>168225.2</v>
      </c>
      <c r="J4304" s="31">
        <v>119290.95</v>
      </c>
      <c r="K4304" s="32">
        <v>105498.1</v>
      </c>
      <c r="L4304" s="113">
        <v>371688.94</v>
      </c>
      <c r="M4304" s="113">
        <v>137893</v>
      </c>
      <c r="N4304" s="31">
        <v>162678.29999999999</v>
      </c>
      <c r="O4304" s="32">
        <v>211187.8</v>
      </c>
      <c r="P4304" s="113">
        <v>189856.9</v>
      </c>
      <c r="Q4304" s="113">
        <v>98622</v>
      </c>
      <c r="R4304" s="31">
        <v>57912.9</v>
      </c>
      <c r="S4304" s="32">
        <v>171620.6</v>
      </c>
      <c r="T4304" s="113">
        <v>130035.5</v>
      </c>
      <c r="U4304" s="113">
        <v>76107.7</v>
      </c>
      <c r="V4304" s="31">
        <v>253219.8</v>
      </c>
      <c r="W4304" s="32">
        <v>186326.3</v>
      </c>
      <c r="X4304" s="113">
        <v>123373</v>
      </c>
      <c r="Y4304" s="113">
        <v>125863.7</v>
      </c>
      <c r="Z4304" s="31">
        <v>88677</v>
      </c>
      <c r="AA4304" s="32">
        <v>325723.7</v>
      </c>
      <c r="AB4304" s="113">
        <v>42033.3</v>
      </c>
      <c r="AC4304" s="113">
        <v>251654.93</v>
      </c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1705</v>
      </c>
      <c r="B4305" s="111" t="s">
        <v>416</v>
      </c>
      <c r="C4305" s="112" t="s">
        <v>417</v>
      </c>
      <c r="D4305" s="21">
        <f t="shared" si="82"/>
        <v>2797869.8</v>
      </c>
      <c r="E4305" s="24">
        <f t="shared" si="83"/>
        <v>2694194.6</v>
      </c>
      <c r="F4305" s="104">
        <v>69229.8</v>
      </c>
      <c r="G4305" s="104">
        <v>361105</v>
      </c>
      <c r="H4305" s="113">
        <v>5166.2</v>
      </c>
      <c r="I4305" s="113">
        <v>206965</v>
      </c>
      <c r="J4305" s="31">
        <v>332851.8</v>
      </c>
      <c r="K4305" s="32">
        <v>199940.7</v>
      </c>
      <c r="L4305" s="113">
        <v>70877.600000000006</v>
      </c>
      <c r="M4305" s="113">
        <v>311599</v>
      </c>
      <c r="N4305" s="31">
        <v>598338</v>
      </c>
      <c r="O4305" s="32">
        <v>89843</v>
      </c>
      <c r="P4305" s="113">
        <v>697078.7</v>
      </c>
      <c r="Q4305" s="113">
        <v>246502</v>
      </c>
      <c r="R4305" s="31">
        <v>67272</v>
      </c>
      <c r="S4305" s="32">
        <v>177034</v>
      </c>
      <c r="T4305" s="113">
        <v>254152</v>
      </c>
      <c r="U4305" s="113">
        <v>237763.7</v>
      </c>
      <c r="V4305" s="31">
        <v>340645</v>
      </c>
      <c r="W4305" s="32">
        <v>44061</v>
      </c>
      <c r="X4305" s="113">
        <v>4400</v>
      </c>
      <c r="Y4305" s="113">
        <v>361290</v>
      </c>
      <c r="Z4305" s="31">
        <v>69422.7</v>
      </c>
      <c r="AA4305" s="32">
        <v>338606.2</v>
      </c>
      <c r="AB4305" s="113">
        <v>288436</v>
      </c>
      <c r="AC4305" s="113">
        <v>119485</v>
      </c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1705</v>
      </c>
      <c r="B4306" s="111" t="s">
        <v>418</v>
      </c>
      <c r="C4306" s="112" t="s">
        <v>419</v>
      </c>
      <c r="D4306" s="21">
        <f t="shared" si="82"/>
        <v>2354152</v>
      </c>
      <c r="E4306" s="24">
        <f t="shared" si="83"/>
        <v>2632529.1199999996</v>
      </c>
      <c r="F4306" s="104">
        <v>108111</v>
      </c>
      <c r="G4306" s="104">
        <v>112769</v>
      </c>
      <c r="H4306" s="113">
        <v>143859</v>
      </c>
      <c r="I4306" s="113">
        <v>179628.22</v>
      </c>
      <c r="J4306" s="31">
        <v>121290.25</v>
      </c>
      <c r="K4306" s="32">
        <v>153476</v>
      </c>
      <c r="L4306" s="113">
        <v>173323.9</v>
      </c>
      <c r="M4306" s="113">
        <v>235093.12</v>
      </c>
      <c r="N4306" s="31">
        <v>201606.77</v>
      </c>
      <c r="O4306" s="32">
        <v>240876.81</v>
      </c>
      <c r="P4306" s="113">
        <v>403687.41</v>
      </c>
      <c r="Q4306" s="113">
        <v>243008.49</v>
      </c>
      <c r="R4306" s="31">
        <v>195438.56</v>
      </c>
      <c r="S4306" s="32">
        <v>229308.28</v>
      </c>
      <c r="T4306" s="113">
        <v>111656.66</v>
      </c>
      <c r="U4306" s="113">
        <v>195011</v>
      </c>
      <c r="V4306" s="31">
        <v>289127.87</v>
      </c>
      <c r="W4306" s="32">
        <v>270755.68</v>
      </c>
      <c r="X4306" s="113">
        <v>157404.75</v>
      </c>
      <c r="Y4306" s="113">
        <v>144757.5</v>
      </c>
      <c r="Z4306" s="31">
        <v>168765.25</v>
      </c>
      <c r="AA4306" s="32">
        <v>310776.5</v>
      </c>
      <c r="AB4306" s="113">
        <v>279880.58</v>
      </c>
      <c r="AC4306" s="113">
        <v>317068.52</v>
      </c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1705</v>
      </c>
      <c r="B4307" s="111" t="s">
        <v>420</v>
      </c>
      <c r="C4307" s="112" t="s">
        <v>421</v>
      </c>
      <c r="D4307" s="21">
        <f t="shared" si="82"/>
        <v>3818660.5500000007</v>
      </c>
      <c r="E4307" s="24">
        <f t="shared" si="83"/>
        <v>3812983.17</v>
      </c>
      <c r="F4307" s="104">
        <v>497782.12</v>
      </c>
      <c r="G4307" s="104">
        <v>476403.12</v>
      </c>
      <c r="H4307" s="113">
        <v>99054.33</v>
      </c>
      <c r="I4307" s="113">
        <v>187398.05</v>
      </c>
      <c r="J4307" s="31">
        <v>302703</v>
      </c>
      <c r="K4307" s="32">
        <v>268792.43</v>
      </c>
      <c r="L4307" s="113">
        <v>129878.77</v>
      </c>
      <c r="M4307" s="113">
        <v>94823.95</v>
      </c>
      <c r="N4307" s="31">
        <v>307177</v>
      </c>
      <c r="O4307" s="32">
        <v>265233.8</v>
      </c>
      <c r="P4307" s="113">
        <v>257850.88</v>
      </c>
      <c r="Q4307" s="113">
        <v>211491.53</v>
      </c>
      <c r="R4307" s="31">
        <v>212500.72</v>
      </c>
      <c r="S4307" s="32">
        <v>265510.71999999997</v>
      </c>
      <c r="T4307" s="113">
        <v>303983</v>
      </c>
      <c r="U4307" s="113">
        <v>354153.9</v>
      </c>
      <c r="V4307" s="31">
        <v>339633.9</v>
      </c>
      <c r="W4307" s="32">
        <v>795510.35</v>
      </c>
      <c r="X4307" s="113">
        <v>703427.39</v>
      </c>
      <c r="Y4307" s="113">
        <v>238634.09</v>
      </c>
      <c r="Z4307" s="31">
        <v>406086.24</v>
      </c>
      <c r="AA4307" s="32">
        <v>327907.27</v>
      </c>
      <c r="AB4307" s="113">
        <v>258583.2</v>
      </c>
      <c r="AC4307" s="113">
        <v>327123.96000000002</v>
      </c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1705</v>
      </c>
      <c r="B4308" s="111" t="s">
        <v>422</v>
      </c>
      <c r="C4308" s="112" t="s">
        <v>423</v>
      </c>
      <c r="D4308" s="21">
        <f t="shared" si="82"/>
        <v>1672847.9</v>
      </c>
      <c r="E4308" s="24">
        <f t="shared" si="83"/>
        <v>1749624.9</v>
      </c>
      <c r="F4308" s="104">
        <v>73840</v>
      </c>
      <c r="G4308" s="104">
        <v>295828</v>
      </c>
      <c r="H4308" s="113">
        <v>123248</v>
      </c>
      <c r="I4308" s="113">
        <v>191395.6</v>
      </c>
      <c r="J4308" s="31">
        <v>373671.6</v>
      </c>
      <c r="K4308" s="32">
        <v>48803</v>
      </c>
      <c r="L4308" s="113">
        <v>17787</v>
      </c>
      <c r="M4308" s="113">
        <v>209580.3</v>
      </c>
      <c r="N4308" s="31">
        <v>90030.3</v>
      </c>
      <c r="O4308" s="32">
        <v>67990</v>
      </c>
      <c r="P4308" s="113">
        <v>214540</v>
      </c>
      <c r="Q4308" s="113">
        <v>145508</v>
      </c>
      <c r="R4308" s="31">
        <v>108908</v>
      </c>
      <c r="S4308" s="32">
        <v>101159</v>
      </c>
      <c r="T4308" s="113">
        <v>110540</v>
      </c>
      <c r="U4308" s="113">
        <v>70482</v>
      </c>
      <c r="V4308" s="31">
        <v>99001</v>
      </c>
      <c r="W4308" s="32">
        <v>96120</v>
      </c>
      <c r="X4308" s="113">
        <v>49830</v>
      </c>
      <c r="Y4308" s="113">
        <v>62962</v>
      </c>
      <c r="Z4308" s="31">
        <v>28690</v>
      </c>
      <c r="AA4308" s="32">
        <v>127528</v>
      </c>
      <c r="AB4308" s="113">
        <v>382762</v>
      </c>
      <c r="AC4308" s="113">
        <v>332269</v>
      </c>
      <c r="AD4308" s="33"/>
      <c r="AF4308" s="19" t="s">
        <v>1695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1705</v>
      </c>
      <c r="B4309" s="111" t="s">
        <v>424</v>
      </c>
      <c r="C4309" s="112" t="s">
        <v>425</v>
      </c>
      <c r="D4309" s="21">
        <f t="shared" si="82"/>
        <v>4178500</v>
      </c>
      <c r="E4309" s="24">
        <f t="shared" si="83"/>
        <v>5598500</v>
      </c>
      <c r="F4309" s="104"/>
      <c r="G4309" s="104"/>
      <c r="H4309" s="113"/>
      <c r="I4309" s="113"/>
      <c r="J4309" s="31"/>
      <c r="K4309" s="32"/>
      <c r="L4309" s="113"/>
      <c r="M4309" s="113"/>
      <c r="N4309" s="31">
        <v>0</v>
      </c>
      <c r="O4309" s="32">
        <v>1065000</v>
      </c>
      <c r="P4309" s="113">
        <v>1065000</v>
      </c>
      <c r="Q4309" s="113">
        <v>0</v>
      </c>
      <c r="R4309" s="31">
        <v>1420000</v>
      </c>
      <c r="S4309" s="32">
        <v>1420000</v>
      </c>
      <c r="T4309" s="113">
        <v>1420000</v>
      </c>
      <c r="U4309" s="113">
        <v>1420000</v>
      </c>
      <c r="V4309" s="31"/>
      <c r="W4309" s="32"/>
      <c r="X4309" s="113">
        <v>273500</v>
      </c>
      <c r="Y4309" s="113">
        <v>273500</v>
      </c>
      <c r="Z4309" s="31"/>
      <c r="AA4309" s="32"/>
      <c r="AB4309" s="113">
        <v>0</v>
      </c>
      <c r="AC4309" s="113">
        <v>1420000</v>
      </c>
      <c r="AD4309" s="33"/>
      <c r="AF4309" s="19" t="s">
        <v>1695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1705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1705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1705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1705</v>
      </c>
      <c r="B4313" s="111" t="s">
        <v>432</v>
      </c>
      <c r="C4313" s="112" t="s">
        <v>433</v>
      </c>
      <c r="D4313" s="21">
        <f t="shared" si="82"/>
        <v>134368.4</v>
      </c>
      <c r="E4313" s="24">
        <f t="shared" si="83"/>
        <v>199013.38999999998</v>
      </c>
      <c r="F4313" s="104">
        <v>6110</v>
      </c>
      <c r="G4313" s="104">
        <v>35674</v>
      </c>
      <c r="H4313" s="105">
        <v>0</v>
      </c>
      <c r="I4313" s="105">
        <v>9464</v>
      </c>
      <c r="J4313" s="106">
        <v>0</v>
      </c>
      <c r="K4313" s="107">
        <v>6350</v>
      </c>
      <c r="L4313" s="105">
        <v>37350</v>
      </c>
      <c r="M4313" s="105">
        <v>10400</v>
      </c>
      <c r="N4313" s="106">
        <v>4392</v>
      </c>
      <c r="O4313" s="107">
        <v>25693.4</v>
      </c>
      <c r="P4313" s="113">
        <v>37821</v>
      </c>
      <c r="Q4313" s="113">
        <v>19185</v>
      </c>
      <c r="R4313" s="106">
        <v>0</v>
      </c>
      <c r="S4313" s="107">
        <v>3640</v>
      </c>
      <c r="T4313" s="105">
        <v>12930</v>
      </c>
      <c r="U4313" s="105">
        <v>58336</v>
      </c>
      <c r="V4313" s="106">
        <v>18859.400000000001</v>
      </c>
      <c r="W4313" s="107">
        <v>21402.99</v>
      </c>
      <c r="X4313" s="105">
        <v>16906</v>
      </c>
      <c r="Y4313" s="105">
        <v>6300</v>
      </c>
      <c r="Z4313" s="106">
        <v>0</v>
      </c>
      <c r="AA4313" s="107">
        <v>2568</v>
      </c>
      <c r="AB4313" s="105">
        <v>0</v>
      </c>
      <c r="AC4313" s="105">
        <v>0</v>
      </c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1705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1705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1705</v>
      </c>
      <c r="B4316" s="111" t="s">
        <v>438</v>
      </c>
      <c r="C4316" s="112" t="s">
        <v>1574</v>
      </c>
      <c r="D4316" s="21">
        <f t="shared" si="82"/>
        <v>275092</v>
      </c>
      <c r="E4316" s="24">
        <f t="shared" si="83"/>
        <v>458374</v>
      </c>
      <c r="F4316" s="104">
        <v>42786</v>
      </c>
      <c r="G4316" s="104">
        <v>40044</v>
      </c>
      <c r="H4316" s="113">
        <v>3300</v>
      </c>
      <c r="I4316" s="113">
        <v>55054</v>
      </c>
      <c r="J4316" s="31">
        <v>54228</v>
      </c>
      <c r="K4316" s="32">
        <v>31264</v>
      </c>
      <c r="L4316" s="113">
        <v>0</v>
      </c>
      <c r="M4316" s="113">
        <v>38384</v>
      </c>
      <c r="N4316" s="31">
        <v>0</v>
      </c>
      <c r="O4316" s="32">
        <v>33086</v>
      </c>
      <c r="P4316" s="105">
        <v>106690</v>
      </c>
      <c r="Q4316" s="105">
        <v>43926</v>
      </c>
      <c r="R4316" s="31">
        <v>0</v>
      </c>
      <c r="S4316" s="32">
        <v>48904</v>
      </c>
      <c r="T4316" s="113">
        <v>33874</v>
      </c>
      <c r="U4316" s="113">
        <v>14292</v>
      </c>
      <c r="V4316" s="31">
        <v>14292</v>
      </c>
      <c r="W4316" s="32">
        <v>63552</v>
      </c>
      <c r="X4316" s="113">
        <v>19652</v>
      </c>
      <c r="Y4316" s="113">
        <v>27848</v>
      </c>
      <c r="Z4316" s="31">
        <v>270</v>
      </c>
      <c r="AA4316" s="32">
        <v>23892</v>
      </c>
      <c r="AB4316" s="113">
        <v>0</v>
      </c>
      <c r="AC4316" s="113">
        <v>38128</v>
      </c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1705</v>
      </c>
      <c r="B4317" s="111" t="s">
        <v>439</v>
      </c>
      <c r="C4317" s="112" t="s">
        <v>1575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1705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1705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1705</v>
      </c>
      <c r="B4320" s="111" t="s">
        <v>1576</v>
      </c>
      <c r="C4320" s="112" t="s">
        <v>1577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1705</v>
      </c>
      <c r="B4321" s="111" t="s">
        <v>444</v>
      </c>
      <c r="C4321" s="112" t="s">
        <v>445</v>
      </c>
      <c r="D4321" s="21">
        <f t="shared" si="82"/>
        <v>1043400</v>
      </c>
      <c r="E4321" s="24">
        <f t="shared" si="83"/>
        <v>1043400</v>
      </c>
      <c r="F4321" s="104"/>
      <c r="G4321" s="104"/>
      <c r="H4321" s="113"/>
      <c r="I4321" s="113"/>
      <c r="J4321" s="31"/>
      <c r="K4321" s="32"/>
      <c r="L4321" s="113"/>
      <c r="M4321" s="113"/>
      <c r="N4321" s="31"/>
      <c r="O4321" s="32"/>
      <c r="P4321" s="113"/>
      <c r="Q4321" s="113"/>
      <c r="R4321" s="31">
        <v>0</v>
      </c>
      <c r="S4321" s="32">
        <v>19800</v>
      </c>
      <c r="T4321" s="113">
        <v>33400</v>
      </c>
      <c r="U4321" s="113">
        <v>13600</v>
      </c>
      <c r="V4321" s="31">
        <v>190000</v>
      </c>
      <c r="W4321" s="32">
        <v>190000</v>
      </c>
      <c r="X4321" s="113">
        <v>0</v>
      </c>
      <c r="Y4321" s="113">
        <v>400000</v>
      </c>
      <c r="Z4321" s="31">
        <v>400000</v>
      </c>
      <c r="AA4321" s="32">
        <v>0</v>
      </c>
      <c r="AB4321" s="113">
        <v>420000</v>
      </c>
      <c r="AC4321" s="113">
        <v>420000</v>
      </c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1705</v>
      </c>
      <c r="B4322" s="111" t="s">
        <v>446</v>
      </c>
      <c r="C4322" s="112" t="s">
        <v>447</v>
      </c>
      <c r="D4322" s="21">
        <f t="shared" si="82"/>
        <v>1281864</v>
      </c>
      <c r="E4322" s="24">
        <f t="shared" si="83"/>
        <v>777701.75</v>
      </c>
      <c r="F4322" s="104">
        <v>0</v>
      </c>
      <c r="G4322" s="104">
        <v>3144</v>
      </c>
      <c r="H4322" s="113">
        <v>0</v>
      </c>
      <c r="I4322" s="113">
        <v>1740</v>
      </c>
      <c r="J4322" s="31">
        <v>0</v>
      </c>
      <c r="K4322" s="32">
        <v>1451</v>
      </c>
      <c r="L4322" s="113">
        <v>0</v>
      </c>
      <c r="M4322" s="113">
        <v>232050.5</v>
      </c>
      <c r="N4322" s="31">
        <v>0</v>
      </c>
      <c r="O4322" s="32">
        <v>273442.25</v>
      </c>
      <c r="P4322" s="113">
        <v>0</v>
      </c>
      <c r="Q4322" s="113">
        <v>13740</v>
      </c>
      <c r="R4322" s="31">
        <v>0</v>
      </c>
      <c r="S4322" s="32">
        <v>706</v>
      </c>
      <c r="T4322" s="113">
        <v>0</v>
      </c>
      <c r="U4322" s="113">
        <v>12357.25</v>
      </c>
      <c r="V4322" s="31">
        <v>0</v>
      </c>
      <c r="W4322" s="32">
        <v>393.75</v>
      </c>
      <c r="X4322" s="113">
        <v>0</v>
      </c>
      <c r="Y4322" s="113">
        <v>4417.25</v>
      </c>
      <c r="Z4322" s="31">
        <v>1281864</v>
      </c>
      <c r="AA4322" s="32">
        <v>234259.75</v>
      </c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1705</v>
      </c>
      <c r="B4323" s="111" t="s">
        <v>448</v>
      </c>
      <c r="C4323" s="112" t="s">
        <v>449</v>
      </c>
      <c r="D4323" s="21">
        <f t="shared" si="82"/>
        <v>248180.62</v>
      </c>
      <c r="E4323" s="24">
        <f t="shared" si="83"/>
        <v>248180.62</v>
      </c>
      <c r="F4323" s="104"/>
      <c r="G4323" s="104"/>
      <c r="H4323" s="113">
        <v>23426.12</v>
      </c>
      <c r="I4323" s="113">
        <v>23426.12</v>
      </c>
      <c r="J4323" s="31">
        <v>30194.75</v>
      </c>
      <c r="K4323" s="32">
        <v>30194.75</v>
      </c>
      <c r="L4323" s="113">
        <v>32584</v>
      </c>
      <c r="M4323" s="113">
        <v>32584</v>
      </c>
      <c r="N4323" s="31">
        <v>23456.25</v>
      </c>
      <c r="O4323" s="32">
        <v>23456.25</v>
      </c>
      <c r="P4323" s="113"/>
      <c r="Q4323" s="113"/>
      <c r="R4323" s="31">
        <v>74717.25</v>
      </c>
      <c r="S4323" s="32">
        <v>74717.25</v>
      </c>
      <c r="T4323" s="113">
        <v>38278.25</v>
      </c>
      <c r="U4323" s="113">
        <v>38278.25</v>
      </c>
      <c r="V4323" s="31"/>
      <c r="W4323" s="32"/>
      <c r="X4323" s="113"/>
      <c r="Y4323" s="113"/>
      <c r="Z4323" s="31">
        <v>25524</v>
      </c>
      <c r="AA4323" s="32">
        <v>25524</v>
      </c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1705</v>
      </c>
      <c r="B4324" s="111" t="s">
        <v>450</v>
      </c>
      <c r="C4324" s="112" t="s">
        <v>1578</v>
      </c>
      <c r="D4324" s="21">
        <f t="shared" si="82"/>
        <v>89632.38</v>
      </c>
      <c r="E4324" s="24">
        <f t="shared" si="83"/>
        <v>89632.38</v>
      </c>
      <c r="F4324" s="104"/>
      <c r="G4324" s="104"/>
      <c r="H4324" s="105">
        <v>12300.38</v>
      </c>
      <c r="I4324" s="105">
        <v>12300.38</v>
      </c>
      <c r="J4324" s="106">
        <v>32058</v>
      </c>
      <c r="K4324" s="107">
        <v>32058</v>
      </c>
      <c r="L4324" s="105">
        <v>17544</v>
      </c>
      <c r="M4324" s="105">
        <v>17544</v>
      </c>
      <c r="N4324" s="106">
        <v>27730</v>
      </c>
      <c r="O4324" s="107">
        <v>27730</v>
      </c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1705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1705</v>
      </c>
      <c r="B4326" s="111" t="s">
        <v>454</v>
      </c>
      <c r="C4326" s="112" t="s">
        <v>1579</v>
      </c>
      <c r="D4326" s="21">
        <f t="shared" si="84"/>
        <v>4538</v>
      </c>
      <c r="E4326" s="24">
        <f t="shared" si="85"/>
        <v>2800</v>
      </c>
      <c r="F4326" s="104">
        <v>0</v>
      </c>
      <c r="G4326" s="104">
        <v>0</v>
      </c>
      <c r="H4326" s="105">
        <v>4538</v>
      </c>
      <c r="I4326" s="105">
        <v>2800</v>
      </c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1705</v>
      </c>
      <c r="B4327" s="111" t="s">
        <v>456</v>
      </c>
      <c r="C4327" s="112" t="s">
        <v>1580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1705</v>
      </c>
      <c r="B4328" s="111" t="s">
        <v>458</v>
      </c>
      <c r="C4328" s="112" t="s">
        <v>459</v>
      </c>
      <c r="D4328" s="21">
        <f t="shared" si="84"/>
        <v>460</v>
      </c>
      <c r="E4328" s="24">
        <f t="shared" si="85"/>
        <v>2180</v>
      </c>
      <c r="F4328" s="104"/>
      <c r="G4328" s="104"/>
      <c r="H4328" s="105">
        <v>460</v>
      </c>
      <c r="I4328" s="105">
        <v>460</v>
      </c>
      <c r="J4328" s="106">
        <v>0</v>
      </c>
      <c r="K4328" s="107">
        <v>1720</v>
      </c>
      <c r="L4328" s="105">
        <v>0</v>
      </c>
      <c r="M4328" s="105">
        <v>0</v>
      </c>
      <c r="N4328" s="106">
        <v>0</v>
      </c>
      <c r="O4328" s="107">
        <v>0</v>
      </c>
      <c r="P4328" s="105">
        <v>0</v>
      </c>
      <c r="Q4328" s="105">
        <v>0</v>
      </c>
      <c r="R4328" s="106">
        <v>0</v>
      </c>
      <c r="S4328" s="107">
        <v>0</v>
      </c>
      <c r="T4328" s="105">
        <v>0</v>
      </c>
      <c r="U4328" s="105">
        <v>0</v>
      </c>
      <c r="V4328" s="106">
        <v>0</v>
      </c>
      <c r="W4328" s="107">
        <v>0</v>
      </c>
      <c r="X4328" s="105">
        <v>0</v>
      </c>
      <c r="Y4328" s="105">
        <v>0</v>
      </c>
      <c r="Z4328" s="106">
        <v>0</v>
      </c>
      <c r="AA4328" s="107">
        <v>0</v>
      </c>
      <c r="AB4328" s="105">
        <v>0</v>
      </c>
      <c r="AC4328" s="105">
        <v>0</v>
      </c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1705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1705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1705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1705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1705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1705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1705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1705</v>
      </c>
      <c r="B4336" s="111" t="s">
        <v>474</v>
      </c>
      <c r="C4336" s="112" t="s">
        <v>475</v>
      </c>
      <c r="D4336" s="21">
        <f t="shared" si="84"/>
        <v>4505293.58</v>
      </c>
      <c r="E4336" s="24">
        <f t="shared" si="85"/>
        <v>4632040</v>
      </c>
      <c r="F4336" s="104">
        <v>144458</v>
      </c>
      <c r="G4336" s="104">
        <v>102000</v>
      </c>
      <c r="H4336" s="113">
        <v>0</v>
      </c>
      <c r="I4336" s="113">
        <v>121300</v>
      </c>
      <c r="J4336" s="31">
        <v>122320</v>
      </c>
      <c r="K4336" s="32">
        <v>112800</v>
      </c>
      <c r="L4336" s="113">
        <v>234100</v>
      </c>
      <c r="M4336" s="113">
        <v>104910</v>
      </c>
      <c r="N4336" s="31">
        <v>1103950</v>
      </c>
      <c r="O4336" s="32">
        <v>121680</v>
      </c>
      <c r="P4336" s="113">
        <v>21840</v>
      </c>
      <c r="Q4336" s="113">
        <v>108000</v>
      </c>
      <c r="R4336" s="31">
        <v>104400</v>
      </c>
      <c r="S4336" s="32">
        <v>120030</v>
      </c>
      <c r="T4336" s="113">
        <v>102000</v>
      </c>
      <c r="U4336" s="113">
        <v>396300</v>
      </c>
      <c r="V4336" s="31">
        <v>255030</v>
      </c>
      <c r="W4336" s="32">
        <v>120700</v>
      </c>
      <c r="X4336" s="113">
        <v>225300</v>
      </c>
      <c r="Y4336" s="113">
        <v>363030</v>
      </c>
      <c r="Z4336" s="31">
        <v>15210</v>
      </c>
      <c r="AA4336" s="32">
        <v>1487740</v>
      </c>
      <c r="AB4336" s="113">
        <v>2176685.58</v>
      </c>
      <c r="AC4336" s="113">
        <v>1473550</v>
      </c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1705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1705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1705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1705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1705</v>
      </c>
      <c r="B4341" s="111" t="s">
        <v>484</v>
      </c>
      <c r="C4341" s="112" t="s">
        <v>485</v>
      </c>
      <c r="D4341" s="21">
        <f t="shared" si="84"/>
        <v>680000</v>
      </c>
      <c r="E4341" s="24">
        <f t="shared" si="85"/>
        <v>685000</v>
      </c>
      <c r="F4341" s="104">
        <v>55000</v>
      </c>
      <c r="G4341" s="104">
        <v>70000</v>
      </c>
      <c r="H4341" s="105">
        <v>55000</v>
      </c>
      <c r="I4341" s="105">
        <v>55000</v>
      </c>
      <c r="J4341" s="106">
        <v>55000</v>
      </c>
      <c r="K4341" s="107">
        <v>55000</v>
      </c>
      <c r="L4341" s="105">
        <v>55000</v>
      </c>
      <c r="M4341" s="105">
        <v>50000</v>
      </c>
      <c r="N4341" s="106">
        <v>55000</v>
      </c>
      <c r="O4341" s="107">
        <v>45000</v>
      </c>
      <c r="P4341" s="105">
        <v>85000</v>
      </c>
      <c r="Q4341" s="105">
        <v>85000</v>
      </c>
      <c r="R4341" s="106">
        <v>55000</v>
      </c>
      <c r="S4341" s="107">
        <v>55000</v>
      </c>
      <c r="T4341" s="105">
        <v>55000</v>
      </c>
      <c r="U4341" s="105">
        <v>55000</v>
      </c>
      <c r="V4341" s="106">
        <v>55000</v>
      </c>
      <c r="W4341" s="107">
        <v>55000</v>
      </c>
      <c r="X4341" s="105">
        <v>45000</v>
      </c>
      <c r="Y4341" s="105">
        <v>55000</v>
      </c>
      <c r="Z4341" s="106">
        <v>55000</v>
      </c>
      <c r="AA4341" s="107">
        <v>45000</v>
      </c>
      <c r="AB4341" s="105">
        <v>55000</v>
      </c>
      <c r="AC4341" s="105">
        <v>60000</v>
      </c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1705</v>
      </c>
      <c r="B4342" s="111" t="s">
        <v>486</v>
      </c>
      <c r="C4342" s="112" t="s">
        <v>1581</v>
      </c>
      <c r="D4342" s="21">
        <f t="shared" si="84"/>
        <v>6153000</v>
      </c>
      <c r="E4342" s="24">
        <f t="shared" si="85"/>
        <v>6124168</v>
      </c>
      <c r="F4342" s="104">
        <v>436965</v>
      </c>
      <c r="G4342" s="104">
        <v>473885</v>
      </c>
      <c r="H4342" s="113">
        <v>473885</v>
      </c>
      <c r="I4342" s="113">
        <v>179910</v>
      </c>
      <c r="J4342" s="31">
        <v>480830</v>
      </c>
      <c r="K4342" s="32">
        <v>499820</v>
      </c>
      <c r="L4342" s="113">
        <v>499820</v>
      </c>
      <c r="M4342" s="113">
        <v>505145</v>
      </c>
      <c r="N4342" s="31">
        <v>505145</v>
      </c>
      <c r="O4342" s="32">
        <v>624240</v>
      </c>
      <c r="P4342" s="105">
        <v>411585</v>
      </c>
      <c r="Q4342" s="105">
        <v>404640</v>
      </c>
      <c r="R4342" s="31">
        <v>404640</v>
      </c>
      <c r="S4342" s="32">
        <v>586260</v>
      </c>
      <c r="T4342" s="113">
        <v>586260</v>
      </c>
      <c r="U4342" s="113">
        <v>503630</v>
      </c>
      <c r="V4342" s="31">
        <v>503630</v>
      </c>
      <c r="W4342" s="32">
        <v>400953.59</v>
      </c>
      <c r="X4342" s="113">
        <v>423320</v>
      </c>
      <c r="Y4342" s="113">
        <v>500000</v>
      </c>
      <c r="Z4342" s="31">
        <v>586160</v>
      </c>
      <c r="AA4342" s="32">
        <v>816130</v>
      </c>
      <c r="AB4342" s="113">
        <v>840760</v>
      </c>
      <c r="AC4342" s="113">
        <v>629554.41</v>
      </c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1705</v>
      </c>
      <c r="B4343" s="111" t="s">
        <v>488</v>
      </c>
      <c r="C4343" s="112" t="s">
        <v>489</v>
      </c>
      <c r="D4343" s="21">
        <f t="shared" si="84"/>
        <v>493580</v>
      </c>
      <c r="E4343" s="24">
        <f t="shared" si="85"/>
        <v>501910</v>
      </c>
      <c r="F4343" s="104">
        <v>10150</v>
      </c>
      <c r="G4343" s="104">
        <v>11340</v>
      </c>
      <c r="H4343" s="113">
        <v>11340</v>
      </c>
      <c r="I4343" s="113">
        <v>330370</v>
      </c>
      <c r="J4343" s="31">
        <v>11130</v>
      </c>
      <c r="K4343" s="32">
        <v>10640</v>
      </c>
      <c r="L4343" s="113">
        <v>10640</v>
      </c>
      <c r="M4343" s="113">
        <v>9660</v>
      </c>
      <c r="N4343" s="31">
        <v>328900</v>
      </c>
      <c r="O4343" s="32">
        <v>10290</v>
      </c>
      <c r="P4343" s="113">
        <v>10290</v>
      </c>
      <c r="Q4343" s="113">
        <v>10430</v>
      </c>
      <c r="R4343" s="31">
        <v>10430</v>
      </c>
      <c r="S4343" s="32">
        <v>9380</v>
      </c>
      <c r="T4343" s="113">
        <v>9380</v>
      </c>
      <c r="U4343" s="113">
        <v>11760</v>
      </c>
      <c r="V4343" s="31">
        <v>11760</v>
      </c>
      <c r="W4343" s="32">
        <v>14840</v>
      </c>
      <c r="X4343" s="113">
        <v>14840</v>
      </c>
      <c r="Y4343" s="113">
        <v>20000</v>
      </c>
      <c r="Z4343" s="31">
        <v>33760</v>
      </c>
      <c r="AA4343" s="32">
        <v>30960</v>
      </c>
      <c r="AB4343" s="113">
        <v>30960</v>
      </c>
      <c r="AC4343" s="113">
        <v>32240</v>
      </c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1705</v>
      </c>
      <c r="B4344" s="111" t="s">
        <v>490</v>
      </c>
      <c r="C4344" s="112" t="s">
        <v>1582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1705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1705</v>
      </c>
      <c r="B4346" s="111" t="s">
        <v>494</v>
      </c>
      <c r="C4346" s="112" t="s">
        <v>495</v>
      </c>
      <c r="D4346" s="21">
        <f t="shared" si="84"/>
        <v>4767400</v>
      </c>
      <c r="E4346" s="24">
        <f t="shared" si="85"/>
        <v>4810700</v>
      </c>
      <c r="F4346" s="104">
        <v>390700</v>
      </c>
      <c r="G4346" s="104">
        <v>340500</v>
      </c>
      <c r="H4346" s="105">
        <v>340500</v>
      </c>
      <c r="I4346" s="105">
        <v>341500</v>
      </c>
      <c r="J4346" s="106">
        <v>341500</v>
      </c>
      <c r="K4346" s="107">
        <v>341500</v>
      </c>
      <c r="L4346" s="105">
        <v>341500</v>
      </c>
      <c r="M4346" s="105">
        <v>344500</v>
      </c>
      <c r="N4346" s="106">
        <v>344500</v>
      </c>
      <c r="O4346" s="107">
        <v>391100</v>
      </c>
      <c r="P4346" s="113">
        <v>601500</v>
      </c>
      <c r="Q4346" s="113">
        <v>371700</v>
      </c>
      <c r="R4346" s="106">
        <v>387600</v>
      </c>
      <c r="S4346" s="107">
        <v>353400</v>
      </c>
      <c r="T4346" s="105">
        <v>396500</v>
      </c>
      <c r="U4346" s="105">
        <v>350200</v>
      </c>
      <c r="V4346" s="106">
        <v>398900</v>
      </c>
      <c r="W4346" s="107">
        <v>380200</v>
      </c>
      <c r="X4346" s="105">
        <v>381700</v>
      </c>
      <c r="Y4346" s="105">
        <v>380200</v>
      </c>
      <c r="Z4346" s="106">
        <v>414300</v>
      </c>
      <c r="AA4346" s="107">
        <v>436000</v>
      </c>
      <c r="AB4346" s="105">
        <v>428200</v>
      </c>
      <c r="AC4346" s="105">
        <v>779900</v>
      </c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1705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1705</v>
      </c>
      <c r="B4348" s="111" t="s">
        <v>498</v>
      </c>
      <c r="C4348" s="112" t="s">
        <v>461</v>
      </c>
      <c r="D4348" s="21">
        <f t="shared" si="84"/>
        <v>1139614.95</v>
      </c>
      <c r="E4348" s="24">
        <f t="shared" si="85"/>
        <v>1181966.32</v>
      </c>
      <c r="F4348" s="104">
        <v>120845.3</v>
      </c>
      <c r="G4348" s="104">
        <v>91407.15</v>
      </c>
      <c r="H4348" s="105">
        <v>91407.15</v>
      </c>
      <c r="I4348" s="105">
        <v>89104.06</v>
      </c>
      <c r="J4348" s="106">
        <v>95033.61</v>
      </c>
      <c r="K4348" s="107">
        <v>81864.88</v>
      </c>
      <c r="L4348" s="105">
        <v>6413.71</v>
      </c>
      <c r="M4348" s="105">
        <v>124419.08</v>
      </c>
      <c r="N4348" s="106">
        <v>126197.9</v>
      </c>
      <c r="O4348" s="107">
        <v>68117.3</v>
      </c>
      <c r="P4348" s="113">
        <v>71166.679999999993</v>
      </c>
      <c r="Q4348" s="113">
        <v>104810</v>
      </c>
      <c r="R4348" s="106">
        <v>111964.14</v>
      </c>
      <c r="S4348" s="107">
        <v>111025.23</v>
      </c>
      <c r="T4348" s="105">
        <v>103734.14</v>
      </c>
      <c r="U4348" s="105">
        <v>112197.54</v>
      </c>
      <c r="V4348" s="106">
        <v>160321.10999999999</v>
      </c>
      <c r="W4348" s="107">
        <v>135118.19</v>
      </c>
      <c r="X4348" s="105">
        <v>122325.75999999999</v>
      </c>
      <c r="Y4348" s="105">
        <v>123011.96</v>
      </c>
      <c r="Z4348" s="106">
        <v>129413.45</v>
      </c>
      <c r="AA4348" s="107">
        <v>130669.56</v>
      </c>
      <c r="AB4348" s="105">
        <v>792</v>
      </c>
      <c r="AC4348" s="105">
        <v>10221.370000000001</v>
      </c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1705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1705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1705</v>
      </c>
      <c r="B4351" s="111" t="s">
        <v>503</v>
      </c>
      <c r="C4351" s="112" t="s">
        <v>504</v>
      </c>
      <c r="D4351" s="21">
        <f t="shared" si="84"/>
        <v>2787.6</v>
      </c>
      <c r="E4351" s="24">
        <f t="shared" si="85"/>
        <v>2787.6</v>
      </c>
      <c r="F4351" s="104"/>
      <c r="G4351" s="104"/>
      <c r="H4351" s="105"/>
      <c r="I4351" s="105"/>
      <c r="J4351" s="106"/>
      <c r="K4351" s="107"/>
      <c r="L4351" s="105"/>
      <c r="M4351" s="105"/>
      <c r="N4351" s="106"/>
      <c r="O4351" s="107"/>
      <c r="P4351" s="113"/>
      <c r="Q4351" s="113"/>
      <c r="R4351" s="106"/>
      <c r="S4351" s="107"/>
      <c r="T4351" s="105"/>
      <c r="U4351" s="105"/>
      <c r="V4351" s="106"/>
      <c r="W4351" s="107"/>
      <c r="X4351" s="105"/>
      <c r="Y4351" s="105"/>
      <c r="Z4351" s="106"/>
      <c r="AA4351" s="107"/>
      <c r="AB4351" s="105">
        <v>2787.6</v>
      </c>
      <c r="AC4351" s="105">
        <v>2787.6</v>
      </c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1705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1705</v>
      </c>
      <c r="B4353" s="111" t="s">
        <v>507</v>
      </c>
      <c r="C4353" s="112" t="s">
        <v>508</v>
      </c>
      <c r="D4353" s="21">
        <f t="shared" si="84"/>
        <v>0</v>
      </c>
      <c r="E4353" s="24">
        <f t="shared" si="85"/>
        <v>0</v>
      </c>
      <c r="F4353" s="104"/>
      <c r="G4353" s="104"/>
      <c r="H4353" s="113"/>
      <c r="I4353" s="113"/>
      <c r="J4353" s="31"/>
      <c r="K4353" s="32"/>
      <c r="L4353" s="113"/>
      <c r="M4353" s="113"/>
      <c r="N4353" s="31"/>
      <c r="O4353" s="32"/>
      <c r="P4353" s="105"/>
      <c r="Q4353" s="105"/>
      <c r="R4353" s="31"/>
      <c r="S4353" s="32"/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1705</v>
      </c>
      <c r="B4354" s="111" t="s">
        <v>509</v>
      </c>
      <c r="C4354" s="112" t="s">
        <v>510</v>
      </c>
      <c r="D4354" s="21">
        <f t="shared" si="84"/>
        <v>0</v>
      </c>
      <c r="E4354" s="24">
        <f t="shared" si="85"/>
        <v>0</v>
      </c>
      <c r="F4354" s="104"/>
      <c r="G4354" s="104"/>
      <c r="H4354" s="105"/>
      <c r="I4354" s="105"/>
      <c r="J4354" s="106"/>
      <c r="K4354" s="107"/>
      <c r="L4354" s="105"/>
      <c r="M4354" s="105"/>
      <c r="N4354" s="106"/>
      <c r="O4354" s="107"/>
      <c r="P4354" s="113"/>
      <c r="Q4354" s="113"/>
      <c r="R4354" s="106"/>
      <c r="S4354" s="107"/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1705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0</v>
      </c>
      <c r="F4355" s="104"/>
      <c r="G4355" s="104"/>
      <c r="H4355" s="105"/>
      <c r="I4355" s="105"/>
      <c r="J4355" s="106"/>
      <c r="K4355" s="107"/>
      <c r="L4355" s="105"/>
      <c r="M4355" s="105"/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1705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5733.27</v>
      </c>
      <c r="F4356" s="104">
        <v>0</v>
      </c>
      <c r="G4356" s="104">
        <v>0</v>
      </c>
      <c r="H4356" s="113">
        <v>0</v>
      </c>
      <c r="I4356" s="113">
        <v>800</v>
      </c>
      <c r="J4356" s="31">
        <v>0</v>
      </c>
      <c r="K4356" s="32">
        <v>1205.6500000000001</v>
      </c>
      <c r="L4356" s="113">
        <v>0</v>
      </c>
      <c r="M4356" s="113">
        <v>2416.61</v>
      </c>
      <c r="N4356" s="31">
        <v>0</v>
      </c>
      <c r="O4356" s="32">
        <v>0</v>
      </c>
      <c r="P4356" s="105">
        <v>0</v>
      </c>
      <c r="Q4356" s="105">
        <v>0</v>
      </c>
      <c r="R4356" s="31">
        <v>0</v>
      </c>
      <c r="S4356" s="32">
        <v>200</v>
      </c>
      <c r="T4356" s="113">
        <v>0</v>
      </c>
      <c r="U4356" s="113">
        <v>300</v>
      </c>
      <c r="V4356" s="31">
        <v>0</v>
      </c>
      <c r="W4356" s="32">
        <v>811.01</v>
      </c>
      <c r="X4356" s="113">
        <v>0</v>
      </c>
      <c r="Y4356" s="113">
        <v>0</v>
      </c>
      <c r="Z4356" s="31">
        <v>0</v>
      </c>
      <c r="AA4356" s="32">
        <v>0</v>
      </c>
      <c r="AB4356" s="113">
        <v>0</v>
      </c>
      <c r="AC4356" s="113">
        <v>0</v>
      </c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1705</v>
      </c>
      <c r="B4357" s="111" t="s">
        <v>515</v>
      </c>
      <c r="C4357" s="112" t="s">
        <v>516</v>
      </c>
      <c r="D4357" s="21">
        <f t="shared" si="84"/>
        <v>16871288.09</v>
      </c>
      <c r="E4357" s="24">
        <f t="shared" si="85"/>
        <v>16871288.09</v>
      </c>
      <c r="F4357" s="104">
        <v>1253481</v>
      </c>
      <c r="G4357" s="104">
        <v>1253481</v>
      </c>
      <c r="H4357" s="113">
        <v>1303264</v>
      </c>
      <c r="I4357" s="113">
        <v>1303264</v>
      </c>
      <c r="J4357" s="31">
        <v>1306363</v>
      </c>
      <c r="K4357" s="32">
        <v>1306363</v>
      </c>
      <c r="L4357" s="113">
        <v>1388467.5</v>
      </c>
      <c r="M4357" s="113">
        <v>1388467.5</v>
      </c>
      <c r="N4357" s="31">
        <v>1401829.5</v>
      </c>
      <c r="O4357" s="32">
        <v>1401829.5</v>
      </c>
      <c r="P4357" s="113">
        <v>1333662</v>
      </c>
      <c r="Q4357" s="113">
        <v>1333662</v>
      </c>
      <c r="R4357" s="31">
        <v>1297691.5</v>
      </c>
      <c r="S4357" s="32">
        <v>1297691.5</v>
      </c>
      <c r="T4357" s="113">
        <v>1489933</v>
      </c>
      <c r="U4357" s="113">
        <v>1489933</v>
      </c>
      <c r="V4357" s="31">
        <v>1412840.5</v>
      </c>
      <c r="W4357" s="32">
        <v>1412840.5</v>
      </c>
      <c r="X4357" s="113">
        <v>1326645.8400000001</v>
      </c>
      <c r="Y4357" s="113">
        <v>1326645.8400000001</v>
      </c>
      <c r="Z4357" s="31">
        <v>1564682.25</v>
      </c>
      <c r="AA4357" s="32">
        <v>1564682.25</v>
      </c>
      <c r="AB4357" s="113">
        <v>1792428</v>
      </c>
      <c r="AC4357" s="113">
        <v>1792428</v>
      </c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1705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1705</v>
      </c>
      <c r="B4359" s="111" t="s">
        <v>519</v>
      </c>
      <c r="C4359" s="112" t="s">
        <v>520</v>
      </c>
      <c r="D4359" s="21">
        <f t="shared" si="84"/>
        <v>169990.24000000002</v>
      </c>
      <c r="E4359" s="24">
        <f t="shared" si="85"/>
        <v>176739.80000000002</v>
      </c>
      <c r="F4359" s="104">
        <v>6667.23</v>
      </c>
      <c r="G4359" s="104">
        <v>9396.33</v>
      </c>
      <c r="H4359" s="105">
        <v>9396.33</v>
      </c>
      <c r="I4359" s="105">
        <v>5022.22</v>
      </c>
      <c r="J4359" s="106">
        <v>5022.22</v>
      </c>
      <c r="K4359" s="107">
        <v>10680.31</v>
      </c>
      <c r="L4359" s="105">
        <v>10719.22</v>
      </c>
      <c r="M4359" s="105">
        <v>14830.8</v>
      </c>
      <c r="N4359" s="106">
        <v>14830.8</v>
      </c>
      <c r="O4359" s="107">
        <v>12973.98</v>
      </c>
      <c r="P4359" s="105">
        <v>12973.98</v>
      </c>
      <c r="Q4359" s="105">
        <v>33311.339999999997</v>
      </c>
      <c r="R4359" s="106">
        <v>33311.339999999997</v>
      </c>
      <c r="S4359" s="107">
        <v>18496.240000000002</v>
      </c>
      <c r="T4359" s="105">
        <v>18496.240000000002</v>
      </c>
      <c r="U4359" s="105">
        <v>22672.47</v>
      </c>
      <c r="V4359" s="106">
        <v>22672.47</v>
      </c>
      <c r="W4359" s="107">
        <v>14907.23</v>
      </c>
      <c r="X4359" s="105">
        <v>15094.15</v>
      </c>
      <c r="Y4359" s="105">
        <v>12159.01</v>
      </c>
      <c r="Z4359" s="106">
        <v>12159.01</v>
      </c>
      <c r="AA4359" s="107">
        <v>8647.25</v>
      </c>
      <c r="AB4359" s="105">
        <v>8647.25</v>
      </c>
      <c r="AC4359" s="105">
        <v>13642.62</v>
      </c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1705</v>
      </c>
      <c r="B4360" s="111" t="s">
        <v>521</v>
      </c>
      <c r="C4360" s="112" t="s">
        <v>1583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1705</v>
      </c>
      <c r="B4361" s="111" t="s">
        <v>522</v>
      </c>
      <c r="C4361" s="112" t="s">
        <v>1584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1705</v>
      </c>
      <c r="B4362" s="111" t="s">
        <v>523</v>
      </c>
      <c r="C4362" s="112" t="s">
        <v>1665</v>
      </c>
      <c r="D4362" s="21">
        <f t="shared" si="84"/>
        <v>148423</v>
      </c>
      <c r="E4362" s="24">
        <f t="shared" si="85"/>
        <v>161005</v>
      </c>
      <c r="F4362" s="104">
        <v>8139</v>
      </c>
      <c r="G4362" s="104">
        <v>8092</v>
      </c>
      <c r="H4362" s="113">
        <v>8077</v>
      </c>
      <c r="I4362" s="113">
        <v>8364</v>
      </c>
      <c r="J4362" s="31">
        <v>8364</v>
      </c>
      <c r="K4362" s="32">
        <v>20953</v>
      </c>
      <c r="L4362" s="113">
        <v>20953</v>
      </c>
      <c r="M4362" s="113">
        <v>12569</v>
      </c>
      <c r="N4362" s="31">
        <v>12567</v>
      </c>
      <c r="O4362" s="32">
        <v>21462</v>
      </c>
      <c r="P4362" s="113">
        <v>7331</v>
      </c>
      <c r="Q4362" s="113">
        <v>2162</v>
      </c>
      <c r="R4362" s="31">
        <v>7564</v>
      </c>
      <c r="S4362" s="32">
        <v>21618</v>
      </c>
      <c r="T4362" s="113">
        <v>21618</v>
      </c>
      <c r="U4362" s="113">
        <v>21618</v>
      </c>
      <c r="V4362" s="31">
        <v>21618</v>
      </c>
      <c r="W4362" s="32">
        <v>10831</v>
      </c>
      <c r="X4362" s="113">
        <v>10811</v>
      </c>
      <c r="Y4362" s="113">
        <v>10811</v>
      </c>
      <c r="Z4362" s="31">
        <v>10811</v>
      </c>
      <c r="AA4362" s="32">
        <v>11555</v>
      </c>
      <c r="AB4362" s="113">
        <v>10570</v>
      </c>
      <c r="AC4362" s="113">
        <v>10970</v>
      </c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1705</v>
      </c>
      <c r="B4363" s="111" t="s">
        <v>524</v>
      </c>
      <c r="C4363" s="112" t="s">
        <v>525</v>
      </c>
      <c r="D4363" s="21">
        <f t="shared" si="84"/>
        <v>200000</v>
      </c>
      <c r="E4363" s="24">
        <f t="shared" si="85"/>
        <v>200000</v>
      </c>
      <c r="F4363" s="104"/>
      <c r="G4363" s="104"/>
      <c r="H4363" s="113">
        <v>0</v>
      </c>
      <c r="I4363" s="113">
        <v>200000</v>
      </c>
      <c r="J4363" s="31">
        <v>24789.39</v>
      </c>
      <c r="K4363" s="32">
        <v>0</v>
      </c>
      <c r="L4363" s="113">
        <v>0</v>
      </c>
      <c r="M4363" s="113">
        <v>0</v>
      </c>
      <c r="N4363" s="31">
        <v>0</v>
      </c>
      <c r="O4363" s="32">
        <v>0</v>
      </c>
      <c r="P4363" s="113">
        <v>31374</v>
      </c>
      <c r="Q4363" s="113">
        <v>0</v>
      </c>
      <c r="R4363" s="31">
        <v>0</v>
      </c>
      <c r="S4363" s="32">
        <v>0</v>
      </c>
      <c r="T4363" s="113">
        <v>0</v>
      </c>
      <c r="U4363" s="113">
        <v>0</v>
      </c>
      <c r="V4363" s="31">
        <v>115590</v>
      </c>
      <c r="W4363" s="32">
        <v>0</v>
      </c>
      <c r="X4363" s="113">
        <v>0</v>
      </c>
      <c r="Y4363" s="113">
        <v>0</v>
      </c>
      <c r="Z4363" s="31">
        <v>0</v>
      </c>
      <c r="AA4363" s="32">
        <v>0</v>
      </c>
      <c r="AB4363" s="113">
        <v>28246.61</v>
      </c>
      <c r="AC4363" s="113">
        <v>0</v>
      </c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1705</v>
      </c>
      <c r="B4364" s="111" t="s">
        <v>526</v>
      </c>
      <c r="C4364" s="112" t="s">
        <v>527</v>
      </c>
      <c r="D4364" s="21">
        <f t="shared" si="84"/>
        <v>990237.57</v>
      </c>
      <c r="E4364" s="24">
        <f t="shared" si="85"/>
        <v>902054.33</v>
      </c>
      <c r="F4364" s="104">
        <v>0</v>
      </c>
      <c r="G4364" s="104">
        <v>0</v>
      </c>
      <c r="H4364" s="113">
        <v>0</v>
      </c>
      <c r="I4364" s="113">
        <v>0</v>
      </c>
      <c r="J4364" s="31">
        <v>0</v>
      </c>
      <c r="K4364" s="32">
        <v>902054.33</v>
      </c>
      <c r="L4364" s="113">
        <v>0</v>
      </c>
      <c r="M4364" s="113">
        <v>0</v>
      </c>
      <c r="N4364" s="31">
        <v>0</v>
      </c>
      <c r="O4364" s="32">
        <v>0</v>
      </c>
      <c r="P4364" s="113">
        <v>902054.33</v>
      </c>
      <c r="Q4364" s="113">
        <v>0</v>
      </c>
      <c r="R4364" s="31">
        <v>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>
        <v>0</v>
      </c>
      <c r="Y4364" s="113">
        <v>0</v>
      </c>
      <c r="Z4364" s="31">
        <v>0</v>
      </c>
      <c r="AA4364" s="32">
        <v>0</v>
      </c>
      <c r="AB4364" s="113">
        <v>88183.24</v>
      </c>
      <c r="AC4364" s="113">
        <v>0</v>
      </c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1705</v>
      </c>
      <c r="B4365" s="111" t="s">
        <v>528</v>
      </c>
      <c r="C4365" s="112" t="s">
        <v>529</v>
      </c>
      <c r="D4365" s="21">
        <f t="shared" si="84"/>
        <v>400000</v>
      </c>
      <c r="E4365" s="24">
        <f t="shared" si="85"/>
        <v>400000</v>
      </c>
      <c r="F4365" s="104"/>
      <c r="G4365" s="104"/>
      <c r="H4365" s="113">
        <v>13750.74</v>
      </c>
      <c r="I4365" s="113">
        <v>400000</v>
      </c>
      <c r="J4365" s="31">
        <v>31118.46</v>
      </c>
      <c r="K4365" s="32">
        <v>0</v>
      </c>
      <c r="L4365" s="113">
        <v>16575.78</v>
      </c>
      <c r="M4365" s="113">
        <v>0</v>
      </c>
      <c r="N4365" s="31">
        <v>21021.34</v>
      </c>
      <c r="O4365" s="32">
        <v>0</v>
      </c>
      <c r="P4365" s="113">
        <v>16136.36</v>
      </c>
      <c r="Q4365" s="113">
        <v>0</v>
      </c>
      <c r="R4365" s="31">
        <v>34811.68</v>
      </c>
      <c r="S4365" s="32">
        <v>0</v>
      </c>
      <c r="T4365" s="113">
        <v>24664.9</v>
      </c>
      <c r="U4365" s="113">
        <v>0</v>
      </c>
      <c r="V4365" s="31">
        <v>20717.62</v>
      </c>
      <c r="W4365" s="32">
        <v>0</v>
      </c>
      <c r="X4365" s="113">
        <v>16571.48</v>
      </c>
      <c r="Y4365" s="113">
        <v>0</v>
      </c>
      <c r="Z4365" s="31">
        <v>34900.25</v>
      </c>
      <c r="AA4365" s="32">
        <v>0</v>
      </c>
      <c r="AB4365" s="113">
        <v>169731.39</v>
      </c>
      <c r="AC4365" s="113">
        <v>0</v>
      </c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1705</v>
      </c>
      <c r="B4366" s="111" t="s">
        <v>530</v>
      </c>
      <c r="C4366" s="112" t="s">
        <v>531</v>
      </c>
      <c r="D4366" s="21">
        <f t="shared" si="84"/>
        <v>1503360</v>
      </c>
      <c r="E4366" s="24">
        <f t="shared" si="85"/>
        <v>1503360</v>
      </c>
      <c r="F4366" s="104"/>
      <c r="G4366" s="104"/>
      <c r="H4366" s="113">
        <v>0</v>
      </c>
      <c r="I4366" s="113">
        <v>1503360</v>
      </c>
      <c r="J4366" s="31">
        <v>501120</v>
      </c>
      <c r="K4366" s="32">
        <v>0</v>
      </c>
      <c r="L4366" s="113">
        <v>0</v>
      </c>
      <c r="M4366" s="113">
        <v>0</v>
      </c>
      <c r="N4366" s="31">
        <v>0</v>
      </c>
      <c r="O4366" s="32">
        <v>0</v>
      </c>
      <c r="P4366" s="113">
        <v>0</v>
      </c>
      <c r="Q4366" s="113">
        <v>0</v>
      </c>
      <c r="R4366" s="31">
        <v>0</v>
      </c>
      <c r="S4366" s="32">
        <v>0</v>
      </c>
      <c r="T4366" s="113">
        <v>501120</v>
      </c>
      <c r="U4366" s="113">
        <v>0</v>
      </c>
      <c r="V4366" s="31">
        <v>0</v>
      </c>
      <c r="W4366" s="32">
        <v>0</v>
      </c>
      <c r="X4366" s="113">
        <v>0</v>
      </c>
      <c r="Y4366" s="113">
        <v>0</v>
      </c>
      <c r="Z4366" s="31">
        <v>501120</v>
      </c>
      <c r="AA4366" s="32">
        <v>0</v>
      </c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1705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1705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1705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1705</v>
      </c>
      <c r="B4370" s="111" t="s">
        <v>538</v>
      </c>
      <c r="C4370" s="112" t="s">
        <v>1666</v>
      </c>
      <c r="D4370" s="21">
        <f t="shared" si="84"/>
        <v>72</v>
      </c>
      <c r="E4370" s="24">
        <f t="shared" si="85"/>
        <v>72</v>
      </c>
      <c r="F4370" s="104">
        <v>72</v>
      </c>
      <c r="G4370" s="104">
        <v>72</v>
      </c>
      <c r="H4370" s="105"/>
      <c r="I4370" s="105"/>
      <c r="J4370" s="106"/>
      <c r="K4370" s="107"/>
      <c r="L4370" s="105"/>
      <c r="M4370" s="105"/>
      <c r="N4370" s="106"/>
      <c r="O4370" s="107"/>
      <c r="P4370" s="105"/>
      <c r="Q4370" s="105"/>
      <c r="R4370" s="106"/>
      <c r="S4370" s="107"/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1705</v>
      </c>
      <c r="B4371" s="111" t="s">
        <v>539</v>
      </c>
      <c r="C4371" s="112" t="s">
        <v>540</v>
      </c>
      <c r="D4371" s="21">
        <f t="shared" si="84"/>
        <v>28</v>
      </c>
      <c r="E4371" s="24">
        <f t="shared" si="85"/>
        <v>28</v>
      </c>
      <c r="F4371" s="104">
        <v>28</v>
      </c>
      <c r="G4371" s="104">
        <v>28</v>
      </c>
      <c r="H4371" s="113"/>
      <c r="I4371" s="113"/>
      <c r="J4371" s="31"/>
      <c r="K4371" s="32"/>
      <c r="L4371" s="113"/>
      <c r="M4371" s="113"/>
      <c r="N4371" s="31"/>
      <c r="O4371" s="32"/>
      <c r="P4371" s="105"/>
      <c r="Q4371" s="105"/>
      <c r="R4371" s="31"/>
      <c r="S4371" s="32"/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1705</v>
      </c>
      <c r="B4372" s="111" t="s">
        <v>541</v>
      </c>
      <c r="C4372" s="112" t="s">
        <v>542</v>
      </c>
      <c r="D4372" s="21">
        <f t="shared" si="84"/>
        <v>116</v>
      </c>
      <c r="E4372" s="24">
        <f t="shared" si="85"/>
        <v>116</v>
      </c>
      <c r="F4372" s="104">
        <v>116</v>
      </c>
      <c r="G4372" s="104">
        <v>116</v>
      </c>
      <c r="H4372" s="105"/>
      <c r="I4372" s="105"/>
      <c r="J4372" s="106"/>
      <c r="K4372" s="107"/>
      <c r="L4372" s="105"/>
      <c r="M4372" s="105"/>
      <c r="N4372" s="106"/>
      <c r="O4372" s="107"/>
      <c r="P4372" s="113"/>
      <c r="Q4372" s="113"/>
      <c r="R4372" s="106"/>
      <c r="S4372" s="107"/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1705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1705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1705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1705</v>
      </c>
      <c r="B4376" s="111" t="s">
        <v>549</v>
      </c>
      <c r="C4376" s="112" t="s">
        <v>550</v>
      </c>
      <c r="D4376" s="21">
        <f t="shared" si="84"/>
        <v>19960</v>
      </c>
      <c r="E4376" s="24">
        <f t="shared" si="85"/>
        <v>111549</v>
      </c>
      <c r="F4376" s="104">
        <v>0</v>
      </c>
      <c r="G4376" s="104">
        <v>0</v>
      </c>
      <c r="H4376" s="105">
        <v>0</v>
      </c>
      <c r="I4376" s="105">
        <v>0</v>
      </c>
      <c r="J4376" s="106">
        <v>18000</v>
      </c>
      <c r="K4376" s="107">
        <v>0</v>
      </c>
      <c r="L4376" s="105">
        <v>0</v>
      </c>
      <c r="M4376" s="105">
        <v>0</v>
      </c>
      <c r="N4376" s="106">
        <v>0</v>
      </c>
      <c r="O4376" s="107">
        <v>37460</v>
      </c>
      <c r="P4376" s="113">
        <v>0</v>
      </c>
      <c r="Q4376" s="113">
        <v>0</v>
      </c>
      <c r="R4376" s="106">
        <v>0</v>
      </c>
      <c r="S4376" s="107">
        <v>20000</v>
      </c>
      <c r="T4376" s="105">
        <v>1960</v>
      </c>
      <c r="U4376" s="105">
        <v>0</v>
      </c>
      <c r="V4376" s="106">
        <v>0</v>
      </c>
      <c r="W4376" s="107">
        <v>13675</v>
      </c>
      <c r="X4376" s="105">
        <v>0</v>
      </c>
      <c r="Y4376" s="105">
        <v>12415</v>
      </c>
      <c r="Z4376" s="106">
        <v>0</v>
      </c>
      <c r="AA4376" s="107">
        <v>0</v>
      </c>
      <c r="AB4376" s="105">
        <v>0</v>
      </c>
      <c r="AC4376" s="105">
        <v>27999</v>
      </c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1705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1705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1705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1705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1705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1705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1705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1705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1705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1705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1705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1705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1705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1705</v>
      </c>
      <c r="B4390" s="111" t="s">
        <v>577</v>
      </c>
      <c r="C4390" s="112" t="s">
        <v>1585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1705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45370.19</v>
      </c>
      <c r="F4391" s="104">
        <v>0</v>
      </c>
      <c r="G4391" s="104">
        <v>3415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960</v>
      </c>
      <c r="R4391" s="31">
        <v>0</v>
      </c>
      <c r="S4391" s="32">
        <v>1995.19</v>
      </c>
      <c r="T4391" s="113">
        <v>0</v>
      </c>
      <c r="U4391" s="113">
        <v>0</v>
      </c>
      <c r="V4391" s="31">
        <v>0</v>
      </c>
      <c r="W4391" s="32">
        <v>38750</v>
      </c>
      <c r="X4391" s="113">
        <v>0</v>
      </c>
      <c r="Y4391" s="113">
        <v>0</v>
      </c>
      <c r="Z4391" s="31">
        <v>0</v>
      </c>
      <c r="AA4391" s="32">
        <v>250</v>
      </c>
      <c r="AB4391" s="113">
        <v>0</v>
      </c>
      <c r="AC4391" s="113">
        <v>0</v>
      </c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1705</v>
      </c>
      <c r="B4392" s="111" t="s">
        <v>580</v>
      </c>
      <c r="C4392" s="112" t="s">
        <v>581</v>
      </c>
      <c r="D4392" s="21">
        <f t="shared" si="86"/>
        <v>82630.45</v>
      </c>
      <c r="E4392" s="24">
        <f t="shared" si="87"/>
        <v>2593495.8899999997</v>
      </c>
      <c r="F4392" s="104">
        <v>0</v>
      </c>
      <c r="G4392" s="104">
        <v>59038.23</v>
      </c>
      <c r="H4392" s="113">
        <v>10430.370000000001</v>
      </c>
      <c r="I4392" s="113">
        <v>0</v>
      </c>
      <c r="J4392" s="31">
        <v>0</v>
      </c>
      <c r="K4392" s="32">
        <v>0</v>
      </c>
      <c r="L4392" s="113">
        <v>0</v>
      </c>
      <c r="M4392" s="113">
        <v>1960</v>
      </c>
      <c r="N4392" s="31">
        <v>64010</v>
      </c>
      <c r="O4392" s="32">
        <v>1265779.42</v>
      </c>
      <c r="P4392" s="113">
        <v>800</v>
      </c>
      <c r="Q4392" s="113">
        <v>0</v>
      </c>
      <c r="R4392" s="31">
        <v>7390.08</v>
      </c>
      <c r="S4392" s="32">
        <v>0</v>
      </c>
      <c r="T4392" s="113">
        <v>0</v>
      </c>
      <c r="U4392" s="113">
        <v>0</v>
      </c>
      <c r="V4392" s="31">
        <v>0</v>
      </c>
      <c r="W4392" s="32">
        <v>217191.66</v>
      </c>
      <c r="X4392" s="113">
        <v>0</v>
      </c>
      <c r="Y4392" s="113">
        <v>20000</v>
      </c>
      <c r="Z4392" s="31">
        <v>0</v>
      </c>
      <c r="AA4392" s="32">
        <v>0</v>
      </c>
      <c r="AB4392" s="113">
        <v>0</v>
      </c>
      <c r="AC4392" s="113">
        <v>1029526.58</v>
      </c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1705</v>
      </c>
      <c r="B4393" s="111" t="s">
        <v>582</v>
      </c>
      <c r="C4393" s="112" t="s">
        <v>1586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1705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>
        <v>0</v>
      </c>
      <c r="AA4394" s="32">
        <v>0</v>
      </c>
      <c r="AB4394" s="113">
        <v>0</v>
      </c>
      <c r="AC4394" s="113">
        <v>0</v>
      </c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1705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1705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1705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1705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1705</v>
      </c>
      <c r="B4399" s="111" t="s">
        <v>593</v>
      </c>
      <c r="C4399" s="112" t="s">
        <v>1587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1705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1705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1705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1705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1705</v>
      </c>
      <c r="B4404" s="111" t="s">
        <v>602</v>
      </c>
      <c r="C4404" s="112" t="s">
        <v>1667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1705</v>
      </c>
      <c r="B4405" s="111" t="s">
        <v>1588</v>
      </c>
      <c r="C4405" s="112" t="s">
        <v>1589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1705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1705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1705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1705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1705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1705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1705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1705</v>
      </c>
      <c r="B4413" s="111" t="s">
        <v>617</v>
      </c>
      <c r="C4413" s="112" t="s">
        <v>618</v>
      </c>
      <c r="D4413" s="21">
        <f t="shared" si="86"/>
        <v>2000</v>
      </c>
      <c r="E4413" s="24">
        <f t="shared" si="87"/>
        <v>2000</v>
      </c>
      <c r="F4413" s="104">
        <v>0</v>
      </c>
      <c r="G4413" s="104">
        <v>1200</v>
      </c>
      <c r="H4413" s="113">
        <v>0</v>
      </c>
      <c r="I4413" s="113">
        <v>0</v>
      </c>
      <c r="J4413" s="31">
        <v>0</v>
      </c>
      <c r="K4413" s="32">
        <v>0</v>
      </c>
      <c r="L4413" s="113">
        <v>2000</v>
      </c>
      <c r="M4413" s="113">
        <v>800</v>
      </c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1705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57160</v>
      </c>
      <c r="F4414" s="104"/>
      <c r="G4414" s="104"/>
      <c r="H4414" s="105"/>
      <c r="I4414" s="105"/>
      <c r="J4414" s="106"/>
      <c r="K4414" s="107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>
        <v>0</v>
      </c>
      <c r="W4414" s="107">
        <v>8150</v>
      </c>
      <c r="X4414" s="105">
        <v>0</v>
      </c>
      <c r="Y4414" s="105">
        <v>47480</v>
      </c>
      <c r="Z4414" s="106">
        <v>0</v>
      </c>
      <c r="AA4414" s="107">
        <v>1460</v>
      </c>
      <c r="AB4414" s="105">
        <v>0</v>
      </c>
      <c r="AC4414" s="105">
        <v>70</v>
      </c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1705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111350</v>
      </c>
      <c r="F4415" s="104">
        <v>0</v>
      </c>
      <c r="G4415" s="104">
        <v>6050</v>
      </c>
      <c r="H4415" s="113">
        <v>0</v>
      </c>
      <c r="I4415" s="113">
        <v>9850</v>
      </c>
      <c r="J4415" s="31">
        <v>0</v>
      </c>
      <c r="K4415" s="32">
        <v>7450</v>
      </c>
      <c r="L4415" s="113">
        <v>0</v>
      </c>
      <c r="M4415" s="113">
        <v>10900</v>
      </c>
      <c r="N4415" s="31">
        <v>0</v>
      </c>
      <c r="O4415" s="32">
        <v>17750</v>
      </c>
      <c r="P4415" s="105">
        <v>0</v>
      </c>
      <c r="Q4415" s="105">
        <v>13250</v>
      </c>
      <c r="R4415" s="31">
        <v>0</v>
      </c>
      <c r="S4415" s="32">
        <v>8850</v>
      </c>
      <c r="T4415" s="113">
        <v>0</v>
      </c>
      <c r="U4415" s="113">
        <v>9850</v>
      </c>
      <c r="V4415" s="31">
        <v>0</v>
      </c>
      <c r="W4415" s="32">
        <v>9150</v>
      </c>
      <c r="X4415" s="113">
        <v>0</v>
      </c>
      <c r="Y4415" s="113">
        <v>2700</v>
      </c>
      <c r="Z4415" s="31">
        <v>0</v>
      </c>
      <c r="AA4415" s="32">
        <v>7450</v>
      </c>
      <c r="AB4415" s="113">
        <v>0</v>
      </c>
      <c r="AC4415" s="113">
        <v>8100</v>
      </c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1705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1684927.5099999998</v>
      </c>
      <c r="F4416" s="104">
        <v>0</v>
      </c>
      <c r="G4416" s="104">
        <v>132652.07999999999</v>
      </c>
      <c r="H4416" s="113">
        <v>0</v>
      </c>
      <c r="I4416" s="113">
        <v>65632.179999999993</v>
      </c>
      <c r="J4416" s="31">
        <v>0</v>
      </c>
      <c r="K4416" s="32">
        <v>20494.189999999999</v>
      </c>
      <c r="L4416" s="113">
        <v>0</v>
      </c>
      <c r="M4416" s="113">
        <v>147724.74</v>
      </c>
      <c r="N4416" s="31">
        <v>0</v>
      </c>
      <c r="O4416" s="32">
        <v>149649.18</v>
      </c>
      <c r="P4416" s="113">
        <v>0</v>
      </c>
      <c r="Q4416" s="113">
        <v>89296.79</v>
      </c>
      <c r="R4416" s="31">
        <v>0</v>
      </c>
      <c r="S4416" s="32">
        <v>140743.12</v>
      </c>
      <c r="T4416" s="113">
        <v>0</v>
      </c>
      <c r="U4416" s="113">
        <v>436483.93</v>
      </c>
      <c r="V4416" s="31">
        <v>0</v>
      </c>
      <c r="W4416" s="32">
        <v>116864.67</v>
      </c>
      <c r="X4416" s="113">
        <v>0</v>
      </c>
      <c r="Y4416" s="113">
        <v>305303.5</v>
      </c>
      <c r="Z4416" s="31">
        <v>0</v>
      </c>
      <c r="AA4416" s="32">
        <v>64650.93</v>
      </c>
      <c r="AB4416" s="113">
        <v>0</v>
      </c>
      <c r="AC4416" s="113">
        <v>15432.2</v>
      </c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1705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1705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20395</v>
      </c>
      <c r="F4418" s="104">
        <v>0</v>
      </c>
      <c r="G4418" s="104">
        <v>4319</v>
      </c>
      <c r="H4418" s="113">
        <v>0</v>
      </c>
      <c r="I4418" s="113">
        <v>0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4564</v>
      </c>
      <c r="P4418" s="113">
        <v>0</v>
      </c>
      <c r="Q4418" s="113">
        <v>0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3203</v>
      </c>
      <c r="X4418" s="113">
        <v>0</v>
      </c>
      <c r="Y4418" s="113">
        <v>0</v>
      </c>
      <c r="Z4418" s="31">
        <v>0</v>
      </c>
      <c r="AA4418" s="32">
        <v>0</v>
      </c>
      <c r="AB4418" s="113">
        <v>0</v>
      </c>
      <c r="AC4418" s="113">
        <v>8309</v>
      </c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1705</v>
      </c>
      <c r="B4419" s="111" t="s">
        <v>629</v>
      </c>
      <c r="C4419" s="112" t="s">
        <v>630</v>
      </c>
      <c r="D4419" s="21">
        <f t="shared" si="86"/>
        <v>30220.5</v>
      </c>
      <c r="E4419" s="24">
        <f t="shared" si="87"/>
        <v>934036.63</v>
      </c>
      <c r="F4419" s="104">
        <v>0</v>
      </c>
      <c r="G4419" s="104">
        <v>67186.5</v>
      </c>
      <c r="H4419" s="105">
        <v>3105</v>
      </c>
      <c r="I4419" s="105">
        <v>87753</v>
      </c>
      <c r="J4419" s="106">
        <v>20663.5</v>
      </c>
      <c r="K4419" s="107">
        <v>82811</v>
      </c>
      <c r="L4419" s="105">
        <v>0</v>
      </c>
      <c r="M4419" s="105">
        <v>113000</v>
      </c>
      <c r="N4419" s="106">
        <v>0</v>
      </c>
      <c r="O4419" s="107">
        <v>76106</v>
      </c>
      <c r="P4419" s="113">
        <v>0</v>
      </c>
      <c r="Q4419" s="113">
        <v>79242.5</v>
      </c>
      <c r="R4419" s="106">
        <v>0</v>
      </c>
      <c r="S4419" s="107">
        <v>60789</v>
      </c>
      <c r="T4419" s="105">
        <v>4024</v>
      </c>
      <c r="U4419" s="105">
        <v>54545</v>
      </c>
      <c r="V4419" s="106">
        <v>2428</v>
      </c>
      <c r="W4419" s="107">
        <v>53314.5</v>
      </c>
      <c r="X4419" s="105">
        <v>0</v>
      </c>
      <c r="Y4419" s="105">
        <v>95355.13</v>
      </c>
      <c r="Z4419" s="106">
        <v>0</v>
      </c>
      <c r="AA4419" s="107">
        <v>108465</v>
      </c>
      <c r="AB4419" s="105">
        <v>0</v>
      </c>
      <c r="AC4419" s="105">
        <v>55469</v>
      </c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1705</v>
      </c>
      <c r="B4420" s="111" t="s">
        <v>631</v>
      </c>
      <c r="C4420" s="112" t="s">
        <v>632</v>
      </c>
      <c r="D4420" s="21">
        <f t="shared" si="86"/>
        <v>3134</v>
      </c>
      <c r="E4420" s="24">
        <f t="shared" si="87"/>
        <v>494127</v>
      </c>
      <c r="F4420" s="104">
        <v>0</v>
      </c>
      <c r="G4420" s="104">
        <v>59378</v>
      </c>
      <c r="H4420" s="113">
        <v>0</v>
      </c>
      <c r="I4420" s="113">
        <v>51849</v>
      </c>
      <c r="J4420" s="31">
        <v>3134</v>
      </c>
      <c r="K4420" s="32">
        <v>41285</v>
      </c>
      <c r="L4420" s="113">
        <v>0</v>
      </c>
      <c r="M4420" s="113">
        <v>39821</v>
      </c>
      <c r="N4420" s="31">
        <v>0</v>
      </c>
      <c r="O4420" s="32">
        <v>53770</v>
      </c>
      <c r="P4420" s="105">
        <v>0</v>
      </c>
      <c r="Q4420" s="105">
        <v>61822.5</v>
      </c>
      <c r="R4420" s="31">
        <v>0</v>
      </c>
      <c r="S4420" s="32">
        <v>38912</v>
      </c>
      <c r="T4420" s="113">
        <v>0</v>
      </c>
      <c r="U4420" s="113">
        <v>50497</v>
      </c>
      <c r="V4420" s="31">
        <v>0</v>
      </c>
      <c r="W4420" s="32">
        <v>36399</v>
      </c>
      <c r="X4420" s="113">
        <v>0</v>
      </c>
      <c r="Y4420" s="113">
        <v>35875.5</v>
      </c>
      <c r="Z4420" s="31">
        <v>0</v>
      </c>
      <c r="AA4420" s="32">
        <v>3620</v>
      </c>
      <c r="AB4420" s="113">
        <v>0</v>
      </c>
      <c r="AC4420" s="113">
        <v>20898</v>
      </c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1705</v>
      </c>
      <c r="B4421" s="111" t="s">
        <v>633</v>
      </c>
      <c r="C4421" s="112" t="s">
        <v>1590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1705</v>
      </c>
      <c r="B4422" s="111" t="s">
        <v>634</v>
      </c>
      <c r="C4422" s="112" t="s">
        <v>1591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1705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1705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1705</v>
      </c>
      <c r="B4425" s="111" t="s">
        <v>639</v>
      </c>
      <c r="C4425" s="112" t="s">
        <v>640</v>
      </c>
      <c r="D4425" s="21">
        <f t="shared" si="86"/>
        <v>3100</v>
      </c>
      <c r="E4425" s="24">
        <f t="shared" si="87"/>
        <v>1513222.5</v>
      </c>
      <c r="F4425" s="104">
        <v>0</v>
      </c>
      <c r="G4425" s="104">
        <v>121942</v>
      </c>
      <c r="H4425" s="105">
        <v>115</v>
      </c>
      <c r="I4425" s="105">
        <v>153771</v>
      </c>
      <c r="J4425" s="106">
        <v>375</v>
      </c>
      <c r="K4425" s="107">
        <v>176060</v>
      </c>
      <c r="L4425" s="105">
        <v>2070</v>
      </c>
      <c r="M4425" s="105">
        <v>127516.5</v>
      </c>
      <c r="N4425" s="106">
        <v>540</v>
      </c>
      <c r="O4425" s="107">
        <v>104148.5</v>
      </c>
      <c r="P4425" s="113">
        <v>0</v>
      </c>
      <c r="Q4425" s="113">
        <v>143886.5</v>
      </c>
      <c r="R4425" s="106">
        <v>0</v>
      </c>
      <c r="S4425" s="107">
        <v>109435</v>
      </c>
      <c r="T4425" s="105">
        <v>0</v>
      </c>
      <c r="U4425" s="105">
        <v>109265</v>
      </c>
      <c r="V4425" s="106">
        <v>0</v>
      </c>
      <c r="W4425" s="107">
        <v>118163</v>
      </c>
      <c r="X4425" s="105">
        <v>0</v>
      </c>
      <c r="Y4425" s="105">
        <v>125268</v>
      </c>
      <c r="Z4425" s="106">
        <v>0</v>
      </c>
      <c r="AA4425" s="107">
        <v>110651</v>
      </c>
      <c r="AB4425" s="105">
        <v>0</v>
      </c>
      <c r="AC4425" s="105">
        <v>113116</v>
      </c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1705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725515.39</v>
      </c>
      <c r="F4426" s="104">
        <v>0</v>
      </c>
      <c r="G4426" s="104">
        <v>54239.5</v>
      </c>
      <c r="H4426" s="113">
        <v>0</v>
      </c>
      <c r="I4426" s="113">
        <v>50095</v>
      </c>
      <c r="J4426" s="31">
        <v>0</v>
      </c>
      <c r="K4426" s="32">
        <v>85865.89</v>
      </c>
      <c r="L4426" s="113">
        <v>0</v>
      </c>
      <c r="M4426" s="113">
        <v>81478</v>
      </c>
      <c r="N4426" s="31">
        <v>0</v>
      </c>
      <c r="O4426" s="32">
        <v>41943</v>
      </c>
      <c r="P4426" s="105">
        <v>0</v>
      </c>
      <c r="Q4426" s="105">
        <v>98861</v>
      </c>
      <c r="R4426" s="31">
        <v>0</v>
      </c>
      <c r="S4426" s="32">
        <v>71991</v>
      </c>
      <c r="T4426" s="113">
        <v>0</v>
      </c>
      <c r="U4426" s="113">
        <v>35320</v>
      </c>
      <c r="V4426" s="31">
        <v>0</v>
      </c>
      <c r="W4426" s="32">
        <v>65428</v>
      </c>
      <c r="X4426" s="113">
        <v>0</v>
      </c>
      <c r="Y4426" s="113">
        <v>31141</v>
      </c>
      <c r="Z4426" s="31">
        <v>0</v>
      </c>
      <c r="AA4426" s="32">
        <v>45665</v>
      </c>
      <c r="AB4426" s="113">
        <v>0</v>
      </c>
      <c r="AC4426" s="113">
        <v>63488</v>
      </c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1705</v>
      </c>
      <c r="B4427" s="111" t="s">
        <v>643</v>
      </c>
      <c r="C4427" s="112" t="s">
        <v>644</v>
      </c>
      <c r="D4427" s="21">
        <f t="shared" si="86"/>
        <v>84581.150000000009</v>
      </c>
      <c r="E4427" s="24">
        <f t="shared" si="87"/>
        <v>0</v>
      </c>
      <c r="F4427" s="104">
        <v>2059.69</v>
      </c>
      <c r="G4427" s="104">
        <v>0</v>
      </c>
      <c r="H4427" s="113">
        <v>5394.68</v>
      </c>
      <c r="I4427" s="113">
        <v>0</v>
      </c>
      <c r="J4427" s="31">
        <v>1002.04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2008.43</v>
      </c>
      <c r="Q4427" s="113">
        <v>0</v>
      </c>
      <c r="R4427" s="31">
        <v>18846.88</v>
      </c>
      <c r="S4427" s="32">
        <v>0</v>
      </c>
      <c r="T4427" s="113">
        <v>16590.009999999998</v>
      </c>
      <c r="U4427" s="113">
        <v>0</v>
      </c>
      <c r="V4427" s="31">
        <v>4211.91</v>
      </c>
      <c r="W4427" s="32">
        <v>0</v>
      </c>
      <c r="X4427" s="113">
        <v>21110.43</v>
      </c>
      <c r="Y4427" s="113">
        <v>0</v>
      </c>
      <c r="Z4427" s="31">
        <v>5020.8900000000003</v>
      </c>
      <c r="AA4427" s="32">
        <v>0</v>
      </c>
      <c r="AB4427" s="113">
        <v>8336.19</v>
      </c>
      <c r="AC4427" s="113">
        <v>0</v>
      </c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1705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93240.500000000015</v>
      </c>
      <c r="F4428" s="104">
        <v>0</v>
      </c>
      <c r="G4428" s="104">
        <v>12203.61</v>
      </c>
      <c r="H4428" s="113">
        <v>0</v>
      </c>
      <c r="I4428" s="113">
        <v>6957.33</v>
      </c>
      <c r="J4428" s="31">
        <v>0</v>
      </c>
      <c r="K4428" s="32">
        <v>7823.29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5314.68</v>
      </c>
      <c r="R4428" s="31">
        <v>0</v>
      </c>
      <c r="S4428" s="32">
        <v>13709.91</v>
      </c>
      <c r="T4428" s="113">
        <v>0</v>
      </c>
      <c r="U4428" s="113">
        <v>5471.66</v>
      </c>
      <c r="V4428" s="31">
        <v>0</v>
      </c>
      <c r="W4428" s="32">
        <v>1159.0999999999999</v>
      </c>
      <c r="X4428" s="113">
        <v>0</v>
      </c>
      <c r="Y4428" s="113">
        <v>21526.09</v>
      </c>
      <c r="Z4428" s="31">
        <v>0</v>
      </c>
      <c r="AA4428" s="32">
        <v>9922.84</v>
      </c>
      <c r="AB4428" s="113">
        <v>0</v>
      </c>
      <c r="AC4428" s="113">
        <v>9151.99</v>
      </c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1705</v>
      </c>
      <c r="B4429" s="111" t="s">
        <v>647</v>
      </c>
      <c r="C4429" s="112" t="s">
        <v>648</v>
      </c>
      <c r="D4429" s="21">
        <f t="shared" si="86"/>
        <v>4483</v>
      </c>
      <c r="E4429" s="24">
        <f t="shared" si="87"/>
        <v>176505.5</v>
      </c>
      <c r="F4429" s="104">
        <v>0</v>
      </c>
      <c r="G4429" s="104">
        <v>5297</v>
      </c>
      <c r="H4429" s="113">
        <v>0</v>
      </c>
      <c r="I4429" s="113">
        <v>19445</v>
      </c>
      <c r="J4429" s="31">
        <v>4483</v>
      </c>
      <c r="K4429" s="32">
        <v>14692</v>
      </c>
      <c r="L4429" s="113">
        <v>0</v>
      </c>
      <c r="M4429" s="113">
        <v>21638</v>
      </c>
      <c r="N4429" s="31">
        <v>0</v>
      </c>
      <c r="O4429" s="32">
        <v>1250</v>
      </c>
      <c r="P4429" s="113">
        <v>0</v>
      </c>
      <c r="Q4429" s="113">
        <v>19875</v>
      </c>
      <c r="R4429" s="31">
        <v>0</v>
      </c>
      <c r="S4429" s="32">
        <v>31364</v>
      </c>
      <c r="T4429" s="113">
        <v>0</v>
      </c>
      <c r="U4429" s="113">
        <v>400</v>
      </c>
      <c r="V4429" s="31">
        <v>0</v>
      </c>
      <c r="W4429" s="32">
        <v>24214</v>
      </c>
      <c r="X4429" s="113">
        <v>0</v>
      </c>
      <c r="Y4429" s="113">
        <v>1049</v>
      </c>
      <c r="Z4429" s="31">
        <v>0</v>
      </c>
      <c r="AA4429" s="32">
        <v>11858</v>
      </c>
      <c r="AB4429" s="113">
        <v>0</v>
      </c>
      <c r="AC4429" s="113">
        <v>25423.5</v>
      </c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1705</v>
      </c>
      <c r="B4430" s="111" t="s">
        <v>649</v>
      </c>
      <c r="C4430" s="112" t="s">
        <v>650</v>
      </c>
      <c r="D4430" s="21">
        <f t="shared" si="86"/>
        <v>4287</v>
      </c>
      <c r="E4430" s="24">
        <f t="shared" si="87"/>
        <v>297077</v>
      </c>
      <c r="F4430" s="104">
        <v>0</v>
      </c>
      <c r="G4430" s="104">
        <v>21876.5</v>
      </c>
      <c r="H4430" s="105">
        <v>0</v>
      </c>
      <c r="I4430" s="105">
        <v>37573.5</v>
      </c>
      <c r="J4430" s="106">
        <v>4287</v>
      </c>
      <c r="K4430" s="107">
        <v>34971.5</v>
      </c>
      <c r="L4430" s="105">
        <v>0</v>
      </c>
      <c r="M4430" s="105">
        <v>16484.5</v>
      </c>
      <c r="N4430" s="106">
        <v>0</v>
      </c>
      <c r="O4430" s="107">
        <v>53503.5</v>
      </c>
      <c r="P4430" s="113">
        <v>0</v>
      </c>
      <c r="Q4430" s="113">
        <v>13608</v>
      </c>
      <c r="R4430" s="106">
        <v>0</v>
      </c>
      <c r="S4430" s="107">
        <v>25792</v>
      </c>
      <c r="T4430" s="105">
        <v>0</v>
      </c>
      <c r="U4430" s="105">
        <v>6619</v>
      </c>
      <c r="V4430" s="106">
        <v>0</v>
      </c>
      <c r="W4430" s="107">
        <v>17603</v>
      </c>
      <c r="X4430" s="105">
        <v>0</v>
      </c>
      <c r="Y4430" s="105">
        <v>26999</v>
      </c>
      <c r="Z4430" s="106">
        <v>0</v>
      </c>
      <c r="AA4430" s="107">
        <v>8327</v>
      </c>
      <c r="AB4430" s="105">
        <v>0</v>
      </c>
      <c r="AC4430" s="105">
        <v>33719.5</v>
      </c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1705</v>
      </c>
      <c r="B4431" s="111" t="s">
        <v>651</v>
      </c>
      <c r="C4431" s="112" t="s">
        <v>652</v>
      </c>
      <c r="D4431" s="21">
        <f t="shared" si="86"/>
        <v>480</v>
      </c>
      <c r="E4431" s="24">
        <f t="shared" si="87"/>
        <v>187761</v>
      </c>
      <c r="F4431" s="104">
        <v>0</v>
      </c>
      <c r="G4431" s="104">
        <v>14302</v>
      </c>
      <c r="H4431" s="113">
        <v>100</v>
      </c>
      <c r="I4431" s="113">
        <v>15344.5</v>
      </c>
      <c r="J4431" s="31">
        <v>15</v>
      </c>
      <c r="K4431" s="32">
        <v>16022</v>
      </c>
      <c r="L4431" s="113">
        <v>15</v>
      </c>
      <c r="M4431" s="113">
        <v>15708</v>
      </c>
      <c r="N4431" s="31">
        <v>350</v>
      </c>
      <c r="O4431" s="32">
        <v>17114</v>
      </c>
      <c r="P4431" s="105">
        <v>0</v>
      </c>
      <c r="Q4431" s="105">
        <v>21506</v>
      </c>
      <c r="R4431" s="31">
        <v>0</v>
      </c>
      <c r="S4431" s="32">
        <v>10405</v>
      </c>
      <c r="T4431" s="113">
        <v>0</v>
      </c>
      <c r="U4431" s="113">
        <v>19202.5</v>
      </c>
      <c r="V4431" s="31">
        <v>0</v>
      </c>
      <c r="W4431" s="32">
        <v>18770.5</v>
      </c>
      <c r="X4431" s="113">
        <v>0</v>
      </c>
      <c r="Y4431" s="113">
        <v>13071.5</v>
      </c>
      <c r="Z4431" s="31">
        <v>0</v>
      </c>
      <c r="AA4431" s="32">
        <v>12064.5</v>
      </c>
      <c r="AB4431" s="113">
        <v>0</v>
      </c>
      <c r="AC4431" s="113">
        <v>14250.5</v>
      </c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1705</v>
      </c>
      <c r="B4432" s="111" t="s">
        <v>653</v>
      </c>
      <c r="C4432" s="112" t="s">
        <v>1592</v>
      </c>
      <c r="D4432" s="21">
        <f t="shared" si="86"/>
        <v>0</v>
      </c>
      <c r="E4432" s="24">
        <f t="shared" si="87"/>
        <v>175659.64</v>
      </c>
      <c r="F4432" s="104">
        <v>0</v>
      </c>
      <c r="G4432" s="104">
        <v>5037.5</v>
      </c>
      <c r="H4432" s="113">
        <v>0</v>
      </c>
      <c r="I4432" s="113">
        <v>51651.5</v>
      </c>
      <c r="J4432" s="31">
        <v>0</v>
      </c>
      <c r="K4432" s="32">
        <v>31203</v>
      </c>
      <c r="L4432" s="113">
        <v>0</v>
      </c>
      <c r="M4432" s="113">
        <v>9885.5</v>
      </c>
      <c r="N4432" s="31">
        <v>0</v>
      </c>
      <c r="O4432" s="32">
        <v>12858</v>
      </c>
      <c r="P4432" s="113">
        <v>0</v>
      </c>
      <c r="Q4432" s="113">
        <v>12475</v>
      </c>
      <c r="R4432" s="31">
        <v>0</v>
      </c>
      <c r="S4432" s="32">
        <v>2151</v>
      </c>
      <c r="T4432" s="113">
        <v>0</v>
      </c>
      <c r="U4432" s="113">
        <v>3349</v>
      </c>
      <c r="V4432" s="31">
        <v>0</v>
      </c>
      <c r="W4432" s="32">
        <v>1282</v>
      </c>
      <c r="X4432" s="113">
        <v>0</v>
      </c>
      <c r="Y4432" s="113">
        <v>6995.14</v>
      </c>
      <c r="Z4432" s="31">
        <v>0</v>
      </c>
      <c r="AA4432" s="32">
        <v>0</v>
      </c>
      <c r="AB4432" s="113">
        <v>0</v>
      </c>
      <c r="AC4432" s="113">
        <v>38772</v>
      </c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1705</v>
      </c>
      <c r="B4433" s="111" t="s">
        <v>654</v>
      </c>
      <c r="C4433" s="112" t="s">
        <v>1593</v>
      </c>
      <c r="D4433" s="21">
        <f t="shared" si="86"/>
        <v>22660.76</v>
      </c>
      <c r="E4433" s="24">
        <f t="shared" si="87"/>
        <v>0</v>
      </c>
      <c r="F4433" s="104">
        <v>556.66999999999996</v>
      </c>
      <c r="G4433" s="104">
        <v>0</v>
      </c>
      <c r="H4433" s="113">
        <v>13617.38</v>
      </c>
      <c r="I4433" s="113">
        <v>0</v>
      </c>
      <c r="J4433" s="31">
        <v>5514.33</v>
      </c>
      <c r="K4433" s="32">
        <v>0</v>
      </c>
      <c r="L4433" s="113">
        <v>0</v>
      </c>
      <c r="M4433" s="113">
        <v>0</v>
      </c>
      <c r="N4433" s="31">
        <v>571.5</v>
      </c>
      <c r="O4433" s="32">
        <v>0</v>
      </c>
      <c r="P4433" s="113">
        <v>824.47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1576.41</v>
      </c>
      <c r="W4433" s="32">
        <v>0</v>
      </c>
      <c r="X4433" s="113">
        <v>0</v>
      </c>
      <c r="Y4433" s="113">
        <v>0</v>
      </c>
      <c r="Z4433" s="31">
        <v>0</v>
      </c>
      <c r="AA4433" s="32">
        <v>0</v>
      </c>
      <c r="AB4433" s="113">
        <v>0</v>
      </c>
      <c r="AC4433" s="113">
        <v>0</v>
      </c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1705</v>
      </c>
      <c r="B4434" s="111" t="s">
        <v>655</v>
      </c>
      <c r="C4434" s="112" t="s">
        <v>1594</v>
      </c>
      <c r="D4434" s="21">
        <f t="shared" si="86"/>
        <v>0</v>
      </c>
      <c r="E4434" s="24">
        <f t="shared" si="87"/>
        <v>6787.31</v>
      </c>
      <c r="F4434" s="104"/>
      <c r="G4434" s="104"/>
      <c r="H4434" s="113"/>
      <c r="I4434" s="113"/>
      <c r="J4434" s="31"/>
      <c r="K4434" s="32"/>
      <c r="L4434" s="113"/>
      <c r="M4434" s="113"/>
      <c r="N4434" s="31">
        <v>0</v>
      </c>
      <c r="O4434" s="32">
        <v>554.02</v>
      </c>
      <c r="P4434" s="113">
        <v>0</v>
      </c>
      <c r="Q4434" s="113">
        <v>1792.64</v>
      </c>
      <c r="R4434" s="31">
        <v>0</v>
      </c>
      <c r="S4434" s="32">
        <v>0</v>
      </c>
      <c r="T4434" s="113">
        <v>0</v>
      </c>
      <c r="U4434" s="113">
        <v>1911.52</v>
      </c>
      <c r="V4434" s="31">
        <v>0</v>
      </c>
      <c r="W4434" s="32">
        <v>0</v>
      </c>
      <c r="X4434" s="113">
        <v>0</v>
      </c>
      <c r="Y4434" s="113">
        <v>1852.14</v>
      </c>
      <c r="Z4434" s="31">
        <v>0</v>
      </c>
      <c r="AA4434" s="32">
        <v>676.99</v>
      </c>
      <c r="AB4434" s="113">
        <v>0</v>
      </c>
      <c r="AC4434" s="113">
        <v>0</v>
      </c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1705</v>
      </c>
      <c r="B4435" s="111" t="s">
        <v>656</v>
      </c>
      <c r="C4435" s="112" t="s">
        <v>1595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1705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1705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1705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0</v>
      </c>
      <c r="F4438" s="104"/>
      <c r="G4438" s="104"/>
      <c r="H4438" s="113"/>
      <c r="I4438" s="113"/>
      <c r="J4438" s="31"/>
      <c r="K4438" s="32"/>
      <c r="L4438" s="113"/>
      <c r="M4438" s="113"/>
      <c r="N4438" s="31"/>
      <c r="O4438" s="32"/>
      <c r="P4438" s="113"/>
      <c r="Q4438" s="113"/>
      <c r="R4438" s="31"/>
      <c r="S4438" s="32"/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1705</v>
      </c>
      <c r="B4439" s="111" t="s">
        <v>663</v>
      </c>
      <c r="C4439" s="112" t="s">
        <v>664</v>
      </c>
      <c r="D4439" s="21">
        <f t="shared" si="86"/>
        <v>249500.96000000002</v>
      </c>
      <c r="E4439" s="24">
        <f t="shared" si="87"/>
        <v>14729587.5</v>
      </c>
      <c r="F4439" s="104">
        <v>0</v>
      </c>
      <c r="G4439" s="104">
        <v>1279102.5</v>
      </c>
      <c r="H4439" s="113">
        <v>11000</v>
      </c>
      <c r="I4439" s="113">
        <v>1378310.5</v>
      </c>
      <c r="J4439" s="31">
        <v>28709.89</v>
      </c>
      <c r="K4439" s="32">
        <v>1459011.5</v>
      </c>
      <c r="L4439" s="113">
        <v>28796.44</v>
      </c>
      <c r="M4439" s="113">
        <v>1361545.5</v>
      </c>
      <c r="N4439" s="31">
        <v>11582</v>
      </c>
      <c r="O4439" s="32">
        <v>1146249.5</v>
      </c>
      <c r="P4439" s="113">
        <v>12303</v>
      </c>
      <c r="Q4439" s="113">
        <v>1439309.5</v>
      </c>
      <c r="R4439" s="31">
        <v>21910</v>
      </c>
      <c r="S4439" s="32">
        <v>1148883.5</v>
      </c>
      <c r="T4439" s="113">
        <v>34876</v>
      </c>
      <c r="U4439" s="113">
        <v>1036568.5</v>
      </c>
      <c r="V4439" s="31">
        <v>7835</v>
      </c>
      <c r="W4439" s="32">
        <v>1254229.5</v>
      </c>
      <c r="X4439" s="113">
        <v>89523.63</v>
      </c>
      <c r="Y4439" s="113">
        <v>998031.5</v>
      </c>
      <c r="Z4439" s="31">
        <v>2965</v>
      </c>
      <c r="AA4439" s="32">
        <v>1214467.5</v>
      </c>
      <c r="AB4439" s="113">
        <v>0</v>
      </c>
      <c r="AC4439" s="113">
        <v>1013878</v>
      </c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1705</v>
      </c>
      <c r="B4440" s="111" t="s">
        <v>665</v>
      </c>
      <c r="C4440" s="112" t="s">
        <v>666</v>
      </c>
      <c r="D4440" s="21">
        <f t="shared" si="86"/>
        <v>665426.11</v>
      </c>
      <c r="E4440" s="24">
        <f t="shared" si="87"/>
        <v>13874407.310000001</v>
      </c>
      <c r="F4440" s="104">
        <v>13175.6</v>
      </c>
      <c r="G4440" s="104">
        <v>643486.5</v>
      </c>
      <c r="H4440" s="113">
        <v>26410.69</v>
      </c>
      <c r="I4440" s="113">
        <v>688735</v>
      </c>
      <c r="J4440" s="31">
        <v>39253.040000000001</v>
      </c>
      <c r="K4440" s="32">
        <v>1239923.31</v>
      </c>
      <c r="L4440" s="113">
        <v>22603.4</v>
      </c>
      <c r="M4440" s="113">
        <v>609641</v>
      </c>
      <c r="N4440" s="31">
        <v>17745.810000000001</v>
      </c>
      <c r="O4440" s="32">
        <v>657570</v>
      </c>
      <c r="P4440" s="113">
        <v>3205</v>
      </c>
      <c r="Q4440" s="113">
        <v>719603</v>
      </c>
      <c r="R4440" s="31">
        <v>9830.2199999999993</v>
      </c>
      <c r="S4440" s="32">
        <v>708174.5</v>
      </c>
      <c r="T4440" s="113">
        <v>7118.94</v>
      </c>
      <c r="U4440" s="113">
        <v>963471</v>
      </c>
      <c r="V4440" s="31">
        <v>5376</v>
      </c>
      <c r="W4440" s="32">
        <v>556431</v>
      </c>
      <c r="X4440" s="113">
        <v>485263.67</v>
      </c>
      <c r="Y4440" s="113">
        <v>1552790.5</v>
      </c>
      <c r="Z4440" s="31">
        <v>10384.74</v>
      </c>
      <c r="AA4440" s="32">
        <v>3955622</v>
      </c>
      <c r="AB4440" s="113">
        <v>25059</v>
      </c>
      <c r="AC4440" s="113">
        <v>1578959.5</v>
      </c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1705</v>
      </c>
      <c r="B4441" s="111" t="s">
        <v>667</v>
      </c>
      <c r="C4441" s="112" t="s">
        <v>668</v>
      </c>
      <c r="D4441" s="21">
        <f t="shared" si="86"/>
        <v>15561</v>
      </c>
      <c r="E4441" s="24">
        <f t="shared" si="87"/>
        <v>72409</v>
      </c>
      <c r="F4441" s="104">
        <v>0</v>
      </c>
      <c r="G4441" s="104">
        <v>1464</v>
      </c>
      <c r="H4441" s="113">
        <v>0</v>
      </c>
      <c r="I4441" s="113">
        <v>0</v>
      </c>
      <c r="J4441" s="31">
        <v>15561</v>
      </c>
      <c r="K4441" s="32">
        <v>69</v>
      </c>
      <c r="L4441" s="113">
        <v>0</v>
      </c>
      <c r="M4441" s="113">
        <v>6819</v>
      </c>
      <c r="N4441" s="31">
        <v>0</v>
      </c>
      <c r="O4441" s="32">
        <v>2052</v>
      </c>
      <c r="P4441" s="113">
        <v>0</v>
      </c>
      <c r="Q4441" s="113">
        <v>5752</v>
      </c>
      <c r="R4441" s="31">
        <v>0</v>
      </c>
      <c r="S4441" s="32">
        <v>10474</v>
      </c>
      <c r="T4441" s="113">
        <v>0</v>
      </c>
      <c r="U4441" s="113">
        <v>3792</v>
      </c>
      <c r="V4441" s="31">
        <v>0</v>
      </c>
      <c r="W4441" s="32">
        <v>14315</v>
      </c>
      <c r="X4441" s="113">
        <v>0</v>
      </c>
      <c r="Y4441" s="113">
        <v>8721</v>
      </c>
      <c r="Z4441" s="31">
        <v>0</v>
      </c>
      <c r="AA4441" s="32">
        <v>5924</v>
      </c>
      <c r="AB4441" s="113">
        <v>0</v>
      </c>
      <c r="AC4441" s="113">
        <v>13027</v>
      </c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1705</v>
      </c>
      <c r="B4442" s="111" t="s">
        <v>669</v>
      </c>
      <c r="C4442" s="112" t="s">
        <v>670</v>
      </c>
      <c r="D4442" s="21">
        <f t="shared" si="86"/>
        <v>0</v>
      </c>
      <c r="E4442" s="24">
        <f t="shared" si="87"/>
        <v>0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/>
      <c r="Q4442" s="113"/>
      <c r="R4442" s="31"/>
      <c r="S4442" s="32"/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1705</v>
      </c>
      <c r="B4443" s="111" t="s">
        <v>671</v>
      </c>
      <c r="C4443" s="112" t="s">
        <v>1596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1705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982672.26</v>
      </c>
      <c r="F4444" s="104"/>
      <c r="G4444" s="104"/>
      <c r="H4444" s="113"/>
      <c r="I4444" s="113"/>
      <c r="J4444" s="31">
        <v>0</v>
      </c>
      <c r="K4444" s="32">
        <v>894489.02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>
        <v>0</v>
      </c>
      <c r="AA4444" s="32">
        <v>0</v>
      </c>
      <c r="AB4444" s="113">
        <v>0</v>
      </c>
      <c r="AC4444" s="113">
        <v>88183.24</v>
      </c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1705</v>
      </c>
      <c r="B4445" s="111" t="s">
        <v>674</v>
      </c>
      <c r="C4445" s="112" t="s">
        <v>675</v>
      </c>
      <c r="D4445" s="21">
        <f t="shared" si="86"/>
        <v>14480086.539999999</v>
      </c>
      <c r="E4445" s="24">
        <f t="shared" si="87"/>
        <v>25655809.57</v>
      </c>
      <c r="F4445" s="104"/>
      <c r="G4445" s="104"/>
      <c r="H4445" s="105">
        <v>2646413</v>
      </c>
      <c r="I4445" s="105">
        <v>16511699.59</v>
      </c>
      <c r="J4445" s="106">
        <v>1430301.61</v>
      </c>
      <c r="K4445" s="107">
        <v>0</v>
      </c>
      <c r="L4445" s="105">
        <v>1332749.06</v>
      </c>
      <c r="M4445" s="105">
        <v>3837868.39</v>
      </c>
      <c r="N4445" s="106">
        <v>1134667.5</v>
      </c>
      <c r="O4445" s="107">
        <v>3837868.38</v>
      </c>
      <c r="P4445" s="113">
        <v>1427006.5</v>
      </c>
      <c r="Q4445" s="113">
        <v>0</v>
      </c>
      <c r="R4445" s="106">
        <v>1126973.5</v>
      </c>
      <c r="S4445" s="107">
        <v>0</v>
      </c>
      <c r="T4445" s="105">
        <v>1001692.5</v>
      </c>
      <c r="U4445" s="105">
        <v>0</v>
      </c>
      <c r="V4445" s="106">
        <v>1246394.5</v>
      </c>
      <c r="W4445" s="107">
        <v>0</v>
      </c>
      <c r="X4445" s="105">
        <v>908507.87</v>
      </c>
      <c r="Y4445" s="105">
        <v>0</v>
      </c>
      <c r="Z4445" s="106">
        <v>1211502.5</v>
      </c>
      <c r="AA4445" s="107">
        <v>1281864</v>
      </c>
      <c r="AB4445" s="105">
        <v>1013878</v>
      </c>
      <c r="AC4445" s="105">
        <v>186509.21</v>
      </c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1705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1705</v>
      </c>
      <c r="B4447" s="111" t="s">
        <v>678</v>
      </c>
      <c r="C4447" s="112" t="s">
        <v>679</v>
      </c>
      <c r="D4447" s="21">
        <f t="shared" si="86"/>
        <v>2379854.4</v>
      </c>
      <c r="E4447" s="24">
        <f t="shared" si="87"/>
        <v>5976798.2199999997</v>
      </c>
      <c r="F4447" s="104"/>
      <c r="G4447" s="104"/>
      <c r="H4447" s="113">
        <v>251709.5</v>
      </c>
      <c r="I4447" s="113">
        <v>4219482.28</v>
      </c>
      <c r="J4447" s="31">
        <v>102327</v>
      </c>
      <c r="K4447" s="32">
        <v>0</v>
      </c>
      <c r="L4447" s="113">
        <v>82067.5</v>
      </c>
      <c r="M4447" s="113">
        <v>878657.97</v>
      </c>
      <c r="N4447" s="31">
        <v>63503</v>
      </c>
      <c r="O4447" s="32">
        <v>878657.97</v>
      </c>
      <c r="P4447" s="113">
        <v>144985</v>
      </c>
      <c r="Q4447" s="113">
        <v>0</v>
      </c>
      <c r="R4447" s="31">
        <v>176864</v>
      </c>
      <c r="S4447" s="32">
        <v>0</v>
      </c>
      <c r="T4447" s="113">
        <v>94174.5</v>
      </c>
      <c r="U4447" s="113">
        <v>0</v>
      </c>
      <c r="V4447" s="31">
        <v>313485.40000000002</v>
      </c>
      <c r="W4447" s="32">
        <v>0</v>
      </c>
      <c r="X4447" s="113">
        <v>244886</v>
      </c>
      <c r="Y4447" s="113">
        <v>0</v>
      </c>
      <c r="Z4447" s="31">
        <v>455175.5</v>
      </c>
      <c r="AA4447" s="32">
        <v>0</v>
      </c>
      <c r="AB4447" s="113">
        <v>450677</v>
      </c>
      <c r="AC4447" s="113">
        <v>0</v>
      </c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1705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451702.42</v>
      </c>
      <c r="F4448" s="104">
        <v>0</v>
      </c>
      <c r="G4448" s="104">
        <v>23316</v>
      </c>
      <c r="H4448" s="113">
        <v>0</v>
      </c>
      <c r="I4448" s="113">
        <v>0</v>
      </c>
      <c r="J4448" s="31">
        <v>0</v>
      </c>
      <c r="K4448" s="32">
        <v>2003</v>
      </c>
      <c r="L4448" s="113">
        <v>0</v>
      </c>
      <c r="M4448" s="113">
        <v>0</v>
      </c>
      <c r="N4448" s="31">
        <v>0</v>
      </c>
      <c r="O4448" s="32">
        <v>4942</v>
      </c>
      <c r="P4448" s="113">
        <v>0</v>
      </c>
      <c r="Q4448" s="113">
        <v>356537</v>
      </c>
      <c r="R4448" s="31">
        <v>0</v>
      </c>
      <c r="S4448" s="32">
        <v>20998</v>
      </c>
      <c r="T4448" s="113">
        <v>0</v>
      </c>
      <c r="U4448" s="113">
        <v>1260</v>
      </c>
      <c r="V4448" s="31">
        <v>0</v>
      </c>
      <c r="W4448" s="32">
        <v>8121</v>
      </c>
      <c r="X4448" s="113">
        <v>0</v>
      </c>
      <c r="Y4448" s="113">
        <v>1705</v>
      </c>
      <c r="Z4448" s="31">
        <v>0</v>
      </c>
      <c r="AA4448" s="32">
        <v>600</v>
      </c>
      <c r="AB4448" s="113">
        <v>0</v>
      </c>
      <c r="AC4448" s="113">
        <v>32220.42</v>
      </c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1705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3300</v>
      </c>
      <c r="F4449" s="104"/>
      <c r="G4449" s="104"/>
      <c r="H4449" s="113"/>
      <c r="I4449" s="113"/>
      <c r="J4449" s="31"/>
      <c r="K4449" s="32"/>
      <c r="L4449" s="113"/>
      <c r="M4449" s="113"/>
      <c r="N4449" s="31"/>
      <c r="O4449" s="32"/>
      <c r="P4449" s="113"/>
      <c r="Q4449" s="113"/>
      <c r="R4449" s="31">
        <v>0</v>
      </c>
      <c r="S4449" s="32">
        <v>100</v>
      </c>
      <c r="T4449" s="113">
        <v>0</v>
      </c>
      <c r="U4449" s="113">
        <v>700</v>
      </c>
      <c r="V4449" s="31">
        <v>0</v>
      </c>
      <c r="W4449" s="32">
        <v>0</v>
      </c>
      <c r="X4449" s="113">
        <v>0</v>
      </c>
      <c r="Y4449" s="113">
        <v>2100</v>
      </c>
      <c r="Z4449" s="31">
        <v>0</v>
      </c>
      <c r="AA4449" s="32">
        <v>400</v>
      </c>
      <c r="AB4449" s="113">
        <v>0</v>
      </c>
      <c r="AC4449" s="113">
        <v>0</v>
      </c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1705</v>
      </c>
      <c r="B4450" s="111" t="s">
        <v>684</v>
      </c>
      <c r="C4450" s="112" t="s">
        <v>685</v>
      </c>
      <c r="D4450" s="21">
        <f t="shared" si="86"/>
        <v>700677.26</v>
      </c>
      <c r="E4450" s="24">
        <f t="shared" si="87"/>
        <v>2975871.94</v>
      </c>
      <c r="F4450" s="104">
        <v>0</v>
      </c>
      <c r="G4450" s="104">
        <v>142121.07999999999</v>
      </c>
      <c r="H4450" s="105">
        <v>0</v>
      </c>
      <c r="I4450" s="105">
        <v>0</v>
      </c>
      <c r="J4450" s="106">
        <v>0</v>
      </c>
      <c r="K4450" s="107">
        <v>53775</v>
      </c>
      <c r="L4450" s="105">
        <v>0</v>
      </c>
      <c r="M4450" s="105">
        <v>2216</v>
      </c>
      <c r="N4450" s="106">
        <v>0</v>
      </c>
      <c r="O4450" s="107">
        <v>7650</v>
      </c>
      <c r="P4450" s="113">
        <v>0</v>
      </c>
      <c r="Q4450" s="113">
        <v>810650</v>
      </c>
      <c r="R4450" s="106">
        <v>0</v>
      </c>
      <c r="S4450" s="107">
        <v>330865</v>
      </c>
      <c r="T4450" s="105">
        <v>47810</v>
      </c>
      <c r="U4450" s="105">
        <v>304410.63</v>
      </c>
      <c r="V4450" s="106">
        <v>0</v>
      </c>
      <c r="W4450" s="107">
        <v>34325</v>
      </c>
      <c r="X4450" s="105">
        <v>127047.26</v>
      </c>
      <c r="Y4450" s="105">
        <v>463574.73</v>
      </c>
      <c r="Z4450" s="106">
        <v>218100</v>
      </c>
      <c r="AA4450" s="107">
        <v>634006.75</v>
      </c>
      <c r="AB4450" s="105">
        <v>307720</v>
      </c>
      <c r="AC4450" s="105">
        <v>192277.75</v>
      </c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1705</v>
      </c>
      <c r="B4451" s="111" t="s">
        <v>686</v>
      </c>
      <c r="C4451" s="112" t="s">
        <v>687</v>
      </c>
      <c r="D4451" s="21">
        <f t="shared" si="86"/>
        <v>1279102.5</v>
      </c>
      <c r="E4451" s="24">
        <f t="shared" si="87"/>
        <v>1279102.5</v>
      </c>
      <c r="F4451" s="104">
        <v>1279102.5</v>
      </c>
      <c r="G4451" s="104">
        <v>0</v>
      </c>
      <c r="H4451" s="113">
        <v>0</v>
      </c>
      <c r="I4451" s="113">
        <v>1279102.5</v>
      </c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1705</v>
      </c>
      <c r="B4452" s="111" t="s">
        <v>688</v>
      </c>
      <c r="C4452" s="112" t="s">
        <v>689</v>
      </c>
      <c r="D4452" s="21">
        <f t="shared" si="86"/>
        <v>1408460.0100000002</v>
      </c>
      <c r="E4452" s="24">
        <f t="shared" si="87"/>
        <v>0</v>
      </c>
      <c r="F4452" s="104">
        <v>171552.36</v>
      </c>
      <c r="G4452" s="104">
        <v>0</v>
      </c>
      <c r="H4452" s="113">
        <v>76528.2</v>
      </c>
      <c r="I4452" s="113">
        <v>0</v>
      </c>
      <c r="J4452" s="31">
        <v>131169.34</v>
      </c>
      <c r="K4452" s="32">
        <v>0</v>
      </c>
      <c r="L4452" s="113">
        <v>137752.71</v>
      </c>
      <c r="M4452" s="113">
        <v>0</v>
      </c>
      <c r="N4452" s="31">
        <v>135161.65</v>
      </c>
      <c r="O4452" s="32">
        <v>0</v>
      </c>
      <c r="P4452" s="113">
        <v>53111.41</v>
      </c>
      <c r="Q4452" s="113">
        <v>0</v>
      </c>
      <c r="R4452" s="31">
        <v>184247.16</v>
      </c>
      <c r="S4452" s="32">
        <v>0</v>
      </c>
      <c r="T4452" s="113">
        <v>144398.41</v>
      </c>
      <c r="U4452" s="113">
        <v>0</v>
      </c>
      <c r="V4452" s="31">
        <v>91000.95</v>
      </c>
      <c r="W4452" s="32">
        <v>0</v>
      </c>
      <c r="X4452" s="113">
        <v>63503.53</v>
      </c>
      <c r="Y4452" s="113">
        <v>0</v>
      </c>
      <c r="Z4452" s="31">
        <v>136483.54</v>
      </c>
      <c r="AA4452" s="32">
        <v>0</v>
      </c>
      <c r="AB4452" s="113">
        <v>83550.75</v>
      </c>
      <c r="AC4452" s="113">
        <v>0</v>
      </c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1705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2471784.91</v>
      </c>
      <c r="F4453" s="104">
        <v>0</v>
      </c>
      <c r="G4453" s="104">
        <v>187132.96</v>
      </c>
      <c r="H4453" s="113">
        <v>0</v>
      </c>
      <c r="I4453" s="113">
        <v>250733.96</v>
      </c>
      <c r="J4453" s="31">
        <v>0</v>
      </c>
      <c r="K4453" s="32">
        <v>269785.44</v>
      </c>
      <c r="L4453" s="113">
        <v>0</v>
      </c>
      <c r="M4453" s="113">
        <v>221977.39</v>
      </c>
      <c r="N4453" s="31">
        <v>0</v>
      </c>
      <c r="O4453" s="32">
        <v>157973.1</v>
      </c>
      <c r="P4453" s="113">
        <v>0</v>
      </c>
      <c r="Q4453" s="113">
        <v>91993.95</v>
      </c>
      <c r="R4453" s="31">
        <v>0</v>
      </c>
      <c r="S4453" s="32">
        <v>203872.91</v>
      </c>
      <c r="T4453" s="113">
        <v>0</v>
      </c>
      <c r="U4453" s="113">
        <v>0</v>
      </c>
      <c r="V4453" s="31">
        <v>0</v>
      </c>
      <c r="W4453" s="32">
        <v>192863.4</v>
      </c>
      <c r="X4453" s="113">
        <v>0</v>
      </c>
      <c r="Y4453" s="113">
        <v>125371.82</v>
      </c>
      <c r="Z4453" s="31">
        <v>0</v>
      </c>
      <c r="AA4453" s="32">
        <v>470549.7</v>
      </c>
      <c r="AB4453" s="113">
        <v>0</v>
      </c>
      <c r="AC4453" s="113">
        <v>299530.28000000003</v>
      </c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1705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1705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3550</v>
      </c>
      <c r="F4455" s="104"/>
      <c r="G4455" s="104"/>
      <c r="H4455" s="105"/>
      <c r="I4455" s="105"/>
      <c r="J4455" s="106">
        <v>0</v>
      </c>
      <c r="K4455" s="107">
        <v>3550</v>
      </c>
      <c r="L4455" s="105">
        <v>0</v>
      </c>
      <c r="M4455" s="105">
        <v>0</v>
      </c>
      <c r="N4455" s="106">
        <v>0</v>
      </c>
      <c r="O4455" s="107">
        <v>0</v>
      </c>
      <c r="P4455" s="113">
        <v>0</v>
      </c>
      <c r="Q4455" s="113">
        <v>0</v>
      </c>
      <c r="R4455" s="106">
        <v>0</v>
      </c>
      <c r="S4455" s="107">
        <v>0</v>
      </c>
      <c r="T4455" s="105">
        <v>0</v>
      </c>
      <c r="U4455" s="105">
        <v>0</v>
      </c>
      <c r="V4455" s="106">
        <v>0</v>
      </c>
      <c r="W4455" s="107">
        <v>0</v>
      </c>
      <c r="X4455" s="105">
        <v>0</v>
      </c>
      <c r="Y4455" s="105">
        <v>0</v>
      </c>
      <c r="Z4455" s="106">
        <v>0</v>
      </c>
      <c r="AA4455" s="107">
        <v>0</v>
      </c>
      <c r="AB4455" s="105">
        <v>0</v>
      </c>
      <c r="AC4455" s="105">
        <v>0</v>
      </c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1705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2379854.4</v>
      </c>
      <c r="F4456" s="104">
        <v>0</v>
      </c>
      <c r="G4456" s="104">
        <v>122857</v>
      </c>
      <c r="H4456" s="105">
        <v>0</v>
      </c>
      <c r="I4456" s="105">
        <v>128852.5</v>
      </c>
      <c r="J4456" s="106">
        <v>0</v>
      </c>
      <c r="K4456" s="107">
        <v>102327</v>
      </c>
      <c r="L4456" s="105">
        <v>0</v>
      </c>
      <c r="M4456" s="105">
        <v>82067.5</v>
      </c>
      <c r="N4456" s="106">
        <v>0</v>
      </c>
      <c r="O4456" s="107">
        <v>63503</v>
      </c>
      <c r="P4456" s="105">
        <v>0</v>
      </c>
      <c r="Q4456" s="105">
        <v>144985</v>
      </c>
      <c r="R4456" s="106">
        <v>0</v>
      </c>
      <c r="S4456" s="107">
        <v>176864</v>
      </c>
      <c r="T4456" s="105">
        <v>0</v>
      </c>
      <c r="U4456" s="105">
        <v>94174.5</v>
      </c>
      <c r="V4456" s="106">
        <v>0</v>
      </c>
      <c r="W4456" s="107">
        <v>313485.40000000002</v>
      </c>
      <c r="X4456" s="105">
        <v>0</v>
      </c>
      <c r="Y4456" s="105">
        <v>244886</v>
      </c>
      <c r="Z4456" s="106">
        <v>0</v>
      </c>
      <c r="AA4456" s="107">
        <v>455175.5</v>
      </c>
      <c r="AB4456" s="105">
        <v>0</v>
      </c>
      <c r="AC4456" s="105">
        <v>450677</v>
      </c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1705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1705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1040000</v>
      </c>
      <c r="F4458" s="104"/>
      <c r="G4458" s="104"/>
      <c r="H4458" s="105">
        <v>0</v>
      </c>
      <c r="I4458" s="105">
        <v>1040000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0</v>
      </c>
      <c r="Z4458" s="106">
        <v>0</v>
      </c>
      <c r="AA4458" s="107">
        <v>0</v>
      </c>
      <c r="AB4458" s="105">
        <v>0</v>
      </c>
      <c r="AC4458" s="105">
        <v>0</v>
      </c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1705</v>
      </c>
      <c r="B4459" s="111" t="s">
        <v>702</v>
      </c>
      <c r="C4459" s="112" t="s">
        <v>1597</v>
      </c>
      <c r="D4459" s="21">
        <f t="shared" si="88"/>
        <v>9412.44</v>
      </c>
      <c r="E4459" s="24">
        <f t="shared" si="89"/>
        <v>409145.83</v>
      </c>
      <c r="F4459" s="104">
        <v>0</v>
      </c>
      <c r="G4459" s="104">
        <v>14799</v>
      </c>
      <c r="H4459" s="113">
        <v>0</v>
      </c>
      <c r="I4459" s="113">
        <v>30520.5</v>
      </c>
      <c r="J4459" s="31">
        <v>658</v>
      </c>
      <c r="K4459" s="32">
        <v>38214.89</v>
      </c>
      <c r="L4459" s="113">
        <v>8754.44</v>
      </c>
      <c r="M4459" s="113">
        <v>32236.44</v>
      </c>
      <c r="N4459" s="31">
        <v>0</v>
      </c>
      <c r="O4459" s="32">
        <v>29837</v>
      </c>
      <c r="P4459" s="105">
        <v>0</v>
      </c>
      <c r="Q4459" s="105">
        <v>34007</v>
      </c>
      <c r="R4459" s="31">
        <v>0</v>
      </c>
      <c r="S4459" s="32">
        <v>49358.5</v>
      </c>
      <c r="T4459" s="113">
        <v>0</v>
      </c>
      <c r="U4459" s="113">
        <v>46795</v>
      </c>
      <c r="V4459" s="31">
        <v>0</v>
      </c>
      <c r="W4459" s="32">
        <v>34791</v>
      </c>
      <c r="X4459" s="113">
        <v>0</v>
      </c>
      <c r="Y4459" s="113">
        <v>39620</v>
      </c>
      <c r="Z4459" s="31">
        <v>0</v>
      </c>
      <c r="AA4459" s="32">
        <v>32147</v>
      </c>
      <c r="AB4459" s="113">
        <v>0</v>
      </c>
      <c r="AC4459" s="113">
        <v>26819.5</v>
      </c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1705</v>
      </c>
      <c r="B4460" s="111" t="s">
        <v>703</v>
      </c>
      <c r="C4460" s="112" t="s">
        <v>704</v>
      </c>
      <c r="D4460" s="21">
        <f t="shared" si="88"/>
        <v>12258.5</v>
      </c>
      <c r="E4460" s="24">
        <f t="shared" si="89"/>
        <v>206125.43999999997</v>
      </c>
      <c r="F4460" s="104">
        <v>0</v>
      </c>
      <c r="G4460" s="104">
        <v>22758.1</v>
      </c>
      <c r="H4460" s="105">
        <v>9582.5</v>
      </c>
      <c r="I4460" s="105">
        <v>26410.69</v>
      </c>
      <c r="J4460" s="106">
        <v>0</v>
      </c>
      <c r="K4460" s="107">
        <v>39253.040000000001</v>
      </c>
      <c r="L4460" s="105">
        <v>0</v>
      </c>
      <c r="M4460" s="105">
        <v>25746.400000000001</v>
      </c>
      <c r="N4460" s="106">
        <v>0</v>
      </c>
      <c r="O4460" s="107">
        <v>26215.31</v>
      </c>
      <c r="P4460" s="113">
        <v>2676</v>
      </c>
      <c r="Q4460" s="113">
        <v>3205</v>
      </c>
      <c r="R4460" s="106">
        <v>0</v>
      </c>
      <c r="S4460" s="107">
        <v>9830.2199999999993</v>
      </c>
      <c r="T4460" s="105">
        <v>0</v>
      </c>
      <c r="U4460" s="105">
        <v>7118.94</v>
      </c>
      <c r="V4460" s="106">
        <v>0</v>
      </c>
      <c r="W4460" s="107">
        <v>5376</v>
      </c>
      <c r="X4460" s="105">
        <v>0</v>
      </c>
      <c r="Y4460" s="105">
        <v>4768</v>
      </c>
      <c r="Z4460" s="106">
        <v>0</v>
      </c>
      <c r="AA4460" s="107">
        <v>10384.74</v>
      </c>
      <c r="AB4460" s="105">
        <v>0</v>
      </c>
      <c r="AC4460" s="105">
        <v>25059</v>
      </c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1705</v>
      </c>
      <c r="B4461" s="111" t="s">
        <v>705</v>
      </c>
      <c r="C4461" s="112" t="s">
        <v>1668</v>
      </c>
      <c r="D4461" s="21">
        <f t="shared" si="88"/>
        <v>0</v>
      </c>
      <c r="E4461" s="24">
        <f t="shared" si="8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1705</v>
      </c>
      <c r="B4462" s="111" t="s">
        <v>706</v>
      </c>
      <c r="C4462" s="112" t="s">
        <v>1669</v>
      </c>
      <c r="D4462" s="21">
        <f t="shared" si="88"/>
        <v>0</v>
      </c>
      <c r="E4462" s="24">
        <f t="shared" si="89"/>
        <v>250676.51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7047.48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243629.03</v>
      </c>
      <c r="V4462" s="31">
        <v>0</v>
      </c>
      <c r="W4462" s="32">
        <v>0</v>
      </c>
      <c r="X4462" s="113">
        <v>0</v>
      </c>
      <c r="Y4462" s="113">
        <v>0</v>
      </c>
      <c r="Z4462" s="31">
        <v>0</v>
      </c>
      <c r="AA4462" s="32">
        <v>0</v>
      </c>
      <c r="AB4462" s="113">
        <v>0</v>
      </c>
      <c r="AC4462" s="113">
        <v>0</v>
      </c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1705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1705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1705</v>
      </c>
      <c r="B4465" s="111" t="s">
        <v>711</v>
      </c>
      <c r="C4465" s="112" t="s">
        <v>712</v>
      </c>
      <c r="D4465" s="21">
        <f t="shared" si="88"/>
        <v>122857</v>
      </c>
      <c r="E4465" s="24">
        <f t="shared" si="89"/>
        <v>122857</v>
      </c>
      <c r="F4465" s="104">
        <v>122857</v>
      </c>
      <c r="G4465" s="104">
        <v>0</v>
      </c>
      <c r="H4465" s="113">
        <v>0</v>
      </c>
      <c r="I4465" s="113">
        <v>122857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1705</v>
      </c>
      <c r="B4466" s="111" t="s">
        <v>713</v>
      </c>
      <c r="C4466" s="112" t="s">
        <v>714</v>
      </c>
      <c r="D4466" s="21">
        <f t="shared" si="88"/>
        <v>15021.8</v>
      </c>
      <c r="E4466" s="24">
        <f t="shared" si="89"/>
        <v>0</v>
      </c>
      <c r="F4466" s="104">
        <v>1978.7</v>
      </c>
      <c r="G4466" s="104">
        <v>0</v>
      </c>
      <c r="H4466" s="113">
        <v>859.1</v>
      </c>
      <c r="I4466" s="113">
        <v>0</v>
      </c>
      <c r="J4466" s="31">
        <v>0</v>
      </c>
      <c r="K4466" s="32">
        <v>0</v>
      </c>
      <c r="L4466" s="113">
        <v>0</v>
      </c>
      <c r="M4466" s="113">
        <v>0</v>
      </c>
      <c r="N4466" s="31">
        <v>0</v>
      </c>
      <c r="O4466" s="32">
        <v>0</v>
      </c>
      <c r="P4466" s="113">
        <v>3840</v>
      </c>
      <c r="Q4466" s="113">
        <v>0</v>
      </c>
      <c r="R4466" s="31">
        <v>0</v>
      </c>
      <c r="S4466" s="32">
        <v>0</v>
      </c>
      <c r="T4466" s="113">
        <v>3826</v>
      </c>
      <c r="U4466" s="113">
        <v>0</v>
      </c>
      <c r="V4466" s="31">
        <v>940</v>
      </c>
      <c r="W4466" s="32">
        <v>0</v>
      </c>
      <c r="X4466" s="113">
        <v>2000</v>
      </c>
      <c r="Y4466" s="113">
        <v>0</v>
      </c>
      <c r="Z4466" s="31">
        <v>1278</v>
      </c>
      <c r="AA4466" s="32">
        <v>0</v>
      </c>
      <c r="AB4466" s="113">
        <v>300</v>
      </c>
      <c r="AC4466" s="113">
        <v>0</v>
      </c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1705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1705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1705</v>
      </c>
      <c r="B4469" s="111" t="s">
        <v>719</v>
      </c>
      <c r="C4469" s="112" t="s">
        <v>720</v>
      </c>
      <c r="D4469" s="21">
        <f t="shared" si="88"/>
        <v>10982672.08</v>
      </c>
      <c r="E4469" s="24">
        <f t="shared" si="89"/>
        <v>0</v>
      </c>
      <c r="F4469" s="104"/>
      <c r="G4469" s="104"/>
      <c r="H4469" s="105">
        <v>10982672.08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>
        <v>0</v>
      </c>
      <c r="AA4469" s="107">
        <v>0</v>
      </c>
      <c r="AB4469" s="105">
        <v>0</v>
      </c>
      <c r="AC4469" s="105">
        <v>0</v>
      </c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1705</v>
      </c>
      <c r="B4470" s="111" t="s">
        <v>721</v>
      </c>
      <c r="C4470" s="112" t="s">
        <v>722</v>
      </c>
      <c r="D4470" s="21">
        <f t="shared" si="88"/>
        <v>2619322.6599999997</v>
      </c>
      <c r="E4470" s="24">
        <f t="shared" si="89"/>
        <v>99977.84</v>
      </c>
      <c r="F4470" s="104"/>
      <c r="G4470" s="104"/>
      <c r="H4470" s="105">
        <v>309923.24</v>
      </c>
      <c r="I4470" s="105">
        <v>0</v>
      </c>
      <c r="J4470" s="106">
        <v>209945.4</v>
      </c>
      <c r="K4470" s="107">
        <v>99977.84</v>
      </c>
      <c r="L4470" s="105">
        <v>209945.4</v>
      </c>
      <c r="M4470" s="105">
        <v>0</v>
      </c>
      <c r="N4470" s="106">
        <v>209945.4</v>
      </c>
      <c r="O4470" s="107">
        <v>0</v>
      </c>
      <c r="P4470" s="105">
        <v>209945.4</v>
      </c>
      <c r="Q4470" s="105">
        <v>0</v>
      </c>
      <c r="R4470" s="106">
        <v>209945.4</v>
      </c>
      <c r="S4470" s="107">
        <v>0</v>
      </c>
      <c r="T4470" s="105">
        <v>209945.4</v>
      </c>
      <c r="U4470" s="105">
        <v>0</v>
      </c>
      <c r="V4470" s="106">
        <v>209945.4</v>
      </c>
      <c r="W4470" s="107">
        <v>0</v>
      </c>
      <c r="X4470" s="105">
        <v>209945.41</v>
      </c>
      <c r="Y4470" s="105">
        <v>0</v>
      </c>
      <c r="Z4470" s="106">
        <v>209945.4</v>
      </c>
      <c r="AA4470" s="107">
        <v>0</v>
      </c>
      <c r="AB4470" s="105">
        <v>419890.81</v>
      </c>
      <c r="AC4470" s="105">
        <v>0</v>
      </c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1705</v>
      </c>
      <c r="B4471" s="111" t="s">
        <v>723</v>
      </c>
      <c r="C4471" s="112" t="s">
        <v>724</v>
      </c>
      <c r="D4471" s="21">
        <f t="shared" si="88"/>
        <v>1973074.1</v>
      </c>
      <c r="E4471" s="24">
        <f t="shared" si="89"/>
        <v>0</v>
      </c>
      <c r="F4471" s="104"/>
      <c r="G4471" s="104"/>
      <c r="H4471" s="105">
        <v>1973074.1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>
        <v>0</v>
      </c>
      <c r="AA4471" s="107">
        <v>0</v>
      </c>
      <c r="AB4471" s="105">
        <v>0</v>
      </c>
      <c r="AC4471" s="105">
        <v>0</v>
      </c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1705</v>
      </c>
      <c r="B4472" s="111" t="s">
        <v>1598</v>
      </c>
      <c r="C4472" s="112" t="s">
        <v>1599</v>
      </c>
      <c r="D4472" s="21">
        <f t="shared" si="88"/>
        <v>0</v>
      </c>
      <c r="E4472" s="24">
        <f t="shared" si="89"/>
        <v>473553.63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>
        <v>0</v>
      </c>
      <c r="Y4472" s="105">
        <v>88863.63</v>
      </c>
      <c r="Z4472" s="106">
        <v>0</v>
      </c>
      <c r="AA4472" s="107">
        <v>122410</v>
      </c>
      <c r="AB4472" s="105">
        <v>0</v>
      </c>
      <c r="AC4472" s="105">
        <v>262280</v>
      </c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1705</v>
      </c>
      <c r="B4473" s="111" t="s">
        <v>1600</v>
      </c>
      <c r="C4473" s="112" t="s">
        <v>1601</v>
      </c>
      <c r="D4473" s="21">
        <f t="shared" si="88"/>
        <v>0</v>
      </c>
      <c r="E4473" s="24">
        <f t="shared" si="89"/>
        <v>1845809.19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>
        <v>0</v>
      </c>
      <c r="Y4473" s="113">
        <v>535890.06000000006</v>
      </c>
      <c r="Z4473" s="31">
        <v>0</v>
      </c>
      <c r="AA4473" s="32">
        <v>72348.13</v>
      </c>
      <c r="AB4473" s="113">
        <v>0</v>
      </c>
      <c r="AC4473" s="113">
        <v>1237571</v>
      </c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1705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0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1705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606136</v>
      </c>
      <c r="F4475" s="104">
        <v>0</v>
      </c>
      <c r="G4475" s="104">
        <v>52578</v>
      </c>
      <c r="H4475" s="113">
        <v>0</v>
      </c>
      <c r="I4475" s="113">
        <v>46773</v>
      </c>
      <c r="J4475" s="31">
        <v>0</v>
      </c>
      <c r="K4475" s="32">
        <v>54938</v>
      </c>
      <c r="L4475" s="113">
        <v>0</v>
      </c>
      <c r="M4475" s="113">
        <v>51588.5</v>
      </c>
      <c r="N4475" s="31">
        <v>0</v>
      </c>
      <c r="O4475" s="32">
        <v>51323</v>
      </c>
      <c r="P4475" s="113">
        <v>0</v>
      </c>
      <c r="Q4475" s="113">
        <v>44172</v>
      </c>
      <c r="R4475" s="31">
        <v>0</v>
      </c>
      <c r="S4475" s="32">
        <v>46239</v>
      </c>
      <c r="T4475" s="113">
        <v>0</v>
      </c>
      <c r="U4475" s="113">
        <v>46483</v>
      </c>
      <c r="V4475" s="31">
        <v>0</v>
      </c>
      <c r="W4475" s="32">
        <v>52779</v>
      </c>
      <c r="X4475" s="113">
        <v>0</v>
      </c>
      <c r="Y4475" s="113">
        <v>65793</v>
      </c>
      <c r="Z4475" s="31">
        <v>0</v>
      </c>
      <c r="AA4475" s="32">
        <v>42837</v>
      </c>
      <c r="AB4475" s="113">
        <v>0</v>
      </c>
      <c r="AC4475" s="113">
        <v>50632.5</v>
      </c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1705</v>
      </c>
      <c r="B4476" s="111" t="s">
        <v>729</v>
      </c>
      <c r="C4476" s="112" t="s">
        <v>730</v>
      </c>
      <c r="D4476" s="21">
        <f t="shared" si="88"/>
        <v>7372</v>
      </c>
      <c r="E4476" s="24">
        <f t="shared" si="89"/>
        <v>268852</v>
      </c>
      <c r="F4476" s="104">
        <v>0</v>
      </c>
      <c r="G4476" s="104">
        <v>16533.5</v>
      </c>
      <c r="H4476" s="105">
        <v>7372</v>
      </c>
      <c r="I4476" s="105">
        <v>27686</v>
      </c>
      <c r="J4476" s="106">
        <v>0</v>
      </c>
      <c r="K4476" s="107">
        <v>28019.5</v>
      </c>
      <c r="L4476" s="105">
        <v>0</v>
      </c>
      <c r="M4476" s="105">
        <v>29647.5</v>
      </c>
      <c r="N4476" s="106">
        <v>0</v>
      </c>
      <c r="O4476" s="107">
        <v>23006</v>
      </c>
      <c r="P4476" s="113">
        <v>0</v>
      </c>
      <c r="Q4476" s="113">
        <v>12791.5</v>
      </c>
      <c r="R4476" s="106">
        <v>0</v>
      </c>
      <c r="S4476" s="107">
        <v>28800.5</v>
      </c>
      <c r="T4476" s="105">
        <v>0</v>
      </c>
      <c r="U4476" s="105">
        <v>14140</v>
      </c>
      <c r="V4476" s="106">
        <v>0</v>
      </c>
      <c r="W4476" s="107">
        <v>4718</v>
      </c>
      <c r="X4476" s="105">
        <v>0</v>
      </c>
      <c r="Y4476" s="105">
        <v>17844</v>
      </c>
      <c r="Z4476" s="106">
        <v>0</v>
      </c>
      <c r="AA4476" s="107">
        <v>13632</v>
      </c>
      <c r="AB4476" s="105">
        <v>0</v>
      </c>
      <c r="AC4476" s="105">
        <v>52033.5</v>
      </c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1705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1705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1705</v>
      </c>
      <c r="B4479" s="111" t="s">
        <v>1602</v>
      </c>
      <c r="C4479" s="112" t="s">
        <v>1603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1705</v>
      </c>
      <c r="B4480" s="111" t="s">
        <v>1604</v>
      </c>
      <c r="C4480" s="112" t="s">
        <v>1605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1705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73809</v>
      </c>
      <c r="F4481" s="104">
        <v>0</v>
      </c>
      <c r="G4481" s="104">
        <v>9930</v>
      </c>
      <c r="H4481" s="113">
        <v>0</v>
      </c>
      <c r="I4481" s="113">
        <v>6800</v>
      </c>
      <c r="J4481" s="31">
        <v>0</v>
      </c>
      <c r="K4481" s="32">
        <v>12890</v>
      </c>
      <c r="L4481" s="113">
        <v>0</v>
      </c>
      <c r="M4481" s="113">
        <v>900</v>
      </c>
      <c r="N4481" s="31">
        <v>0</v>
      </c>
      <c r="O4481" s="32">
        <v>4909</v>
      </c>
      <c r="P4481" s="113">
        <v>0</v>
      </c>
      <c r="Q4481" s="113">
        <v>10970</v>
      </c>
      <c r="R4481" s="31">
        <v>0</v>
      </c>
      <c r="S4481" s="32">
        <v>4650</v>
      </c>
      <c r="T4481" s="113">
        <v>0</v>
      </c>
      <c r="U4481" s="113">
        <v>1470</v>
      </c>
      <c r="V4481" s="31">
        <v>0</v>
      </c>
      <c r="W4481" s="32">
        <v>6720</v>
      </c>
      <c r="X4481" s="113">
        <v>0</v>
      </c>
      <c r="Y4481" s="113">
        <v>5190</v>
      </c>
      <c r="Z4481" s="31">
        <v>0</v>
      </c>
      <c r="AA4481" s="32">
        <v>3920</v>
      </c>
      <c r="AB4481" s="113">
        <v>0</v>
      </c>
      <c r="AC4481" s="113">
        <v>5460</v>
      </c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1705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9164940</v>
      </c>
      <c r="F4482" s="104">
        <v>0</v>
      </c>
      <c r="G4482" s="104">
        <v>8976</v>
      </c>
      <c r="H4482" s="113">
        <v>0</v>
      </c>
      <c r="I4482" s="113">
        <v>1671</v>
      </c>
      <c r="J4482" s="31">
        <v>0</v>
      </c>
      <c r="K4482" s="32">
        <v>8791</v>
      </c>
      <c r="L4482" s="113">
        <v>0</v>
      </c>
      <c r="M4482" s="113">
        <v>6055.5</v>
      </c>
      <c r="N4482" s="31">
        <v>0</v>
      </c>
      <c r="O4482" s="32">
        <v>1934</v>
      </c>
      <c r="P4482" s="113">
        <v>0</v>
      </c>
      <c r="Q4482" s="113">
        <v>8729</v>
      </c>
      <c r="R4482" s="31">
        <v>0</v>
      </c>
      <c r="S4482" s="32">
        <v>10390</v>
      </c>
      <c r="T4482" s="113">
        <v>0</v>
      </c>
      <c r="U4482" s="113">
        <v>396114.5</v>
      </c>
      <c r="V4482" s="31">
        <v>0</v>
      </c>
      <c r="W4482" s="32">
        <v>89808</v>
      </c>
      <c r="X4482" s="113">
        <v>0</v>
      </c>
      <c r="Y4482" s="113">
        <v>1042623.5</v>
      </c>
      <c r="Z4482" s="31">
        <v>0</v>
      </c>
      <c r="AA4482" s="32">
        <v>7041421.5</v>
      </c>
      <c r="AB4482" s="113">
        <v>0</v>
      </c>
      <c r="AC4482" s="113">
        <v>548426</v>
      </c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1705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0</v>
      </c>
      <c r="F4483" s="104"/>
      <c r="G4483" s="104"/>
      <c r="H4483" s="105"/>
      <c r="I4483" s="105"/>
      <c r="J4483" s="106"/>
      <c r="K4483" s="107"/>
      <c r="L4483" s="105"/>
      <c r="M4483" s="105"/>
      <c r="N4483" s="106"/>
      <c r="O4483" s="107"/>
      <c r="P4483" s="113"/>
      <c r="Q4483" s="113"/>
      <c r="R4483" s="106"/>
      <c r="S4483" s="107"/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1705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1705</v>
      </c>
      <c r="B4485" s="111" t="s">
        <v>743</v>
      </c>
      <c r="C4485" s="112" t="s">
        <v>744</v>
      </c>
      <c r="D4485" s="21">
        <f t="shared" si="88"/>
        <v>135410.23999999999</v>
      </c>
      <c r="E4485" s="24">
        <f t="shared" si="89"/>
        <v>0</v>
      </c>
      <c r="F4485" s="104">
        <v>15830.59</v>
      </c>
      <c r="G4485" s="104">
        <v>0</v>
      </c>
      <c r="H4485" s="105">
        <v>10025.59</v>
      </c>
      <c r="I4485" s="105">
        <v>0</v>
      </c>
      <c r="J4485" s="106">
        <v>18190.59</v>
      </c>
      <c r="K4485" s="107">
        <v>0</v>
      </c>
      <c r="L4485" s="105">
        <v>14841.09</v>
      </c>
      <c r="M4485" s="105">
        <v>0</v>
      </c>
      <c r="N4485" s="106">
        <v>14575.59</v>
      </c>
      <c r="O4485" s="107">
        <v>0</v>
      </c>
      <c r="P4485" s="113">
        <v>7424.59</v>
      </c>
      <c r="Q4485" s="113">
        <v>0</v>
      </c>
      <c r="R4485" s="106">
        <v>9491.59</v>
      </c>
      <c r="S4485" s="107">
        <v>0</v>
      </c>
      <c r="T4485" s="105">
        <v>9735.59</v>
      </c>
      <c r="U4485" s="105">
        <v>0</v>
      </c>
      <c r="V4485" s="106">
        <v>22618.51</v>
      </c>
      <c r="W4485" s="107">
        <v>0</v>
      </c>
      <c r="X4485" s="105">
        <v>0</v>
      </c>
      <c r="Y4485" s="105">
        <v>0</v>
      </c>
      <c r="Z4485" s="106">
        <v>12676.51</v>
      </c>
      <c r="AA4485" s="107">
        <v>0</v>
      </c>
      <c r="AB4485" s="105">
        <v>0</v>
      </c>
      <c r="AC4485" s="105">
        <v>0</v>
      </c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1705</v>
      </c>
      <c r="B4486" s="111" t="s">
        <v>745</v>
      </c>
      <c r="C4486" s="112" t="s">
        <v>746</v>
      </c>
      <c r="D4486" s="21">
        <f t="shared" si="88"/>
        <v>51034.65</v>
      </c>
      <c r="E4486" s="24">
        <f t="shared" si="89"/>
        <v>0</v>
      </c>
      <c r="F4486" s="104"/>
      <c r="G4486" s="104"/>
      <c r="H4486" s="113">
        <v>10461.030000000001</v>
      </c>
      <c r="I4486" s="113">
        <v>0</v>
      </c>
      <c r="J4486" s="31">
        <v>10794.53</v>
      </c>
      <c r="K4486" s="32">
        <v>0</v>
      </c>
      <c r="L4486" s="113">
        <v>12422.53</v>
      </c>
      <c r="M4486" s="113">
        <v>0</v>
      </c>
      <c r="N4486" s="31">
        <v>5781.03</v>
      </c>
      <c r="O4486" s="32">
        <v>0</v>
      </c>
      <c r="P4486" s="105">
        <v>0</v>
      </c>
      <c r="Q4486" s="105">
        <v>0</v>
      </c>
      <c r="R4486" s="31">
        <v>11575.53</v>
      </c>
      <c r="S4486" s="32">
        <v>0</v>
      </c>
      <c r="T4486" s="113">
        <v>0</v>
      </c>
      <c r="U4486" s="113">
        <v>0</v>
      </c>
      <c r="V4486" s="31">
        <v>0</v>
      </c>
      <c r="W4486" s="32">
        <v>0</v>
      </c>
      <c r="X4486" s="113">
        <v>0</v>
      </c>
      <c r="Y4486" s="113">
        <v>0</v>
      </c>
      <c r="Z4486" s="31">
        <v>0</v>
      </c>
      <c r="AA4486" s="32">
        <v>0</v>
      </c>
      <c r="AB4486" s="113">
        <v>0</v>
      </c>
      <c r="AC4486" s="113">
        <v>0</v>
      </c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1705</v>
      </c>
      <c r="B4487" s="111" t="s">
        <v>747</v>
      </c>
      <c r="C4487" s="112" t="s">
        <v>748</v>
      </c>
      <c r="D4487" s="21">
        <f t="shared" si="88"/>
        <v>469312.14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>
        <v>93313.44</v>
      </c>
      <c r="W4487" s="32">
        <v>0</v>
      </c>
      <c r="X4487" s="113">
        <v>0</v>
      </c>
      <c r="Y4487" s="113">
        <v>0</v>
      </c>
      <c r="Z4487" s="31">
        <v>0</v>
      </c>
      <c r="AA4487" s="32">
        <v>0</v>
      </c>
      <c r="AB4487" s="113">
        <v>375998.7</v>
      </c>
      <c r="AC4487" s="113">
        <v>0</v>
      </c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1705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145603.79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>
        <v>0</v>
      </c>
      <c r="Y4488" s="105">
        <v>122843.79</v>
      </c>
      <c r="Z4488" s="106">
        <v>0</v>
      </c>
      <c r="AA4488" s="107">
        <v>12330.8</v>
      </c>
      <c r="AB4488" s="105">
        <v>0</v>
      </c>
      <c r="AC4488" s="105">
        <v>10429.200000000001</v>
      </c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1705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1705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1705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1705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17039.5</v>
      </c>
      <c r="F4492" s="104"/>
      <c r="G4492" s="104"/>
      <c r="H4492" s="105"/>
      <c r="I4492" s="105"/>
      <c r="J4492" s="106"/>
      <c r="K4492" s="107"/>
      <c r="L4492" s="105"/>
      <c r="M4492" s="105"/>
      <c r="N4492" s="106"/>
      <c r="O4492" s="107"/>
      <c r="P4492" s="105"/>
      <c r="Q4492" s="105"/>
      <c r="R4492" s="106"/>
      <c r="S4492" s="107"/>
      <c r="T4492" s="105"/>
      <c r="U4492" s="105"/>
      <c r="V4492" s="106"/>
      <c r="W4492" s="107"/>
      <c r="X4492" s="105">
        <v>0</v>
      </c>
      <c r="Y4492" s="105">
        <v>17039.5</v>
      </c>
      <c r="Z4492" s="106">
        <v>0</v>
      </c>
      <c r="AA4492" s="107">
        <v>0</v>
      </c>
      <c r="AB4492" s="105">
        <v>0</v>
      </c>
      <c r="AC4492" s="105">
        <v>0</v>
      </c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1705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1705</v>
      </c>
      <c r="B4494" s="111" t="s">
        <v>761</v>
      </c>
      <c r="C4494" s="112" t="s">
        <v>762</v>
      </c>
      <c r="D4494" s="21">
        <f t="shared" si="88"/>
        <v>17039.5</v>
      </c>
      <c r="E4494" s="24">
        <f t="shared" si="89"/>
        <v>0</v>
      </c>
      <c r="F4494" s="104"/>
      <c r="G4494" s="104"/>
      <c r="H4494" s="113"/>
      <c r="I4494" s="113"/>
      <c r="J4494" s="31"/>
      <c r="K4494" s="32"/>
      <c r="L4494" s="113"/>
      <c r="M4494" s="113"/>
      <c r="N4494" s="31"/>
      <c r="O4494" s="32"/>
      <c r="P4494" s="113"/>
      <c r="Q4494" s="113"/>
      <c r="R4494" s="31"/>
      <c r="S4494" s="32"/>
      <c r="T4494" s="113"/>
      <c r="U4494" s="113"/>
      <c r="V4494" s="31"/>
      <c r="W4494" s="32"/>
      <c r="X4494" s="113">
        <v>17039.5</v>
      </c>
      <c r="Y4494" s="113">
        <v>0</v>
      </c>
      <c r="Z4494" s="31">
        <v>0</v>
      </c>
      <c r="AA4494" s="32">
        <v>0</v>
      </c>
      <c r="AB4494" s="113">
        <v>0</v>
      </c>
      <c r="AC4494" s="113">
        <v>0</v>
      </c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1705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1705</v>
      </c>
      <c r="B4496" s="111" t="s">
        <v>765</v>
      </c>
      <c r="C4496" s="112" t="s">
        <v>1670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1705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1705</v>
      </c>
      <c r="B4498" s="111" t="s">
        <v>768</v>
      </c>
      <c r="C4498" s="112" t="s">
        <v>1671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1705</v>
      </c>
      <c r="B4499" s="111" t="s">
        <v>769</v>
      </c>
      <c r="C4499" s="112" t="s">
        <v>1672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1705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1705</v>
      </c>
      <c r="B4501" s="111" t="s">
        <v>772</v>
      </c>
      <c r="C4501" s="112" t="s">
        <v>1673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1705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1705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/>
      <c r="S4503" s="107"/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1705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1705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1705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1705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1705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1705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1705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1705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1705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1705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115233.5</v>
      </c>
      <c r="F4513" s="104"/>
      <c r="G4513" s="104"/>
      <c r="H4513" s="113"/>
      <c r="I4513" s="113"/>
      <c r="J4513" s="31"/>
      <c r="K4513" s="32"/>
      <c r="L4513" s="113">
        <v>0</v>
      </c>
      <c r="M4513" s="113">
        <v>1511.5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0</v>
      </c>
      <c r="V4513" s="31">
        <v>0</v>
      </c>
      <c r="W4513" s="32">
        <v>0</v>
      </c>
      <c r="X4513" s="113">
        <v>0</v>
      </c>
      <c r="Y4513" s="113">
        <v>113722</v>
      </c>
      <c r="Z4513" s="31">
        <v>0</v>
      </c>
      <c r="AA4513" s="32">
        <v>0</v>
      </c>
      <c r="AB4513" s="113">
        <v>0</v>
      </c>
      <c r="AC4513" s="113">
        <v>0</v>
      </c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1705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1705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1705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1705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1705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1705</v>
      </c>
      <c r="B4519" s="111" t="s">
        <v>807</v>
      </c>
      <c r="C4519" s="112" t="s">
        <v>808</v>
      </c>
      <c r="D4519" s="21">
        <f t="shared" si="90"/>
        <v>26900</v>
      </c>
      <c r="E4519" s="24">
        <f t="shared" si="91"/>
        <v>218100</v>
      </c>
      <c r="F4519" s="104"/>
      <c r="G4519" s="104"/>
      <c r="H4519" s="113"/>
      <c r="I4519" s="113"/>
      <c r="J4519" s="31"/>
      <c r="K4519" s="32"/>
      <c r="L4519" s="113"/>
      <c r="M4519" s="113"/>
      <c r="N4519" s="31"/>
      <c r="O4519" s="32"/>
      <c r="P4519" s="113"/>
      <c r="Q4519" s="113"/>
      <c r="R4519" s="31"/>
      <c r="S4519" s="32"/>
      <c r="T4519" s="113"/>
      <c r="U4519" s="113"/>
      <c r="V4519" s="31"/>
      <c r="W4519" s="32"/>
      <c r="X4519" s="113"/>
      <c r="Y4519" s="113"/>
      <c r="Z4519" s="31">
        <v>0</v>
      </c>
      <c r="AA4519" s="32">
        <v>218100</v>
      </c>
      <c r="AB4519" s="113">
        <v>26900</v>
      </c>
      <c r="AC4519" s="113">
        <v>0</v>
      </c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1705</v>
      </c>
      <c r="B4520" s="111" t="s">
        <v>809</v>
      </c>
      <c r="C4520" s="112" t="s">
        <v>1674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1705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1705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1705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988075.91000000015</v>
      </c>
      <c r="F4523" s="104">
        <v>0</v>
      </c>
      <c r="G4523" s="104">
        <v>8589</v>
      </c>
      <c r="H4523" s="113">
        <v>0</v>
      </c>
      <c r="I4523" s="113">
        <v>1836</v>
      </c>
      <c r="J4523" s="31">
        <v>0</v>
      </c>
      <c r="K4523" s="32">
        <v>2836</v>
      </c>
      <c r="L4523" s="113">
        <v>0</v>
      </c>
      <c r="M4523" s="113">
        <v>6000</v>
      </c>
      <c r="N4523" s="31">
        <v>0</v>
      </c>
      <c r="O4523" s="32">
        <v>14185</v>
      </c>
      <c r="P4523" s="113">
        <v>0</v>
      </c>
      <c r="Q4523" s="113">
        <v>61266.59</v>
      </c>
      <c r="R4523" s="31">
        <v>0</v>
      </c>
      <c r="S4523" s="32">
        <v>2502.7600000000002</v>
      </c>
      <c r="T4523" s="113">
        <v>0</v>
      </c>
      <c r="U4523" s="113">
        <v>102810.09</v>
      </c>
      <c r="V4523" s="31">
        <v>0</v>
      </c>
      <c r="W4523" s="32">
        <v>14100</v>
      </c>
      <c r="X4523" s="113">
        <v>0</v>
      </c>
      <c r="Y4523" s="113">
        <v>590275.9</v>
      </c>
      <c r="Z4523" s="31">
        <v>0</v>
      </c>
      <c r="AA4523" s="32">
        <v>155297.57</v>
      </c>
      <c r="AB4523" s="113">
        <v>0</v>
      </c>
      <c r="AC4523" s="113">
        <v>28377</v>
      </c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1705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0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/>
      <c r="S4524" s="107"/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1705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1705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65561.73</v>
      </c>
      <c r="F4526" s="104"/>
      <c r="G4526" s="104"/>
      <c r="H4526" s="105"/>
      <c r="I4526" s="105"/>
      <c r="J4526" s="106">
        <v>0</v>
      </c>
      <c r="K4526" s="107">
        <v>9730.84</v>
      </c>
      <c r="L4526" s="105">
        <v>0</v>
      </c>
      <c r="M4526" s="105">
        <v>0</v>
      </c>
      <c r="N4526" s="106">
        <v>0</v>
      </c>
      <c r="O4526" s="107">
        <v>0</v>
      </c>
      <c r="P4526" s="113">
        <v>0</v>
      </c>
      <c r="Q4526" s="113">
        <v>23910.75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8231.15</v>
      </c>
      <c r="X4526" s="105">
        <v>0</v>
      </c>
      <c r="Y4526" s="105">
        <v>0</v>
      </c>
      <c r="Z4526" s="106">
        <v>0</v>
      </c>
      <c r="AA4526" s="107">
        <v>0</v>
      </c>
      <c r="AB4526" s="105">
        <v>0</v>
      </c>
      <c r="AC4526" s="105">
        <v>23688.99</v>
      </c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1705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1705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1705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1705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22198930</v>
      </c>
      <c r="F4530" s="104">
        <v>0</v>
      </c>
      <c r="G4530" s="104">
        <v>1744190</v>
      </c>
      <c r="H4530" s="113">
        <v>0</v>
      </c>
      <c r="I4530" s="113">
        <v>1790990</v>
      </c>
      <c r="J4530" s="31">
        <v>0</v>
      </c>
      <c r="K4530" s="32">
        <v>1903675</v>
      </c>
      <c r="L4530" s="113">
        <v>0</v>
      </c>
      <c r="M4530" s="113">
        <v>1818165</v>
      </c>
      <c r="N4530" s="31">
        <v>0</v>
      </c>
      <c r="O4530" s="32">
        <v>1818165</v>
      </c>
      <c r="P4530" s="113">
        <v>0</v>
      </c>
      <c r="Q4530" s="113">
        <v>1818165</v>
      </c>
      <c r="R4530" s="31">
        <v>0</v>
      </c>
      <c r="S4530" s="32">
        <v>1879180</v>
      </c>
      <c r="T4530" s="113">
        <v>0</v>
      </c>
      <c r="U4530" s="113">
        <v>1980870</v>
      </c>
      <c r="V4530" s="31">
        <v>0</v>
      </c>
      <c r="W4530" s="32">
        <v>1921795</v>
      </c>
      <c r="X4530" s="113">
        <v>0</v>
      </c>
      <c r="Y4530" s="113">
        <v>1832065</v>
      </c>
      <c r="Z4530" s="31">
        <v>0</v>
      </c>
      <c r="AA4530" s="32">
        <v>1835624.35</v>
      </c>
      <c r="AB4530" s="113">
        <v>0</v>
      </c>
      <c r="AC4530" s="113">
        <v>1856045.65</v>
      </c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1705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1705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1705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1705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1705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840316</v>
      </c>
      <c r="F4535" s="104">
        <v>0</v>
      </c>
      <c r="G4535" s="104">
        <v>67727.5</v>
      </c>
      <c r="H4535" s="105">
        <v>0</v>
      </c>
      <c r="I4535" s="105">
        <v>66792.5</v>
      </c>
      <c r="J4535" s="106">
        <v>0</v>
      </c>
      <c r="K4535" s="107">
        <v>71725.5</v>
      </c>
      <c r="L4535" s="105">
        <v>0</v>
      </c>
      <c r="M4535" s="105">
        <v>68324.5</v>
      </c>
      <c r="N4535" s="106">
        <v>0</v>
      </c>
      <c r="O4535" s="107">
        <v>68324.5</v>
      </c>
      <c r="P4535" s="113">
        <v>0</v>
      </c>
      <c r="Q4535" s="113">
        <v>68324.5</v>
      </c>
      <c r="R4535" s="106">
        <v>0</v>
      </c>
      <c r="S4535" s="107">
        <v>70844.5</v>
      </c>
      <c r="T4535" s="105">
        <v>0</v>
      </c>
      <c r="U4535" s="105">
        <v>75144.5</v>
      </c>
      <c r="V4535" s="106">
        <v>0</v>
      </c>
      <c r="W4535" s="107">
        <v>72583</v>
      </c>
      <c r="X4535" s="105">
        <v>0</v>
      </c>
      <c r="Y4535" s="105">
        <v>70608</v>
      </c>
      <c r="Z4535" s="106">
        <v>0</v>
      </c>
      <c r="AA4535" s="107">
        <v>69799.5</v>
      </c>
      <c r="AB4535" s="105">
        <v>0</v>
      </c>
      <c r="AC4535" s="105">
        <v>70117.5</v>
      </c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1705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1705</v>
      </c>
      <c r="B4537" s="111" t="s">
        <v>1606</v>
      </c>
      <c r="C4537" s="112" t="s">
        <v>1607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1705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1705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1705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1705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1705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1705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1705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1705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1705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1705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1705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114755</v>
      </c>
      <c r="F4548" s="104">
        <v>0</v>
      </c>
      <c r="G4548" s="104">
        <v>10500</v>
      </c>
      <c r="H4548" s="113">
        <v>0</v>
      </c>
      <c r="I4548" s="113">
        <v>7700</v>
      </c>
      <c r="J4548" s="31">
        <v>0</v>
      </c>
      <c r="K4548" s="32">
        <v>9720</v>
      </c>
      <c r="L4548" s="113">
        <v>0</v>
      </c>
      <c r="M4548" s="113">
        <v>10930</v>
      </c>
      <c r="N4548" s="31">
        <v>0</v>
      </c>
      <c r="O4548" s="32">
        <v>8800</v>
      </c>
      <c r="P4548" s="113">
        <v>0</v>
      </c>
      <c r="Q4548" s="113">
        <v>11150</v>
      </c>
      <c r="R4548" s="31">
        <v>0</v>
      </c>
      <c r="S4548" s="32">
        <v>5300</v>
      </c>
      <c r="T4548" s="113">
        <v>0</v>
      </c>
      <c r="U4548" s="113">
        <v>5900</v>
      </c>
      <c r="V4548" s="31">
        <v>0</v>
      </c>
      <c r="W4548" s="32">
        <v>11700</v>
      </c>
      <c r="X4548" s="113">
        <v>0</v>
      </c>
      <c r="Y4548" s="113">
        <v>6450</v>
      </c>
      <c r="Z4548" s="31">
        <v>0</v>
      </c>
      <c r="AA4548" s="32">
        <v>4750</v>
      </c>
      <c r="AB4548" s="113">
        <v>0</v>
      </c>
      <c r="AC4548" s="113">
        <v>21855</v>
      </c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1705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1705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1705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0</v>
      </c>
      <c r="F4551" s="104"/>
      <c r="G4551" s="104"/>
      <c r="H4551" s="113"/>
      <c r="I4551" s="113"/>
      <c r="J4551" s="31"/>
      <c r="K4551" s="32"/>
      <c r="L4551" s="113"/>
      <c r="M4551" s="113"/>
      <c r="N4551" s="31"/>
      <c r="O4551" s="32"/>
      <c r="P4551" s="113"/>
      <c r="Q4551" s="113"/>
      <c r="R4551" s="31"/>
      <c r="S4551" s="32"/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1705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1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>
        <v>0</v>
      </c>
      <c r="W4552" s="32">
        <v>1</v>
      </c>
      <c r="X4552" s="113">
        <v>0</v>
      </c>
      <c r="Y4552" s="113">
        <v>0</v>
      </c>
      <c r="Z4552" s="31">
        <v>0</v>
      </c>
      <c r="AA4552" s="32">
        <v>0</v>
      </c>
      <c r="AB4552" s="113">
        <v>0</v>
      </c>
      <c r="AC4552" s="113">
        <v>0</v>
      </c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1705</v>
      </c>
      <c r="B4553" s="111" t="s">
        <v>870</v>
      </c>
      <c r="C4553" s="112" t="s">
        <v>1675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1705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1705</v>
      </c>
      <c r="B4555" s="111" t="s">
        <v>873</v>
      </c>
      <c r="C4555" s="112" t="s">
        <v>1676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1705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1705</v>
      </c>
      <c r="B4557" s="111" t="s">
        <v>876</v>
      </c>
      <c r="C4557" s="112" t="s">
        <v>1677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1705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3956850</v>
      </c>
      <c r="F4558" s="104">
        <v>0</v>
      </c>
      <c r="G4558" s="104">
        <v>102000</v>
      </c>
      <c r="H4558" s="113">
        <v>0</v>
      </c>
      <c r="I4558" s="113">
        <v>102000</v>
      </c>
      <c r="J4558" s="31">
        <v>0</v>
      </c>
      <c r="K4558" s="32">
        <v>108000</v>
      </c>
      <c r="L4558" s="113">
        <v>0</v>
      </c>
      <c r="M4558" s="113">
        <v>103950</v>
      </c>
      <c r="N4558" s="31">
        <v>0</v>
      </c>
      <c r="O4558" s="32">
        <v>103200</v>
      </c>
      <c r="P4558" s="105">
        <v>0</v>
      </c>
      <c r="Q4558" s="105">
        <v>105600</v>
      </c>
      <c r="R4558" s="31">
        <v>0</v>
      </c>
      <c r="S4558" s="32">
        <v>106800</v>
      </c>
      <c r="T4558" s="113">
        <v>0</v>
      </c>
      <c r="U4558" s="113">
        <v>109900</v>
      </c>
      <c r="V4558" s="31">
        <v>0</v>
      </c>
      <c r="W4558" s="32">
        <v>105500</v>
      </c>
      <c r="X4558" s="113">
        <v>0</v>
      </c>
      <c r="Y4558" s="113">
        <v>1173000</v>
      </c>
      <c r="Z4558" s="31">
        <v>0</v>
      </c>
      <c r="AA4558" s="32">
        <v>372550</v>
      </c>
      <c r="AB4558" s="113">
        <v>0</v>
      </c>
      <c r="AC4558" s="113">
        <v>1464350</v>
      </c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1705</v>
      </c>
      <c r="B4559" s="111" t="s">
        <v>879</v>
      </c>
      <c r="C4559" s="112" t="s">
        <v>1678</v>
      </c>
      <c r="D4559" s="21">
        <f t="shared" si="90"/>
        <v>0</v>
      </c>
      <c r="E4559" s="24">
        <f t="shared" si="91"/>
        <v>48592.77</v>
      </c>
      <c r="F4559" s="104"/>
      <c r="G4559" s="104"/>
      <c r="H4559" s="113"/>
      <c r="I4559" s="113"/>
      <c r="J4559" s="31">
        <v>0</v>
      </c>
      <c r="K4559" s="32">
        <v>13959.32</v>
      </c>
      <c r="L4559" s="113">
        <v>0</v>
      </c>
      <c r="M4559" s="113">
        <v>0</v>
      </c>
      <c r="N4559" s="31">
        <v>0</v>
      </c>
      <c r="O4559" s="32">
        <v>12839.98</v>
      </c>
      <c r="P4559" s="113">
        <v>0</v>
      </c>
      <c r="Q4559" s="113">
        <v>0</v>
      </c>
      <c r="R4559" s="31">
        <v>0</v>
      </c>
      <c r="S4559" s="32">
        <v>0</v>
      </c>
      <c r="T4559" s="113">
        <v>0</v>
      </c>
      <c r="U4559" s="113">
        <v>6996.16</v>
      </c>
      <c r="V4559" s="31">
        <v>0</v>
      </c>
      <c r="W4559" s="32">
        <v>4664.1000000000004</v>
      </c>
      <c r="X4559" s="113">
        <v>0</v>
      </c>
      <c r="Y4559" s="113">
        <v>3137.67</v>
      </c>
      <c r="Z4559" s="31">
        <v>0</v>
      </c>
      <c r="AA4559" s="32">
        <v>2419.58</v>
      </c>
      <c r="AB4559" s="113">
        <v>0</v>
      </c>
      <c r="AC4559" s="113">
        <v>4575.96</v>
      </c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1705</v>
      </c>
      <c r="B4560" s="111" t="s">
        <v>880</v>
      </c>
      <c r="C4560" s="112" t="s">
        <v>1679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1705</v>
      </c>
      <c r="B4561" s="111" t="s">
        <v>881</v>
      </c>
      <c r="C4561" s="112" t="s">
        <v>1680</v>
      </c>
      <c r="D4561" s="21">
        <f t="shared" si="90"/>
        <v>0</v>
      </c>
      <c r="E4561" s="24">
        <f t="shared" si="91"/>
        <v>1486290</v>
      </c>
      <c r="F4561" s="104"/>
      <c r="G4561" s="104"/>
      <c r="H4561" s="113">
        <v>0</v>
      </c>
      <c r="I4561" s="113">
        <v>19300</v>
      </c>
      <c r="J4561" s="31">
        <v>0</v>
      </c>
      <c r="K4561" s="32">
        <v>4800</v>
      </c>
      <c r="L4561" s="113">
        <v>0</v>
      </c>
      <c r="M4561" s="113">
        <v>960</v>
      </c>
      <c r="N4561" s="31">
        <v>0</v>
      </c>
      <c r="O4561" s="32">
        <v>18480</v>
      </c>
      <c r="P4561" s="113">
        <v>0</v>
      </c>
      <c r="Q4561" s="113">
        <v>2400</v>
      </c>
      <c r="R4561" s="31">
        <v>0</v>
      </c>
      <c r="S4561" s="32">
        <v>13230</v>
      </c>
      <c r="T4561" s="113">
        <v>0</v>
      </c>
      <c r="U4561" s="113">
        <v>286700</v>
      </c>
      <c r="V4561" s="31">
        <v>0</v>
      </c>
      <c r="W4561" s="32">
        <v>15200</v>
      </c>
      <c r="X4561" s="113">
        <v>0</v>
      </c>
      <c r="Y4561" s="113">
        <v>830</v>
      </c>
      <c r="Z4561" s="31">
        <v>0</v>
      </c>
      <c r="AA4561" s="32">
        <v>1115190</v>
      </c>
      <c r="AB4561" s="113">
        <v>0</v>
      </c>
      <c r="AC4561" s="113">
        <v>9200</v>
      </c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1705</v>
      </c>
      <c r="B4562" s="111" t="s">
        <v>882</v>
      </c>
      <c r="C4562" s="112" t="s">
        <v>883</v>
      </c>
      <c r="D4562" s="21">
        <f t="shared" si="90"/>
        <v>0.13</v>
      </c>
      <c r="E4562" s="24">
        <f t="shared" si="91"/>
        <v>276334</v>
      </c>
      <c r="F4562" s="104">
        <v>0</v>
      </c>
      <c r="G4562" s="104">
        <v>24370</v>
      </c>
      <c r="H4562" s="113">
        <v>0</v>
      </c>
      <c r="I4562" s="113">
        <v>26520</v>
      </c>
      <c r="J4562" s="31">
        <v>0</v>
      </c>
      <c r="K4562" s="32">
        <v>27940</v>
      </c>
      <c r="L4562" s="113">
        <v>0</v>
      </c>
      <c r="M4562" s="113">
        <v>26920</v>
      </c>
      <c r="N4562" s="31">
        <v>0</v>
      </c>
      <c r="O4562" s="32">
        <v>21990</v>
      </c>
      <c r="P4562" s="113">
        <v>0</v>
      </c>
      <c r="Q4562" s="113">
        <v>28200</v>
      </c>
      <c r="R4562" s="31">
        <v>0</v>
      </c>
      <c r="S4562" s="32">
        <v>22634</v>
      </c>
      <c r="T4562" s="113">
        <v>0</v>
      </c>
      <c r="U4562" s="113">
        <v>18540</v>
      </c>
      <c r="V4562" s="31">
        <v>0</v>
      </c>
      <c r="W4562" s="32">
        <v>21990</v>
      </c>
      <c r="X4562" s="113">
        <v>0.13</v>
      </c>
      <c r="Y4562" s="113">
        <v>18900</v>
      </c>
      <c r="Z4562" s="31">
        <v>0</v>
      </c>
      <c r="AA4562" s="32">
        <v>18570</v>
      </c>
      <c r="AB4562" s="113">
        <v>0</v>
      </c>
      <c r="AC4562" s="113">
        <v>19760</v>
      </c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1705</v>
      </c>
      <c r="B4563" s="111" t="s">
        <v>884</v>
      </c>
      <c r="C4563" s="112" t="s">
        <v>885</v>
      </c>
      <c r="D4563" s="21">
        <f t="shared" si="90"/>
        <v>18534700</v>
      </c>
      <c r="E4563" s="24">
        <f t="shared" si="91"/>
        <v>0</v>
      </c>
      <c r="F4563" s="104">
        <v>1474870</v>
      </c>
      <c r="G4563" s="104">
        <v>0</v>
      </c>
      <c r="H4563" s="105">
        <v>1518170</v>
      </c>
      <c r="I4563" s="105">
        <v>0</v>
      </c>
      <c r="J4563" s="106">
        <v>1630855</v>
      </c>
      <c r="K4563" s="107">
        <v>0</v>
      </c>
      <c r="L4563" s="105">
        <v>1545345</v>
      </c>
      <c r="M4563" s="105">
        <v>0</v>
      </c>
      <c r="N4563" s="106">
        <v>1545345</v>
      </c>
      <c r="O4563" s="107">
        <v>0</v>
      </c>
      <c r="P4563" s="113">
        <v>1483965</v>
      </c>
      <c r="Q4563" s="113">
        <v>0</v>
      </c>
      <c r="R4563" s="106">
        <v>1533780</v>
      </c>
      <c r="S4563" s="107">
        <v>0</v>
      </c>
      <c r="T4563" s="105">
        <v>1635470</v>
      </c>
      <c r="U4563" s="105">
        <v>0</v>
      </c>
      <c r="V4563" s="106">
        <v>1576395</v>
      </c>
      <c r="W4563" s="107">
        <v>0</v>
      </c>
      <c r="X4563" s="105">
        <v>1493480</v>
      </c>
      <c r="Y4563" s="105">
        <v>0</v>
      </c>
      <c r="Z4563" s="106">
        <v>1545425</v>
      </c>
      <c r="AA4563" s="107">
        <v>0</v>
      </c>
      <c r="AB4563" s="105">
        <v>1551600</v>
      </c>
      <c r="AC4563" s="105">
        <v>0</v>
      </c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1705</v>
      </c>
      <c r="B4564" s="111" t="s">
        <v>886</v>
      </c>
      <c r="C4564" s="112" t="s">
        <v>887</v>
      </c>
      <c r="D4564" s="21">
        <f t="shared" si="90"/>
        <v>1567720</v>
      </c>
      <c r="E4564" s="24">
        <f t="shared" si="91"/>
        <v>0</v>
      </c>
      <c r="F4564" s="104">
        <v>106160</v>
      </c>
      <c r="G4564" s="104">
        <v>0</v>
      </c>
      <c r="H4564" s="113">
        <v>106160</v>
      </c>
      <c r="I4564" s="113">
        <v>0</v>
      </c>
      <c r="J4564" s="31">
        <v>106160</v>
      </c>
      <c r="K4564" s="32">
        <v>0</v>
      </c>
      <c r="L4564" s="113">
        <v>106160</v>
      </c>
      <c r="M4564" s="113">
        <v>0</v>
      </c>
      <c r="N4564" s="31">
        <v>106160</v>
      </c>
      <c r="O4564" s="32">
        <v>0</v>
      </c>
      <c r="P4564" s="105">
        <v>167540</v>
      </c>
      <c r="Q4564" s="105">
        <v>0</v>
      </c>
      <c r="R4564" s="31">
        <v>167540</v>
      </c>
      <c r="S4564" s="32">
        <v>0</v>
      </c>
      <c r="T4564" s="113">
        <v>167540</v>
      </c>
      <c r="U4564" s="113">
        <v>0</v>
      </c>
      <c r="V4564" s="31">
        <v>167540</v>
      </c>
      <c r="W4564" s="32">
        <v>0</v>
      </c>
      <c r="X4564" s="113">
        <v>167540</v>
      </c>
      <c r="Y4564" s="113">
        <v>0</v>
      </c>
      <c r="Z4564" s="31">
        <v>99610</v>
      </c>
      <c r="AA4564" s="32">
        <v>0</v>
      </c>
      <c r="AB4564" s="113">
        <v>99610</v>
      </c>
      <c r="AC4564" s="113">
        <v>0</v>
      </c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1705</v>
      </c>
      <c r="B4565" s="111" t="s">
        <v>888</v>
      </c>
      <c r="C4565" s="112" t="s">
        <v>1681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1705</v>
      </c>
      <c r="B4566" s="111" t="s">
        <v>889</v>
      </c>
      <c r="C4566" s="112" t="s">
        <v>890</v>
      </c>
      <c r="D4566" s="21">
        <f t="shared" si="90"/>
        <v>1125450.6499999999</v>
      </c>
      <c r="E4566" s="24">
        <f t="shared" si="91"/>
        <v>0</v>
      </c>
      <c r="F4566" s="104">
        <v>88200</v>
      </c>
      <c r="G4566" s="104">
        <v>0</v>
      </c>
      <c r="H4566" s="105">
        <v>91700</v>
      </c>
      <c r="I4566" s="105">
        <v>0</v>
      </c>
      <c r="J4566" s="106">
        <v>91700</v>
      </c>
      <c r="K4566" s="107">
        <v>0</v>
      </c>
      <c r="L4566" s="105">
        <v>91700</v>
      </c>
      <c r="M4566" s="105">
        <v>0</v>
      </c>
      <c r="N4566" s="106">
        <v>91700</v>
      </c>
      <c r="O4566" s="107">
        <v>0</v>
      </c>
      <c r="P4566" s="105">
        <v>91700</v>
      </c>
      <c r="Q4566" s="105">
        <v>0</v>
      </c>
      <c r="R4566" s="106">
        <v>97300</v>
      </c>
      <c r="S4566" s="107">
        <v>0</v>
      </c>
      <c r="T4566" s="105">
        <v>97300</v>
      </c>
      <c r="U4566" s="105">
        <v>0</v>
      </c>
      <c r="V4566" s="106">
        <v>97300</v>
      </c>
      <c r="W4566" s="107">
        <v>0</v>
      </c>
      <c r="X4566" s="105">
        <v>90485</v>
      </c>
      <c r="Y4566" s="105">
        <v>0</v>
      </c>
      <c r="Z4566" s="106">
        <v>90300</v>
      </c>
      <c r="AA4566" s="107">
        <v>0</v>
      </c>
      <c r="AB4566" s="105">
        <v>106065.65</v>
      </c>
      <c r="AC4566" s="105">
        <v>0</v>
      </c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1705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1705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1705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1705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1705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1705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1705</v>
      </c>
      <c r="B4573" s="111" t="s">
        <v>903</v>
      </c>
      <c r="C4573" s="112" t="s">
        <v>904</v>
      </c>
      <c r="D4573" s="21">
        <f t="shared" si="90"/>
        <v>0</v>
      </c>
      <c r="E4573" s="24">
        <f t="shared" si="91"/>
        <v>0</v>
      </c>
      <c r="F4573" s="104"/>
      <c r="G4573" s="104"/>
      <c r="H4573" s="105"/>
      <c r="I4573" s="105"/>
      <c r="J4573" s="106"/>
      <c r="K4573" s="107"/>
      <c r="L4573" s="105"/>
      <c r="M4573" s="105"/>
      <c r="N4573" s="106"/>
      <c r="O4573" s="107"/>
      <c r="P4573" s="105"/>
      <c r="Q4573" s="105"/>
      <c r="R4573" s="106"/>
      <c r="S4573" s="107"/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1705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1705</v>
      </c>
      <c r="B4575" s="111" t="s">
        <v>907</v>
      </c>
      <c r="C4575" s="112" t="s">
        <v>908</v>
      </c>
      <c r="D4575" s="21">
        <f t="shared" si="90"/>
        <v>1075844</v>
      </c>
      <c r="E4575" s="24">
        <f t="shared" si="91"/>
        <v>0</v>
      </c>
      <c r="F4575" s="104">
        <v>83020</v>
      </c>
      <c r="G4575" s="104">
        <v>0</v>
      </c>
      <c r="H4575" s="113">
        <v>81424</v>
      </c>
      <c r="I4575" s="113">
        <v>0</v>
      </c>
      <c r="J4575" s="31">
        <v>83020</v>
      </c>
      <c r="K4575" s="32">
        <v>0</v>
      </c>
      <c r="L4575" s="113">
        <v>83020</v>
      </c>
      <c r="M4575" s="113">
        <v>0</v>
      </c>
      <c r="N4575" s="31">
        <v>83020</v>
      </c>
      <c r="O4575" s="32">
        <v>0</v>
      </c>
      <c r="P4575" s="105">
        <v>96320</v>
      </c>
      <c r="Q4575" s="105">
        <v>0</v>
      </c>
      <c r="R4575" s="31">
        <v>96320</v>
      </c>
      <c r="S4575" s="32">
        <v>0</v>
      </c>
      <c r="T4575" s="113">
        <v>96320</v>
      </c>
      <c r="U4575" s="113">
        <v>0</v>
      </c>
      <c r="V4575" s="31">
        <v>100010</v>
      </c>
      <c r="W4575" s="32">
        <v>0</v>
      </c>
      <c r="X4575" s="113">
        <v>96730</v>
      </c>
      <c r="Y4575" s="113">
        <v>0</v>
      </c>
      <c r="Z4575" s="31">
        <v>80340</v>
      </c>
      <c r="AA4575" s="32">
        <v>0</v>
      </c>
      <c r="AB4575" s="113">
        <v>96300</v>
      </c>
      <c r="AC4575" s="113">
        <v>0</v>
      </c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1705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1705</v>
      </c>
      <c r="B4577" s="111" t="s">
        <v>911</v>
      </c>
      <c r="C4577" s="112" t="s">
        <v>912</v>
      </c>
      <c r="D4577" s="21">
        <f t="shared" si="90"/>
        <v>3235861.25</v>
      </c>
      <c r="E4577" s="24">
        <f t="shared" si="91"/>
        <v>2148.25</v>
      </c>
      <c r="F4577" s="104">
        <v>266050</v>
      </c>
      <c r="G4577" s="104">
        <v>0</v>
      </c>
      <c r="H4577" s="105">
        <v>262943</v>
      </c>
      <c r="I4577" s="105">
        <v>0</v>
      </c>
      <c r="J4577" s="106">
        <v>262930</v>
      </c>
      <c r="K4577" s="107">
        <v>0</v>
      </c>
      <c r="L4577" s="105">
        <v>262930</v>
      </c>
      <c r="M4577" s="105">
        <v>0</v>
      </c>
      <c r="N4577" s="106">
        <v>279000</v>
      </c>
      <c r="O4577" s="107">
        <v>0</v>
      </c>
      <c r="P4577" s="105">
        <v>262930</v>
      </c>
      <c r="Q4577" s="105">
        <v>0</v>
      </c>
      <c r="R4577" s="106">
        <v>262930</v>
      </c>
      <c r="S4577" s="107">
        <v>0</v>
      </c>
      <c r="T4577" s="105">
        <v>262930</v>
      </c>
      <c r="U4577" s="105">
        <v>0</v>
      </c>
      <c r="V4577" s="106">
        <v>262930</v>
      </c>
      <c r="W4577" s="107">
        <v>0</v>
      </c>
      <c r="X4577" s="105">
        <v>265078.25</v>
      </c>
      <c r="Y4577" s="105">
        <v>0</v>
      </c>
      <c r="Z4577" s="106">
        <v>303610</v>
      </c>
      <c r="AA4577" s="107">
        <v>2148.25</v>
      </c>
      <c r="AB4577" s="105">
        <v>281600</v>
      </c>
      <c r="AC4577" s="105">
        <v>0</v>
      </c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1705</v>
      </c>
      <c r="B4578" s="111" t="s">
        <v>913</v>
      </c>
      <c r="C4578" s="112" t="s">
        <v>914</v>
      </c>
      <c r="D4578" s="21">
        <f t="shared" si="90"/>
        <v>934200</v>
      </c>
      <c r="E4578" s="24">
        <f t="shared" si="91"/>
        <v>0</v>
      </c>
      <c r="F4578" s="104">
        <v>77570</v>
      </c>
      <c r="G4578" s="104">
        <v>0</v>
      </c>
      <c r="H4578" s="113">
        <v>80690</v>
      </c>
      <c r="I4578" s="113">
        <v>0</v>
      </c>
      <c r="J4578" s="31">
        <v>80690</v>
      </c>
      <c r="K4578" s="32">
        <v>0</v>
      </c>
      <c r="L4578" s="113">
        <v>80690</v>
      </c>
      <c r="M4578" s="113">
        <v>0</v>
      </c>
      <c r="N4578" s="31">
        <v>64620</v>
      </c>
      <c r="O4578" s="32">
        <v>0</v>
      </c>
      <c r="P4578" s="105">
        <v>80690</v>
      </c>
      <c r="Q4578" s="105">
        <v>0</v>
      </c>
      <c r="R4578" s="31">
        <v>80690</v>
      </c>
      <c r="S4578" s="32">
        <v>0</v>
      </c>
      <c r="T4578" s="113">
        <v>80690</v>
      </c>
      <c r="U4578" s="113">
        <v>0</v>
      </c>
      <c r="V4578" s="31">
        <v>80690</v>
      </c>
      <c r="W4578" s="32">
        <v>0</v>
      </c>
      <c r="X4578" s="113">
        <v>80690</v>
      </c>
      <c r="Y4578" s="113">
        <v>0</v>
      </c>
      <c r="Z4578" s="31">
        <v>77590</v>
      </c>
      <c r="AA4578" s="32">
        <v>0</v>
      </c>
      <c r="AB4578" s="113">
        <v>68900</v>
      </c>
      <c r="AC4578" s="113">
        <v>0</v>
      </c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1705</v>
      </c>
      <c r="B4579" s="111" t="s">
        <v>915</v>
      </c>
      <c r="C4579" s="112" t="s">
        <v>916</v>
      </c>
      <c r="D4579" s="21">
        <f t="shared" si="90"/>
        <v>508299</v>
      </c>
      <c r="E4579" s="24">
        <f t="shared" si="91"/>
        <v>22011</v>
      </c>
      <c r="F4579" s="104">
        <v>22770</v>
      </c>
      <c r="G4579" s="104">
        <v>0</v>
      </c>
      <c r="H4579" s="105">
        <v>22770</v>
      </c>
      <c r="I4579" s="105">
        <v>0</v>
      </c>
      <c r="J4579" s="106">
        <v>45540</v>
      </c>
      <c r="K4579" s="107">
        <v>0</v>
      </c>
      <c r="L4579" s="105">
        <v>0</v>
      </c>
      <c r="M4579" s="105">
        <v>22011</v>
      </c>
      <c r="N4579" s="106">
        <v>36179</v>
      </c>
      <c r="O4579" s="107">
        <v>0</v>
      </c>
      <c r="P4579" s="113">
        <v>37950</v>
      </c>
      <c r="Q4579" s="113">
        <v>0</v>
      </c>
      <c r="R4579" s="106">
        <v>37950</v>
      </c>
      <c r="S4579" s="107">
        <v>0</v>
      </c>
      <c r="T4579" s="105">
        <v>37444</v>
      </c>
      <c r="U4579" s="105">
        <v>0</v>
      </c>
      <c r="V4579" s="106">
        <v>37950</v>
      </c>
      <c r="W4579" s="107">
        <v>0</v>
      </c>
      <c r="X4579" s="105">
        <v>75079</v>
      </c>
      <c r="Y4579" s="105">
        <v>0</v>
      </c>
      <c r="Z4579" s="106">
        <v>77207</v>
      </c>
      <c r="AA4579" s="107">
        <v>0</v>
      </c>
      <c r="AB4579" s="105">
        <v>77460</v>
      </c>
      <c r="AC4579" s="105">
        <v>0</v>
      </c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1705</v>
      </c>
      <c r="B4580" s="111" t="s">
        <v>917</v>
      </c>
      <c r="C4580" s="112" t="s">
        <v>918</v>
      </c>
      <c r="D4580" s="21">
        <f t="shared" si="90"/>
        <v>659181.71</v>
      </c>
      <c r="E4580" s="24">
        <f t="shared" si="91"/>
        <v>43853.34</v>
      </c>
      <c r="F4580" s="104">
        <v>43323.32</v>
      </c>
      <c r="G4580" s="104">
        <v>0</v>
      </c>
      <c r="H4580" s="105">
        <v>43600</v>
      </c>
      <c r="I4580" s="105">
        <v>0</v>
      </c>
      <c r="J4580" s="106">
        <v>90910</v>
      </c>
      <c r="K4580" s="107">
        <v>0</v>
      </c>
      <c r="L4580" s="105">
        <v>10400</v>
      </c>
      <c r="M4580" s="105">
        <v>43576.34</v>
      </c>
      <c r="N4580" s="106">
        <v>51900</v>
      </c>
      <c r="O4580" s="107">
        <v>277</v>
      </c>
      <c r="P4580" s="105">
        <v>44983.33</v>
      </c>
      <c r="Q4580" s="105">
        <v>0</v>
      </c>
      <c r="R4580" s="106">
        <v>56386.720000000001</v>
      </c>
      <c r="S4580" s="107">
        <v>0</v>
      </c>
      <c r="T4580" s="105">
        <v>53620</v>
      </c>
      <c r="U4580" s="105">
        <v>0</v>
      </c>
      <c r="V4580" s="106">
        <v>58600</v>
      </c>
      <c r="W4580" s="107">
        <v>0</v>
      </c>
      <c r="X4580" s="105">
        <v>68523.34</v>
      </c>
      <c r="Y4580" s="105">
        <v>0</v>
      </c>
      <c r="Z4580" s="106">
        <v>68385</v>
      </c>
      <c r="AA4580" s="107">
        <v>0</v>
      </c>
      <c r="AB4580" s="105">
        <v>68550</v>
      </c>
      <c r="AC4580" s="105">
        <v>0</v>
      </c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1705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1705</v>
      </c>
      <c r="B4582" s="111" t="s">
        <v>921</v>
      </c>
      <c r="C4582" s="112" t="s">
        <v>922</v>
      </c>
      <c r="D4582" s="21">
        <f t="shared" si="92"/>
        <v>803059.35</v>
      </c>
      <c r="E4582" s="24">
        <f t="shared" si="93"/>
        <v>0</v>
      </c>
      <c r="F4582" s="104">
        <v>63760</v>
      </c>
      <c r="G4582" s="104">
        <v>0</v>
      </c>
      <c r="H4582" s="105">
        <v>63760</v>
      </c>
      <c r="I4582" s="105">
        <v>0</v>
      </c>
      <c r="J4582" s="106">
        <v>63760</v>
      </c>
      <c r="K4582" s="107">
        <v>0</v>
      </c>
      <c r="L4582" s="105">
        <v>63760</v>
      </c>
      <c r="M4582" s="105">
        <v>0</v>
      </c>
      <c r="N4582" s="106">
        <v>63760</v>
      </c>
      <c r="O4582" s="107">
        <v>0</v>
      </c>
      <c r="P4582" s="105">
        <v>63760</v>
      </c>
      <c r="Q4582" s="105">
        <v>0</v>
      </c>
      <c r="R4582" s="106">
        <v>63760</v>
      </c>
      <c r="S4582" s="107">
        <v>0</v>
      </c>
      <c r="T4582" s="105">
        <v>63760</v>
      </c>
      <c r="U4582" s="105">
        <v>0</v>
      </c>
      <c r="V4582" s="106">
        <v>63760</v>
      </c>
      <c r="W4582" s="107">
        <v>0</v>
      </c>
      <c r="X4582" s="105">
        <v>63760</v>
      </c>
      <c r="Y4582" s="105">
        <v>0</v>
      </c>
      <c r="Z4582" s="106">
        <v>83489.350000000006</v>
      </c>
      <c r="AA4582" s="107">
        <v>0</v>
      </c>
      <c r="AB4582" s="105">
        <v>81970</v>
      </c>
      <c r="AC4582" s="105">
        <v>0</v>
      </c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1705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1705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1705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1705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1705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1705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1705</v>
      </c>
      <c r="B4589" s="111" t="s">
        <v>935</v>
      </c>
      <c r="C4589" s="112" t="s">
        <v>936</v>
      </c>
      <c r="D4589" s="21">
        <f t="shared" si="92"/>
        <v>168000</v>
      </c>
      <c r="E4589" s="24">
        <f t="shared" si="93"/>
        <v>0</v>
      </c>
      <c r="F4589" s="104">
        <v>11200</v>
      </c>
      <c r="G4589" s="104">
        <v>0</v>
      </c>
      <c r="H4589" s="113">
        <v>11200</v>
      </c>
      <c r="I4589" s="113">
        <v>0</v>
      </c>
      <c r="J4589" s="31">
        <v>11200</v>
      </c>
      <c r="K4589" s="32">
        <v>0</v>
      </c>
      <c r="L4589" s="113">
        <v>11200</v>
      </c>
      <c r="M4589" s="113">
        <v>0</v>
      </c>
      <c r="N4589" s="31">
        <v>11200</v>
      </c>
      <c r="O4589" s="32">
        <v>0</v>
      </c>
      <c r="P4589" s="113">
        <v>11200</v>
      </c>
      <c r="Q4589" s="113">
        <v>0</v>
      </c>
      <c r="R4589" s="31">
        <v>16800</v>
      </c>
      <c r="S4589" s="32">
        <v>0</v>
      </c>
      <c r="T4589" s="113">
        <v>16800</v>
      </c>
      <c r="U4589" s="113">
        <v>0</v>
      </c>
      <c r="V4589" s="31">
        <v>16800</v>
      </c>
      <c r="W4589" s="32">
        <v>0</v>
      </c>
      <c r="X4589" s="113">
        <v>16800</v>
      </c>
      <c r="Y4589" s="113">
        <v>0</v>
      </c>
      <c r="Z4589" s="31">
        <v>16800</v>
      </c>
      <c r="AA4589" s="32">
        <v>0</v>
      </c>
      <c r="AB4589" s="113">
        <v>16800</v>
      </c>
      <c r="AC4589" s="113">
        <v>0</v>
      </c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1705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1705</v>
      </c>
      <c r="B4591" s="111" t="s">
        <v>939</v>
      </c>
      <c r="C4591" s="112" t="s">
        <v>940</v>
      </c>
      <c r="D4591" s="21">
        <f t="shared" si="92"/>
        <v>0</v>
      </c>
      <c r="E4591" s="24">
        <f t="shared" si="93"/>
        <v>0</v>
      </c>
      <c r="F4591" s="104"/>
      <c r="G4591" s="104"/>
      <c r="H4591" s="113"/>
      <c r="I4591" s="113"/>
      <c r="J4591" s="31"/>
      <c r="K4591" s="32"/>
      <c r="L4591" s="113"/>
      <c r="M4591" s="113"/>
      <c r="N4591" s="31"/>
      <c r="O4591" s="32"/>
      <c r="P4591" s="113"/>
      <c r="Q4591" s="113"/>
      <c r="R4591" s="31"/>
      <c r="S4591" s="32"/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1705</v>
      </c>
      <c r="B4592" s="111" t="s">
        <v>941</v>
      </c>
      <c r="C4592" s="112" t="s">
        <v>1608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1705</v>
      </c>
      <c r="B4593" s="111" t="s">
        <v>1609</v>
      </c>
      <c r="C4593" s="112" t="s">
        <v>1610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1705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1705</v>
      </c>
      <c r="B4595" s="111" t="s">
        <v>944</v>
      </c>
      <c r="C4595" s="112" t="s">
        <v>945</v>
      </c>
      <c r="D4595" s="21">
        <f t="shared" si="92"/>
        <v>336146.39999999997</v>
      </c>
      <c r="E4595" s="24">
        <f t="shared" si="93"/>
        <v>0</v>
      </c>
      <c r="F4595" s="104">
        <v>27091</v>
      </c>
      <c r="G4595" s="104">
        <v>0</v>
      </c>
      <c r="H4595" s="113">
        <v>26717</v>
      </c>
      <c r="I4595" s="113">
        <v>0</v>
      </c>
      <c r="J4595" s="31">
        <v>28710.2</v>
      </c>
      <c r="K4595" s="32">
        <v>0</v>
      </c>
      <c r="L4595" s="113">
        <v>27329.8</v>
      </c>
      <c r="M4595" s="113">
        <v>0</v>
      </c>
      <c r="N4595" s="31">
        <v>27329.8</v>
      </c>
      <c r="O4595" s="32">
        <v>0</v>
      </c>
      <c r="P4595" s="113">
        <v>27329.8</v>
      </c>
      <c r="Q4595" s="113">
        <v>0</v>
      </c>
      <c r="R4595" s="31">
        <v>28337.8</v>
      </c>
      <c r="S4595" s="32">
        <v>0</v>
      </c>
      <c r="T4595" s="113">
        <v>30057.8</v>
      </c>
      <c r="U4595" s="113">
        <v>0</v>
      </c>
      <c r="V4595" s="31">
        <v>29033.200000000001</v>
      </c>
      <c r="W4595" s="32">
        <v>0</v>
      </c>
      <c r="X4595" s="113">
        <v>28243.200000000001</v>
      </c>
      <c r="Y4595" s="113">
        <v>0</v>
      </c>
      <c r="Z4595" s="31">
        <v>27919.8</v>
      </c>
      <c r="AA4595" s="32">
        <v>0</v>
      </c>
      <c r="AB4595" s="113">
        <v>28047</v>
      </c>
      <c r="AC4595" s="113">
        <v>0</v>
      </c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1705</v>
      </c>
      <c r="B4596" s="111" t="s">
        <v>946</v>
      </c>
      <c r="C4596" s="112" t="s">
        <v>947</v>
      </c>
      <c r="D4596" s="21">
        <f t="shared" si="92"/>
        <v>504169.60000000003</v>
      </c>
      <c r="E4596" s="24">
        <f t="shared" si="93"/>
        <v>0</v>
      </c>
      <c r="F4596" s="104">
        <v>40636.5</v>
      </c>
      <c r="G4596" s="104">
        <v>0</v>
      </c>
      <c r="H4596" s="113">
        <v>40075.5</v>
      </c>
      <c r="I4596" s="113">
        <v>0</v>
      </c>
      <c r="J4596" s="31">
        <v>43015.3</v>
      </c>
      <c r="K4596" s="32">
        <v>0</v>
      </c>
      <c r="L4596" s="113">
        <v>40994.699999999997</v>
      </c>
      <c r="M4596" s="113">
        <v>0</v>
      </c>
      <c r="N4596" s="31">
        <v>40994.699999999997</v>
      </c>
      <c r="O4596" s="32">
        <v>0</v>
      </c>
      <c r="P4596" s="113">
        <v>40994.699999999997</v>
      </c>
      <c r="Q4596" s="113">
        <v>0</v>
      </c>
      <c r="R4596" s="31">
        <v>42506.7</v>
      </c>
      <c r="S4596" s="32">
        <v>0</v>
      </c>
      <c r="T4596" s="113">
        <v>45086.7</v>
      </c>
      <c r="U4596" s="113">
        <v>0</v>
      </c>
      <c r="V4596" s="31">
        <v>43549.8</v>
      </c>
      <c r="W4596" s="32">
        <v>0</v>
      </c>
      <c r="X4596" s="113">
        <v>42364.800000000003</v>
      </c>
      <c r="Y4596" s="113">
        <v>0</v>
      </c>
      <c r="Z4596" s="31">
        <v>41879.699999999997</v>
      </c>
      <c r="AA4596" s="32">
        <v>0</v>
      </c>
      <c r="AB4596" s="113">
        <v>42070.5</v>
      </c>
      <c r="AC4596" s="113">
        <v>0</v>
      </c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1705</v>
      </c>
      <c r="B4597" s="111" t="s">
        <v>948</v>
      </c>
      <c r="C4597" s="112" t="s">
        <v>949</v>
      </c>
      <c r="D4597" s="21">
        <f t="shared" si="92"/>
        <v>0</v>
      </c>
      <c r="E4597" s="24">
        <f t="shared" si="93"/>
        <v>0</v>
      </c>
      <c r="F4597" s="104"/>
      <c r="G4597" s="104"/>
      <c r="H4597" s="105"/>
      <c r="I4597" s="105"/>
      <c r="J4597" s="106"/>
      <c r="K4597" s="107"/>
      <c r="L4597" s="105"/>
      <c r="M4597" s="105"/>
      <c r="N4597" s="106"/>
      <c r="O4597" s="107"/>
      <c r="P4597" s="113"/>
      <c r="Q4597" s="113"/>
      <c r="R4597" s="106"/>
      <c r="S4597" s="107"/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1705</v>
      </c>
      <c r="B4598" s="111" t="s">
        <v>950</v>
      </c>
      <c r="C4598" s="112" t="s">
        <v>951</v>
      </c>
      <c r="D4598" s="21">
        <f t="shared" si="92"/>
        <v>12600</v>
      </c>
      <c r="E4598" s="24">
        <f t="shared" si="93"/>
        <v>0</v>
      </c>
      <c r="F4598" s="104"/>
      <c r="G4598" s="104"/>
      <c r="H4598" s="105"/>
      <c r="I4598" s="105"/>
      <c r="J4598" s="106"/>
      <c r="K4598" s="107"/>
      <c r="L4598" s="105"/>
      <c r="M4598" s="105"/>
      <c r="N4598" s="106"/>
      <c r="O4598" s="107"/>
      <c r="P4598" s="105"/>
      <c r="Q4598" s="105"/>
      <c r="R4598" s="106"/>
      <c r="S4598" s="107"/>
      <c r="T4598" s="105"/>
      <c r="U4598" s="105"/>
      <c r="V4598" s="106"/>
      <c r="W4598" s="107"/>
      <c r="X4598" s="105">
        <v>12600</v>
      </c>
      <c r="Y4598" s="105">
        <v>0</v>
      </c>
      <c r="Z4598" s="106">
        <v>0</v>
      </c>
      <c r="AA4598" s="107">
        <v>0</v>
      </c>
      <c r="AB4598" s="105">
        <v>0</v>
      </c>
      <c r="AC4598" s="105">
        <v>0</v>
      </c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1705</v>
      </c>
      <c r="B4599" s="111" t="s">
        <v>952</v>
      </c>
      <c r="C4599" s="112" t="s">
        <v>953</v>
      </c>
      <c r="D4599" s="21">
        <f t="shared" si="92"/>
        <v>148423</v>
      </c>
      <c r="E4599" s="24">
        <f t="shared" si="93"/>
        <v>0</v>
      </c>
      <c r="F4599" s="104">
        <v>8139</v>
      </c>
      <c r="G4599" s="104">
        <v>0</v>
      </c>
      <c r="H4599" s="105">
        <v>8077</v>
      </c>
      <c r="I4599" s="105">
        <v>0</v>
      </c>
      <c r="J4599" s="106">
        <v>8364</v>
      </c>
      <c r="K4599" s="107">
        <v>0</v>
      </c>
      <c r="L4599" s="105">
        <v>20953</v>
      </c>
      <c r="M4599" s="105">
        <v>0</v>
      </c>
      <c r="N4599" s="106">
        <v>12567</v>
      </c>
      <c r="O4599" s="107">
        <v>0</v>
      </c>
      <c r="P4599" s="105">
        <v>7331</v>
      </c>
      <c r="Q4599" s="105">
        <v>0</v>
      </c>
      <c r="R4599" s="106">
        <v>7564</v>
      </c>
      <c r="S4599" s="107">
        <v>0</v>
      </c>
      <c r="T4599" s="105">
        <v>21618</v>
      </c>
      <c r="U4599" s="105">
        <v>0</v>
      </c>
      <c r="V4599" s="106">
        <v>21618</v>
      </c>
      <c r="W4599" s="107">
        <v>0</v>
      </c>
      <c r="X4599" s="105">
        <v>10811</v>
      </c>
      <c r="Y4599" s="105">
        <v>0</v>
      </c>
      <c r="Z4599" s="106">
        <v>10811</v>
      </c>
      <c r="AA4599" s="107">
        <v>0</v>
      </c>
      <c r="AB4599" s="105">
        <v>10570</v>
      </c>
      <c r="AC4599" s="105">
        <v>0</v>
      </c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1705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1705</v>
      </c>
      <c r="B4601" s="111" t="s">
        <v>956</v>
      </c>
      <c r="C4601" s="112" t="s">
        <v>1611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1705</v>
      </c>
      <c r="B4602" s="111" t="s">
        <v>957</v>
      </c>
      <c r="C4602" s="112" t="s">
        <v>1682</v>
      </c>
      <c r="D4602" s="21">
        <f t="shared" si="92"/>
        <v>1376000</v>
      </c>
      <c r="E4602" s="24">
        <f t="shared" si="93"/>
        <v>0</v>
      </c>
      <c r="F4602" s="104">
        <v>102000</v>
      </c>
      <c r="G4602" s="104">
        <v>0</v>
      </c>
      <c r="H4602" s="113">
        <v>102000</v>
      </c>
      <c r="I4602" s="113">
        <v>0</v>
      </c>
      <c r="J4602" s="31">
        <v>102000</v>
      </c>
      <c r="K4602" s="32">
        <v>0</v>
      </c>
      <c r="L4602" s="113">
        <v>102000</v>
      </c>
      <c r="M4602" s="113">
        <v>0</v>
      </c>
      <c r="N4602" s="31">
        <v>102000</v>
      </c>
      <c r="O4602" s="32">
        <v>0</v>
      </c>
      <c r="P4602" s="113">
        <v>102000</v>
      </c>
      <c r="Q4602" s="113">
        <v>0</v>
      </c>
      <c r="R4602" s="31">
        <v>102000</v>
      </c>
      <c r="S4602" s="32">
        <v>0</v>
      </c>
      <c r="T4602" s="113">
        <v>107500</v>
      </c>
      <c r="U4602" s="113">
        <v>0</v>
      </c>
      <c r="V4602" s="31">
        <v>105500</v>
      </c>
      <c r="W4602" s="32">
        <v>0</v>
      </c>
      <c r="X4602" s="113">
        <v>107500</v>
      </c>
      <c r="Y4602" s="113">
        <v>0</v>
      </c>
      <c r="Z4602" s="31">
        <v>107500</v>
      </c>
      <c r="AA4602" s="32">
        <v>0</v>
      </c>
      <c r="AB4602" s="113">
        <v>234000</v>
      </c>
      <c r="AC4602" s="113">
        <v>0</v>
      </c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1705</v>
      </c>
      <c r="B4603" s="111" t="s">
        <v>958</v>
      </c>
      <c r="C4603" s="112" t="s">
        <v>1683</v>
      </c>
      <c r="D4603" s="21">
        <f t="shared" si="92"/>
        <v>18000</v>
      </c>
      <c r="E4603" s="24">
        <f t="shared" si="93"/>
        <v>0</v>
      </c>
      <c r="F4603" s="104">
        <v>1500</v>
      </c>
      <c r="G4603" s="104">
        <v>0</v>
      </c>
      <c r="H4603" s="113">
        <v>1500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1500</v>
      </c>
      <c r="S4603" s="32">
        <v>0</v>
      </c>
      <c r="T4603" s="113">
        <v>1500</v>
      </c>
      <c r="U4603" s="113">
        <v>0</v>
      </c>
      <c r="V4603" s="31">
        <v>1500</v>
      </c>
      <c r="W4603" s="32">
        <v>0</v>
      </c>
      <c r="X4603" s="113">
        <v>1500</v>
      </c>
      <c r="Y4603" s="113">
        <v>0</v>
      </c>
      <c r="Z4603" s="31">
        <v>1500</v>
      </c>
      <c r="AA4603" s="32">
        <v>0</v>
      </c>
      <c r="AB4603" s="113">
        <v>1500</v>
      </c>
      <c r="AC4603" s="113">
        <v>0</v>
      </c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1705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1705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1705</v>
      </c>
      <c r="B4606" s="111" t="s">
        <v>963</v>
      </c>
      <c r="C4606" s="112" t="s">
        <v>1684</v>
      </c>
      <c r="D4606" s="21">
        <f t="shared" si="92"/>
        <v>1740200</v>
      </c>
      <c r="E4606" s="24">
        <f t="shared" si="93"/>
        <v>0</v>
      </c>
      <c r="F4606" s="104"/>
      <c r="G4606" s="104"/>
      <c r="H4606" s="113"/>
      <c r="I4606" s="113"/>
      <c r="J4606" s="31"/>
      <c r="K4606" s="32"/>
      <c r="L4606" s="113"/>
      <c r="M4606" s="113"/>
      <c r="N4606" s="31"/>
      <c r="O4606" s="32"/>
      <c r="P4606" s="105"/>
      <c r="Q4606" s="105"/>
      <c r="R4606" s="31"/>
      <c r="S4606" s="32"/>
      <c r="T4606" s="113"/>
      <c r="U4606" s="113"/>
      <c r="V4606" s="31"/>
      <c r="W4606" s="32"/>
      <c r="X4606" s="113">
        <v>1052900</v>
      </c>
      <c r="Y4606" s="113">
        <v>0</v>
      </c>
      <c r="Z4606" s="31">
        <v>254700</v>
      </c>
      <c r="AA4606" s="32">
        <v>0</v>
      </c>
      <c r="AB4606" s="113">
        <v>432600</v>
      </c>
      <c r="AC4606" s="113">
        <v>0</v>
      </c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1705</v>
      </c>
      <c r="B4607" s="111" t="s">
        <v>964</v>
      </c>
      <c r="C4607" s="112" t="s">
        <v>1685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1705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1705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1705</v>
      </c>
      <c r="B4610" s="111" t="s">
        <v>969</v>
      </c>
      <c r="C4610" s="112" t="s">
        <v>970</v>
      </c>
      <c r="D4610" s="21">
        <f t="shared" si="92"/>
        <v>4560320</v>
      </c>
      <c r="E4610" s="24">
        <f t="shared" si="93"/>
        <v>0</v>
      </c>
      <c r="F4610" s="104">
        <v>308300</v>
      </c>
      <c r="G4610" s="104">
        <v>0</v>
      </c>
      <c r="H4610" s="105">
        <v>327620</v>
      </c>
      <c r="I4610" s="105">
        <v>0</v>
      </c>
      <c r="J4610" s="106">
        <v>309300</v>
      </c>
      <c r="K4610" s="107">
        <v>0</v>
      </c>
      <c r="L4610" s="105">
        <v>312300</v>
      </c>
      <c r="M4610" s="105">
        <v>0</v>
      </c>
      <c r="N4610" s="106">
        <v>375800</v>
      </c>
      <c r="O4610" s="107">
        <v>0</v>
      </c>
      <c r="P4610" s="105">
        <v>352400</v>
      </c>
      <c r="Q4610" s="105">
        <v>0</v>
      </c>
      <c r="R4610" s="106">
        <v>334100</v>
      </c>
      <c r="S4610" s="107">
        <v>0</v>
      </c>
      <c r="T4610" s="105">
        <v>330900</v>
      </c>
      <c r="U4610" s="105">
        <v>0</v>
      </c>
      <c r="V4610" s="106">
        <v>360900</v>
      </c>
      <c r="W4610" s="107">
        <v>0</v>
      </c>
      <c r="X4610" s="105">
        <v>360900</v>
      </c>
      <c r="Y4610" s="105">
        <v>0</v>
      </c>
      <c r="Z4610" s="106">
        <v>421500</v>
      </c>
      <c r="AA4610" s="107">
        <v>0</v>
      </c>
      <c r="AB4610" s="105">
        <v>766300</v>
      </c>
      <c r="AC4610" s="105">
        <v>0</v>
      </c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1705</v>
      </c>
      <c r="B4611" s="111" t="s">
        <v>971</v>
      </c>
      <c r="C4611" s="112" t="s">
        <v>972</v>
      </c>
      <c r="D4611" s="21">
        <f t="shared" si="92"/>
        <v>268700</v>
      </c>
      <c r="E4611" s="24">
        <f t="shared" si="93"/>
        <v>0</v>
      </c>
      <c r="F4611" s="104">
        <v>32200</v>
      </c>
      <c r="G4611" s="104">
        <v>0</v>
      </c>
      <c r="H4611" s="105">
        <v>32200</v>
      </c>
      <c r="I4611" s="105">
        <v>0</v>
      </c>
      <c r="J4611" s="106">
        <v>32200</v>
      </c>
      <c r="K4611" s="107">
        <v>0</v>
      </c>
      <c r="L4611" s="105">
        <v>32200</v>
      </c>
      <c r="M4611" s="105">
        <v>0</v>
      </c>
      <c r="N4611" s="106">
        <v>15300</v>
      </c>
      <c r="O4611" s="107">
        <v>0</v>
      </c>
      <c r="P4611" s="105">
        <v>19300</v>
      </c>
      <c r="Q4611" s="105">
        <v>0</v>
      </c>
      <c r="R4611" s="106">
        <v>19300</v>
      </c>
      <c r="S4611" s="107">
        <v>0</v>
      </c>
      <c r="T4611" s="105">
        <v>19300</v>
      </c>
      <c r="U4611" s="105">
        <v>0</v>
      </c>
      <c r="V4611" s="106">
        <v>19300</v>
      </c>
      <c r="W4611" s="107">
        <v>0</v>
      </c>
      <c r="X4611" s="105">
        <v>19300</v>
      </c>
      <c r="Y4611" s="105">
        <v>0</v>
      </c>
      <c r="Z4611" s="106">
        <v>14500</v>
      </c>
      <c r="AA4611" s="107">
        <v>0</v>
      </c>
      <c r="AB4611" s="105">
        <v>13600</v>
      </c>
      <c r="AC4611" s="105">
        <v>0</v>
      </c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1705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1705</v>
      </c>
      <c r="B4613" s="111" t="s">
        <v>975</v>
      </c>
      <c r="C4613" s="112" t="s">
        <v>1612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1705</v>
      </c>
      <c r="B4614" s="111" t="s">
        <v>976</v>
      </c>
      <c r="C4614" s="112" t="s">
        <v>1613</v>
      </c>
      <c r="D4614" s="21">
        <f t="shared" si="92"/>
        <v>14000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14000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>
        <v>0</v>
      </c>
      <c r="AA4614" s="32">
        <v>0</v>
      </c>
      <c r="AB4614" s="113">
        <v>0</v>
      </c>
      <c r="AC4614" s="113">
        <v>0</v>
      </c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1705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1705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1705</v>
      </c>
      <c r="B4617" s="111" t="s">
        <v>981</v>
      </c>
      <c r="C4617" s="112" t="s">
        <v>982</v>
      </c>
      <c r="D4617" s="21">
        <f t="shared" si="92"/>
        <v>82000</v>
      </c>
      <c r="E4617" s="24">
        <f t="shared" si="93"/>
        <v>0</v>
      </c>
      <c r="F4617" s="104"/>
      <c r="G4617" s="104"/>
      <c r="H4617" s="105">
        <v>19300</v>
      </c>
      <c r="I4617" s="105">
        <v>0</v>
      </c>
      <c r="J4617" s="106">
        <v>4800</v>
      </c>
      <c r="K4617" s="107">
        <v>0</v>
      </c>
      <c r="L4617" s="105">
        <v>0</v>
      </c>
      <c r="M4617" s="105">
        <v>0</v>
      </c>
      <c r="N4617" s="106">
        <v>14900</v>
      </c>
      <c r="O4617" s="107">
        <v>0</v>
      </c>
      <c r="P4617" s="113">
        <v>2400</v>
      </c>
      <c r="Q4617" s="113">
        <v>0</v>
      </c>
      <c r="R4617" s="106">
        <v>11700</v>
      </c>
      <c r="S4617" s="107">
        <v>0</v>
      </c>
      <c r="T4617" s="105">
        <v>2100</v>
      </c>
      <c r="U4617" s="105">
        <v>0</v>
      </c>
      <c r="V4617" s="106">
        <v>15200</v>
      </c>
      <c r="W4617" s="107">
        <v>0</v>
      </c>
      <c r="X4617" s="105">
        <v>0</v>
      </c>
      <c r="Y4617" s="105">
        <v>0</v>
      </c>
      <c r="Z4617" s="106">
        <v>2400</v>
      </c>
      <c r="AA4617" s="107">
        <v>0</v>
      </c>
      <c r="AB4617" s="105">
        <v>9200</v>
      </c>
      <c r="AC4617" s="105">
        <v>0</v>
      </c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1705</v>
      </c>
      <c r="B4618" s="111" t="s">
        <v>983</v>
      </c>
      <c r="C4618" s="112" t="s">
        <v>1614</v>
      </c>
      <c r="D4618" s="21">
        <f t="shared" si="92"/>
        <v>12440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>
        <v>960</v>
      </c>
      <c r="M4618" s="113">
        <v>0</v>
      </c>
      <c r="N4618" s="31">
        <v>3580</v>
      </c>
      <c r="O4618" s="32">
        <v>0</v>
      </c>
      <c r="P4618" s="105">
        <v>0</v>
      </c>
      <c r="Q4618" s="105">
        <v>0</v>
      </c>
      <c r="R4618" s="31">
        <v>1530</v>
      </c>
      <c r="S4618" s="32">
        <v>0</v>
      </c>
      <c r="T4618" s="113">
        <v>0</v>
      </c>
      <c r="U4618" s="113">
        <v>0</v>
      </c>
      <c r="V4618" s="31">
        <v>0</v>
      </c>
      <c r="W4618" s="32">
        <v>0</v>
      </c>
      <c r="X4618" s="113">
        <v>830</v>
      </c>
      <c r="Y4618" s="113">
        <v>0</v>
      </c>
      <c r="Z4618" s="31">
        <v>5540</v>
      </c>
      <c r="AA4618" s="32">
        <v>0</v>
      </c>
      <c r="AB4618" s="113">
        <v>0</v>
      </c>
      <c r="AC4618" s="113">
        <v>0</v>
      </c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1705</v>
      </c>
      <c r="B4619" s="111" t="s">
        <v>984</v>
      </c>
      <c r="C4619" s="112" t="s">
        <v>1615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1705</v>
      </c>
      <c r="B4620" s="111" t="s">
        <v>985</v>
      </c>
      <c r="C4620" s="112" t="s">
        <v>1616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1705</v>
      </c>
      <c r="B4621" s="111" t="s">
        <v>986</v>
      </c>
      <c r="C4621" s="112" t="s">
        <v>1617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1705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1705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1705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1705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1705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1705</v>
      </c>
      <c r="B4627" s="111" t="s">
        <v>996</v>
      </c>
      <c r="C4627" s="112" t="s">
        <v>1686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1705</v>
      </c>
      <c r="B4628" s="111" t="s">
        <v>997</v>
      </c>
      <c r="C4628" s="112" t="s">
        <v>1687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1705</v>
      </c>
      <c r="B4629" s="111" t="s">
        <v>998</v>
      </c>
      <c r="C4629" s="112" t="s">
        <v>1688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1705</v>
      </c>
      <c r="B4630" s="111" t="s">
        <v>999</v>
      </c>
      <c r="C4630" s="112" t="s">
        <v>1689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1705</v>
      </c>
      <c r="B4631" s="111" t="s">
        <v>1000</v>
      </c>
      <c r="C4631" s="112" t="s">
        <v>1618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1705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1705</v>
      </c>
      <c r="B4633" s="111" t="s">
        <v>1003</v>
      </c>
      <c r="C4633" s="112" t="s">
        <v>1619</v>
      </c>
      <c r="D4633" s="21">
        <f t="shared" si="92"/>
        <v>67590</v>
      </c>
      <c r="E4633" s="24">
        <f t="shared" si="93"/>
        <v>0</v>
      </c>
      <c r="F4633" s="104"/>
      <c r="G4633" s="104"/>
      <c r="H4633" s="113">
        <v>10150</v>
      </c>
      <c r="I4633" s="113">
        <v>0</v>
      </c>
      <c r="J4633" s="31">
        <v>16640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4000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>
        <v>0</v>
      </c>
      <c r="Y4633" s="113">
        <v>0</v>
      </c>
      <c r="Z4633" s="31">
        <v>36800</v>
      </c>
      <c r="AA4633" s="32">
        <v>0</v>
      </c>
      <c r="AB4633" s="113">
        <v>0</v>
      </c>
      <c r="AC4633" s="113">
        <v>0</v>
      </c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1705</v>
      </c>
      <c r="B4634" s="111" t="s">
        <v>1004</v>
      </c>
      <c r="C4634" s="112" t="s">
        <v>1620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1705</v>
      </c>
      <c r="B4635" s="111" t="s">
        <v>1005</v>
      </c>
      <c r="C4635" s="112" t="s">
        <v>1621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1705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1705</v>
      </c>
      <c r="B4637" s="111" t="s">
        <v>1008</v>
      </c>
      <c r="C4637" s="112" t="s">
        <v>1009</v>
      </c>
      <c r="D4637" s="21">
        <f t="shared" si="92"/>
        <v>9360</v>
      </c>
      <c r="E4637" s="24">
        <f t="shared" si="93"/>
        <v>0</v>
      </c>
      <c r="F4637" s="104">
        <v>2240</v>
      </c>
      <c r="G4637" s="104">
        <v>0</v>
      </c>
      <c r="H4637" s="113">
        <v>0</v>
      </c>
      <c r="I4637" s="113">
        <v>0</v>
      </c>
      <c r="J4637" s="31">
        <v>960</v>
      </c>
      <c r="K4637" s="32">
        <v>0</v>
      </c>
      <c r="L4637" s="113">
        <v>640</v>
      </c>
      <c r="M4637" s="113">
        <v>0</v>
      </c>
      <c r="N4637" s="31">
        <v>2000</v>
      </c>
      <c r="O4637" s="32">
        <v>0</v>
      </c>
      <c r="P4637" s="113">
        <v>2560</v>
      </c>
      <c r="Q4637" s="113">
        <v>0</v>
      </c>
      <c r="R4637" s="31">
        <v>640</v>
      </c>
      <c r="S4637" s="32">
        <v>0</v>
      </c>
      <c r="T4637" s="113">
        <v>0</v>
      </c>
      <c r="U4637" s="113">
        <v>0</v>
      </c>
      <c r="V4637" s="31">
        <v>0</v>
      </c>
      <c r="W4637" s="32">
        <v>0</v>
      </c>
      <c r="X4637" s="113">
        <v>0</v>
      </c>
      <c r="Y4637" s="113">
        <v>0</v>
      </c>
      <c r="Z4637" s="31">
        <v>0</v>
      </c>
      <c r="AA4637" s="32">
        <v>0</v>
      </c>
      <c r="AB4637" s="113">
        <v>320</v>
      </c>
      <c r="AC4637" s="113">
        <v>0</v>
      </c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1705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1705</v>
      </c>
      <c r="B4639" s="111" t="s">
        <v>1012</v>
      </c>
      <c r="C4639" s="112" t="s">
        <v>1013</v>
      </c>
      <c r="D4639" s="21">
        <f t="shared" si="92"/>
        <v>26350</v>
      </c>
      <c r="E4639" s="24">
        <f t="shared" si="93"/>
        <v>0</v>
      </c>
      <c r="F4639" s="104">
        <v>2400</v>
      </c>
      <c r="G4639" s="104">
        <v>0</v>
      </c>
      <c r="H4639" s="113">
        <v>0</v>
      </c>
      <c r="I4639" s="113">
        <v>0</v>
      </c>
      <c r="J4639" s="31">
        <v>0</v>
      </c>
      <c r="K4639" s="32">
        <v>0</v>
      </c>
      <c r="L4639" s="113">
        <v>0</v>
      </c>
      <c r="M4639" s="113">
        <v>0</v>
      </c>
      <c r="N4639" s="31">
        <v>9550</v>
      </c>
      <c r="O4639" s="32">
        <v>0</v>
      </c>
      <c r="P4639" s="113">
        <v>14400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0</v>
      </c>
      <c r="W4639" s="32">
        <v>0</v>
      </c>
      <c r="X4639" s="113">
        <v>0</v>
      </c>
      <c r="Y4639" s="113">
        <v>0</v>
      </c>
      <c r="Z4639" s="31">
        <v>0</v>
      </c>
      <c r="AA4639" s="32">
        <v>0</v>
      </c>
      <c r="AB4639" s="113">
        <v>0</v>
      </c>
      <c r="AC4639" s="113">
        <v>0</v>
      </c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1705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1705</v>
      </c>
      <c r="B4641" s="111" t="s">
        <v>1016</v>
      </c>
      <c r="C4641" s="112" t="s">
        <v>1017</v>
      </c>
      <c r="D4641" s="21">
        <f t="shared" si="92"/>
        <v>19446</v>
      </c>
      <c r="E4641" s="24">
        <f t="shared" si="93"/>
        <v>0</v>
      </c>
      <c r="F4641" s="104">
        <v>2120</v>
      </c>
      <c r="G4641" s="104">
        <v>0</v>
      </c>
      <c r="H4641" s="105">
        <v>0</v>
      </c>
      <c r="I4641" s="105">
        <v>0</v>
      </c>
      <c r="J4641" s="106">
        <v>1240</v>
      </c>
      <c r="K4641" s="107">
        <v>0</v>
      </c>
      <c r="L4641" s="105">
        <v>440</v>
      </c>
      <c r="M4641" s="105">
        <v>0</v>
      </c>
      <c r="N4641" s="106">
        <v>9402</v>
      </c>
      <c r="O4641" s="107">
        <v>0</v>
      </c>
      <c r="P4641" s="105">
        <v>3908</v>
      </c>
      <c r="Q4641" s="105">
        <v>0</v>
      </c>
      <c r="R4641" s="106">
        <v>1352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>
        <v>0</v>
      </c>
      <c r="Y4641" s="105">
        <v>0</v>
      </c>
      <c r="Z4641" s="106">
        <v>0</v>
      </c>
      <c r="AA4641" s="107">
        <v>0</v>
      </c>
      <c r="AB4641" s="105">
        <v>984</v>
      </c>
      <c r="AC4641" s="105">
        <v>0</v>
      </c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1705</v>
      </c>
      <c r="B4642" s="111" t="s">
        <v>1018</v>
      </c>
      <c r="C4642" s="112" t="s">
        <v>1019</v>
      </c>
      <c r="D4642" s="21">
        <f t="shared" si="92"/>
        <v>372776.1</v>
      </c>
      <c r="E4642" s="24">
        <f t="shared" si="93"/>
        <v>0</v>
      </c>
      <c r="F4642" s="104">
        <v>30779.8</v>
      </c>
      <c r="G4642" s="104">
        <v>0</v>
      </c>
      <c r="H4642" s="113">
        <v>15531.5</v>
      </c>
      <c r="I4642" s="113">
        <v>0</v>
      </c>
      <c r="J4642" s="31">
        <v>9383.5</v>
      </c>
      <c r="K4642" s="32">
        <v>0</v>
      </c>
      <c r="L4642" s="113">
        <v>31053.01</v>
      </c>
      <c r="M4642" s="113">
        <v>0</v>
      </c>
      <c r="N4642" s="31">
        <v>28727</v>
      </c>
      <c r="O4642" s="32">
        <v>0</v>
      </c>
      <c r="P4642" s="105">
        <v>40723</v>
      </c>
      <c r="Q4642" s="105">
        <v>0</v>
      </c>
      <c r="R4642" s="31">
        <v>17130</v>
      </c>
      <c r="S4642" s="32">
        <v>0</v>
      </c>
      <c r="T4642" s="113">
        <v>42646.34</v>
      </c>
      <c r="U4642" s="113">
        <v>0</v>
      </c>
      <c r="V4642" s="31">
        <v>10751.9</v>
      </c>
      <c r="W4642" s="32">
        <v>0</v>
      </c>
      <c r="X4642" s="113">
        <v>44483.77</v>
      </c>
      <c r="Y4642" s="113">
        <v>0</v>
      </c>
      <c r="Z4642" s="31">
        <v>18919.5</v>
      </c>
      <c r="AA4642" s="32">
        <v>0</v>
      </c>
      <c r="AB4642" s="113">
        <v>82646.78</v>
      </c>
      <c r="AC4642" s="113">
        <v>0</v>
      </c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1705</v>
      </c>
      <c r="B4643" s="111" t="s">
        <v>1020</v>
      </c>
      <c r="C4643" s="112" t="s">
        <v>1021</v>
      </c>
      <c r="D4643" s="21">
        <f t="shared" si="92"/>
        <v>20978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>
        <v>2800</v>
      </c>
      <c r="O4643" s="107">
        <v>0</v>
      </c>
      <c r="P4643" s="113">
        <v>0</v>
      </c>
      <c r="Q4643" s="113">
        <v>0</v>
      </c>
      <c r="R4643" s="106">
        <v>298</v>
      </c>
      <c r="S4643" s="107">
        <v>0</v>
      </c>
      <c r="T4643" s="105">
        <v>12400</v>
      </c>
      <c r="U4643" s="105">
        <v>0</v>
      </c>
      <c r="V4643" s="106">
        <v>5480</v>
      </c>
      <c r="W4643" s="107">
        <v>0</v>
      </c>
      <c r="X4643" s="105">
        <v>0</v>
      </c>
      <c r="Y4643" s="105">
        <v>0</v>
      </c>
      <c r="Z4643" s="106">
        <v>0</v>
      </c>
      <c r="AA4643" s="107">
        <v>0</v>
      </c>
      <c r="AB4643" s="105">
        <v>0</v>
      </c>
      <c r="AC4643" s="105">
        <v>0</v>
      </c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1705</v>
      </c>
      <c r="B4644" s="111" t="s">
        <v>1022</v>
      </c>
      <c r="C4644" s="112" t="s">
        <v>1023</v>
      </c>
      <c r="D4644" s="21">
        <f t="shared" si="92"/>
        <v>86078</v>
      </c>
      <c r="E4644" s="24">
        <f t="shared" si="93"/>
        <v>0</v>
      </c>
      <c r="F4644" s="104">
        <v>12543</v>
      </c>
      <c r="G4644" s="104">
        <v>0</v>
      </c>
      <c r="H4644" s="113">
        <v>379</v>
      </c>
      <c r="I4644" s="113">
        <v>0</v>
      </c>
      <c r="J4644" s="31">
        <v>4417</v>
      </c>
      <c r="K4644" s="32">
        <v>0</v>
      </c>
      <c r="L4644" s="113">
        <v>5902</v>
      </c>
      <c r="M4644" s="113">
        <v>0</v>
      </c>
      <c r="N4644" s="31">
        <v>9510</v>
      </c>
      <c r="O4644" s="32">
        <v>0</v>
      </c>
      <c r="P4644" s="105">
        <v>460</v>
      </c>
      <c r="Q4644" s="105">
        <v>0</v>
      </c>
      <c r="R4644" s="31">
        <v>4700</v>
      </c>
      <c r="S4644" s="32">
        <v>0</v>
      </c>
      <c r="T4644" s="113">
        <v>7821</v>
      </c>
      <c r="U4644" s="113">
        <v>0</v>
      </c>
      <c r="V4644" s="31">
        <v>14726</v>
      </c>
      <c r="W4644" s="32">
        <v>0</v>
      </c>
      <c r="X4644" s="113">
        <v>510</v>
      </c>
      <c r="Y4644" s="113">
        <v>0</v>
      </c>
      <c r="Z4644" s="31">
        <v>3600</v>
      </c>
      <c r="AA4644" s="32">
        <v>0</v>
      </c>
      <c r="AB4644" s="113">
        <v>21510</v>
      </c>
      <c r="AC4644" s="113">
        <v>0</v>
      </c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1705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1705</v>
      </c>
      <c r="B4646" s="111" t="s">
        <v>1026</v>
      </c>
      <c r="C4646" s="112" t="s">
        <v>1027</v>
      </c>
      <c r="D4646" s="21">
        <f t="shared" si="94"/>
        <v>437199</v>
      </c>
      <c r="E4646" s="24">
        <f t="shared" si="95"/>
        <v>0</v>
      </c>
      <c r="F4646" s="104">
        <v>31480</v>
      </c>
      <c r="G4646" s="104">
        <v>0</v>
      </c>
      <c r="H4646" s="105">
        <v>25370</v>
      </c>
      <c r="I4646" s="105">
        <v>0</v>
      </c>
      <c r="J4646" s="106">
        <v>26190</v>
      </c>
      <c r="K4646" s="107">
        <v>0</v>
      </c>
      <c r="L4646" s="105">
        <v>29345</v>
      </c>
      <c r="M4646" s="105">
        <v>0</v>
      </c>
      <c r="N4646" s="106">
        <v>21820</v>
      </c>
      <c r="O4646" s="107">
        <v>0</v>
      </c>
      <c r="P4646" s="113">
        <v>37110</v>
      </c>
      <c r="Q4646" s="113">
        <v>0</v>
      </c>
      <c r="R4646" s="106">
        <v>48400</v>
      </c>
      <c r="S4646" s="107">
        <v>0</v>
      </c>
      <c r="T4646" s="105">
        <v>34070</v>
      </c>
      <c r="U4646" s="105">
        <v>0</v>
      </c>
      <c r="V4646" s="106">
        <v>28600</v>
      </c>
      <c r="W4646" s="107">
        <v>0</v>
      </c>
      <c r="X4646" s="105">
        <v>33870</v>
      </c>
      <c r="Y4646" s="105">
        <v>0</v>
      </c>
      <c r="Z4646" s="106">
        <v>52160</v>
      </c>
      <c r="AA4646" s="107">
        <v>0</v>
      </c>
      <c r="AB4646" s="105">
        <v>68784</v>
      </c>
      <c r="AC4646" s="105">
        <v>0</v>
      </c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1705</v>
      </c>
      <c r="B4647" s="111" t="s">
        <v>1028</v>
      </c>
      <c r="C4647" s="112" t="s">
        <v>1029</v>
      </c>
      <c r="D4647" s="21">
        <f t="shared" si="94"/>
        <v>465037.12</v>
      </c>
      <c r="E4647" s="24">
        <f t="shared" si="95"/>
        <v>420</v>
      </c>
      <c r="F4647" s="104">
        <v>28700.69</v>
      </c>
      <c r="G4647" s="104">
        <v>0</v>
      </c>
      <c r="H4647" s="113">
        <v>37202.800000000003</v>
      </c>
      <c r="I4647" s="113">
        <v>0</v>
      </c>
      <c r="J4647" s="31">
        <v>50391.57</v>
      </c>
      <c r="K4647" s="32">
        <v>0</v>
      </c>
      <c r="L4647" s="113">
        <v>24911.71</v>
      </c>
      <c r="M4647" s="113">
        <v>0</v>
      </c>
      <c r="N4647" s="31">
        <v>30795.32</v>
      </c>
      <c r="O4647" s="32">
        <v>0</v>
      </c>
      <c r="P4647" s="105">
        <v>25214</v>
      </c>
      <c r="Q4647" s="105">
        <v>0</v>
      </c>
      <c r="R4647" s="31">
        <v>24831.91</v>
      </c>
      <c r="S4647" s="32">
        <v>0</v>
      </c>
      <c r="T4647" s="113">
        <v>12045.56</v>
      </c>
      <c r="U4647" s="113">
        <v>0</v>
      </c>
      <c r="V4647" s="31">
        <v>11505.56</v>
      </c>
      <c r="W4647" s="32">
        <v>0</v>
      </c>
      <c r="X4647" s="113">
        <v>80325.67</v>
      </c>
      <c r="Y4647" s="113">
        <v>420</v>
      </c>
      <c r="Z4647" s="31">
        <v>44421.74</v>
      </c>
      <c r="AA4647" s="32">
        <v>0</v>
      </c>
      <c r="AB4647" s="113">
        <v>94690.59</v>
      </c>
      <c r="AC4647" s="113">
        <v>0</v>
      </c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1705</v>
      </c>
      <c r="B4648" s="111" t="s">
        <v>1030</v>
      </c>
      <c r="C4648" s="112" t="s">
        <v>1031</v>
      </c>
      <c r="D4648" s="21">
        <f t="shared" si="94"/>
        <v>254523.52999999997</v>
      </c>
      <c r="E4648" s="24">
        <f t="shared" si="95"/>
        <v>0</v>
      </c>
      <c r="F4648" s="104">
        <v>2101</v>
      </c>
      <c r="G4648" s="104">
        <v>0</v>
      </c>
      <c r="H4648" s="113">
        <v>12680</v>
      </c>
      <c r="I4648" s="113">
        <v>0</v>
      </c>
      <c r="J4648" s="31">
        <v>50</v>
      </c>
      <c r="K4648" s="32">
        <v>0</v>
      </c>
      <c r="L4648" s="113">
        <v>72753.149999999994</v>
      </c>
      <c r="M4648" s="113">
        <v>0</v>
      </c>
      <c r="N4648" s="31">
        <v>58945.2</v>
      </c>
      <c r="O4648" s="32">
        <v>0</v>
      </c>
      <c r="P4648" s="113">
        <v>35846.43</v>
      </c>
      <c r="Q4648" s="113">
        <v>0</v>
      </c>
      <c r="R4648" s="31">
        <v>22391.75</v>
      </c>
      <c r="S4648" s="32">
        <v>0</v>
      </c>
      <c r="T4648" s="113">
        <v>19908</v>
      </c>
      <c r="U4648" s="113">
        <v>0</v>
      </c>
      <c r="V4648" s="31">
        <v>7895</v>
      </c>
      <c r="W4648" s="32">
        <v>0</v>
      </c>
      <c r="X4648" s="113">
        <v>3067</v>
      </c>
      <c r="Y4648" s="113">
        <v>0</v>
      </c>
      <c r="Z4648" s="31">
        <v>0</v>
      </c>
      <c r="AA4648" s="32">
        <v>0</v>
      </c>
      <c r="AB4648" s="113">
        <v>18886</v>
      </c>
      <c r="AC4648" s="113">
        <v>0</v>
      </c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1705</v>
      </c>
      <c r="B4649" s="111" t="s">
        <v>1032</v>
      </c>
      <c r="C4649" s="112" t="s">
        <v>1033</v>
      </c>
      <c r="D4649" s="21">
        <f t="shared" si="94"/>
        <v>125903.25</v>
      </c>
      <c r="E4649" s="24">
        <f t="shared" si="95"/>
        <v>0</v>
      </c>
      <c r="F4649" s="104">
        <v>5936</v>
      </c>
      <c r="G4649" s="104">
        <v>0</v>
      </c>
      <c r="H4649" s="105">
        <v>11008</v>
      </c>
      <c r="I4649" s="105">
        <v>0</v>
      </c>
      <c r="J4649" s="106">
        <v>2101</v>
      </c>
      <c r="K4649" s="107">
        <v>0</v>
      </c>
      <c r="L4649" s="105">
        <v>7955.25</v>
      </c>
      <c r="M4649" s="105">
        <v>0</v>
      </c>
      <c r="N4649" s="106">
        <v>16122</v>
      </c>
      <c r="O4649" s="107">
        <v>0</v>
      </c>
      <c r="P4649" s="113">
        <v>11962</v>
      </c>
      <c r="Q4649" s="113">
        <v>0</v>
      </c>
      <c r="R4649" s="106">
        <v>14389</v>
      </c>
      <c r="S4649" s="107">
        <v>0</v>
      </c>
      <c r="T4649" s="105">
        <v>18799</v>
      </c>
      <c r="U4649" s="105">
        <v>0</v>
      </c>
      <c r="V4649" s="106">
        <v>932</v>
      </c>
      <c r="W4649" s="107">
        <v>0</v>
      </c>
      <c r="X4649" s="105">
        <v>1246</v>
      </c>
      <c r="Y4649" s="105">
        <v>0</v>
      </c>
      <c r="Z4649" s="106">
        <v>19771</v>
      </c>
      <c r="AA4649" s="107">
        <v>0</v>
      </c>
      <c r="AB4649" s="105">
        <v>15682</v>
      </c>
      <c r="AC4649" s="105">
        <v>0</v>
      </c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1705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1705</v>
      </c>
      <c r="B4651" s="111" t="s">
        <v>1036</v>
      </c>
      <c r="C4651" s="112" t="s">
        <v>1037</v>
      </c>
      <c r="D4651" s="21">
        <f t="shared" si="94"/>
        <v>783048.6</v>
      </c>
      <c r="E4651" s="24">
        <f t="shared" si="95"/>
        <v>48908.6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>
        <v>334140</v>
      </c>
      <c r="W4651" s="107">
        <v>0</v>
      </c>
      <c r="X4651" s="105">
        <v>400000</v>
      </c>
      <c r="Y4651" s="105">
        <v>0</v>
      </c>
      <c r="Z4651" s="106">
        <v>48908.6</v>
      </c>
      <c r="AA4651" s="107">
        <v>48908.6</v>
      </c>
      <c r="AB4651" s="105">
        <v>0</v>
      </c>
      <c r="AC4651" s="105">
        <v>0</v>
      </c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1705</v>
      </c>
      <c r="B4652" s="111" t="s">
        <v>1038</v>
      </c>
      <c r="C4652" s="112" t="s">
        <v>1039</v>
      </c>
      <c r="D4652" s="21">
        <f t="shared" si="94"/>
        <v>18400</v>
      </c>
      <c r="E4652" s="24">
        <f t="shared" si="95"/>
        <v>0</v>
      </c>
      <c r="F4652" s="104"/>
      <c r="G4652" s="104"/>
      <c r="H4652" s="105">
        <v>3300</v>
      </c>
      <c r="I4652" s="105">
        <v>0</v>
      </c>
      <c r="J4652" s="106">
        <v>0</v>
      </c>
      <c r="K4652" s="107">
        <v>0</v>
      </c>
      <c r="L4652" s="105">
        <v>0</v>
      </c>
      <c r="M4652" s="105">
        <v>0</v>
      </c>
      <c r="N4652" s="106">
        <v>0</v>
      </c>
      <c r="O4652" s="107">
        <v>0</v>
      </c>
      <c r="P4652" s="105">
        <v>0</v>
      </c>
      <c r="Q4652" s="105">
        <v>0</v>
      </c>
      <c r="R4652" s="106">
        <v>0</v>
      </c>
      <c r="S4652" s="107">
        <v>0</v>
      </c>
      <c r="T4652" s="105">
        <v>0</v>
      </c>
      <c r="U4652" s="105">
        <v>0</v>
      </c>
      <c r="V4652" s="106">
        <v>0</v>
      </c>
      <c r="W4652" s="107">
        <v>0</v>
      </c>
      <c r="X4652" s="105">
        <v>12300</v>
      </c>
      <c r="Y4652" s="105">
        <v>0</v>
      </c>
      <c r="Z4652" s="106">
        <v>0</v>
      </c>
      <c r="AA4652" s="107">
        <v>0</v>
      </c>
      <c r="AB4652" s="105">
        <v>2800</v>
      </c>
      <c r="AC4652" s="105">
        <v>0</v>
      </c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1705</v>
      </c>
      <c r="B4653" s="111" t="s">
        <v>1040</v>
      </c>
      <c r="C4653" s="112" t="s">
        <v>1041</v>
      </c>
      <c r="D4653" s="21">
        <f t="shared" si="94"/>
        <v>116804.84000000001</v>
      </c>
      <c r="E4653" s="24">
        <f t="shared" si="95"/>
        <v>0</v>
      </c>
      <c r="F4653" s="104"/>
      <c r="G4653" s="104"/>
      <c r="H4653" s="105"/>
      <c r="I4653" s="105"/>
      <c r="J4653" s="106">
        <v>2502.2600000000002</v>
      </c>
      <c r="K4653" s="107">
        <v>0</v>
      </c>
      <c r="L4653" s="105">
        <v>0</v>
      </c>
      <c r="M4653" s="105">
        <v>0</v>
      </c>
      <c r="N4653" s="106">
        <v>0</v>
      </c>
      <c r="O4653" s="107">
        <v>0</v>
      </c>
      <c r="P4653" s="105">
        <v>0</v>
      </c>
      <c r="Q4653" s="105">
        <v>0</v>
      </c>
      <c r="R4653" s="106">
        <v>0</v>
      </c>
      <c r="S4653" s="107">
        <v>0</v>
      </c>
      <c r="T4653" s="105">
        <v>4610.1000000000004</v>
      </c>
      <c r="U4653" s="105">
        <v>0</v>
      </c>
      <c r="V4653" s="106">
        <v>92331.75</v>
      </c>
      <c r="W4653" s="107">
        <v>0</v>
      </c>
      <c r="X4653" s="105">
        <v>2703.89</v>
      </c>
      <c r="Y4653" s="105">
        <v>0</v>
      </c>
      <c r="Z4653" s="106">
        <v>8394.1299999999992</v>
      </c>
      <c r="AA4653" s="107">
        <v>0</v>
      </c>
      <c r="AB4653" s="105">
        <v>6262.71</v>
      </c>
      <c r="AC4653" s="105">
        <v>0</v>
      </c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1705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1705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1705</v>
      </c>
      <c r="B4656" s="111" t="s">
        <v>1046</v>
      </c>
      <c r="C4656" s="112" t="s">
        <v>1047</v>
      </c>
      <c r="D4656" s="21">
        <f t="shared" si="94"/>
        <v>0</v>
      </c>
      <c r="E4656" s="24">
        <f t="shared" si="95"/>
        <v>0</v>
      </c>
      <c r="F4656" s="104"/>
      <c r="G4656" s="104"/>
      <c r="H4656" s="105"/>
      <c r="I4656" s="105"/>
      <c r="J4656" s="106"/>
      <c r="K4656" s="107"/>
      <c r="L4656" s="105"/>
      <c r="M4656" s="105"/>
      <c r="N4656" s="106"/>
      <c r="O4656" s="107"/>
      <c r="P4656" s="105"/>
      <c r="Q4656" s="105"/>
      <c r="R4656" s="106"/>
      <c r="S4656" s="107"/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1705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1705</v>
      </c>
      <c r="B4658" s="111" t="s">
        <v>1050</v>
      </c>
      <c r="C4658" s="112" t="s">
        <v>1051</v>
      </c>
      <c r="D4658" s="21">
        <f t="shared" si="94"/>
        <v>0</v>
      </c>
      <c r="E4658" s="24">
        <f t="shared" si="95"/>
        <v>0</v>
      </c>
      <c r="F4658" s="104"/>
      <c r="G4658" s="104"/>
      <c r="H4658" s="105"/>
      <c r="I4658" s="105"/>
      <c r="J4658" s="106"/>
      <c r="K4658" s="107"/>
      <c r="L4658" s="105"/>
      <c r="M4658" s="105"/>
      <c r="N4658" s="106"/>
      <c r="O4658" s="107"/>
      <c r="P4658" s="105"/>
      <c r="Q4658" s="105"/>
      <c r="R4658" s="106"/>
      <c r="S4658" s="107"/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1705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1705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1705</v>
      </c>
      <c r="B4661" s="111" t="s">
        <v>1056</v>
      </c>
      <c r="C4661" s="112" t="s">
        <v>1057</v>
      </c>
      <c r="D4661" s="21">
        <f t="shared" si="94"/>
        <v>67000</v>
      </c>
      <c r="E4661" s="24">
        <f t="shared" si="95"/>
        <v>0</v>
      </c>
      <c r="F4661" s="104">
        <v>6000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61000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>
        <v>0</v>
      </c>
      <c r="Y4661" s="113">
        <v>0</v>
      </c>
      <c r="Z4661" s="31">
        <v>0</v>
      </c>
      <c r="AA4661" s="32">
        <v>0</v>
      </c>
      <c r="AB4661" s="113">
        <v>0</v>
      </c>
      <c r="AC4661" s="113">
        <v>0</v>
      </c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1705</v>
      </c>
      <c r="B4662" s="111" t="s">
        <v>1058</v>
      </c>
      <c r="C4662" s="112" t="s">
        <v>1059</v>
      </c>
      <c r="D4662" s="21">
        <f t="shared" si="94"/>
        <v>21700</v>
      </c>
      <c r="E4662" s="24">
        <f t="shared" si="95"/>
        <v>0</v>
      </c>
      <c r="F4662" s="104">
        <v>8500</v>
      </c>
      <c r="G4662" s="104">
        <v>0</v>
      </c>
      <c r="H4662" s="113">
        <v>0</v>
      </c>
      <c r="I4662" s="113">
        <v>0</v>
      </c>
      <c r="J4662" s="31">
        <v>0</v>
      </c>
      <c r="K4662" s="32">
        <v>0</v>
      </c>
      <c r="L4662" s="113">
        <v>4500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>
        <v>0</v>
      </c>
      <c r="U4662" s="113">
        <v>0</v>
      </c>
      <c r="V4662" s="31">
        <v>0</v>
      </c>
      <c r="W4662" s="32">
        <v>0</v>
      </c>
      <c r="X4662" s="113">
        <v>8700</v>
      </c>
      <c r="Y4662" s="113">
        <v>0</v>
      </c>
      <c r="Z4662" s="31">
        <v>0</v>
      </c>
      <c r="AA4662" s="32">
        <v>0</v>
      </c>
      <c r="AB4662" s="113">
        <v>0</v>
      </c>
      <c r="AC4662" s="113">
        <v>0</v>
      </c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1705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1705</v>
      </c>
      <c r="B4664" s="111" t="s">
        <v>1062</v>
      </c>
      <c r="C4664" s="112" t="s">
        <v>1063</v>
      </c>
      <c r="D4664" s="21">
        <f t="shared" si="94"/>
        <v>237072</v>
      </c>
      <c r="E4664" s="24">
        <f t="shared" si="95"/>
        <v>0</v>
      </c>
      <c r="F4664" s="104">
        <v>12663</v>
      </c>
      <c r="G4664" s="104">
        <v>0</v>
      </c>
      <c r="H4664" s="113">
        <v>12774</v>
      </c>
      <c r="I4664" s="113">
        <v>0</v>
      </c>
      <c r="J4664" s="31">
        <v>23233</v>
      </c>
      <c r="K4664" s="32">
        <v>0</v>
      </c>
      <c r="L4664" s="113">
        <v>16801</v>
      </c>
      <c r="M4664" s="113">
        <v>0</v>
      </c>
      <c r="N4664" s="31">
        <v>14830</v>
      </c>
      <c r="O4664" s="32">
        <v>0</v>
      </c>
      <c r="P4664" s="113">
        <v>18257</v>
      </c>
      <c r="Q4664" s="113">
        <v>0</v>
      </c>
      <c r="R4664" s="31">
        <v>22519</v>
      </c>
      <c r="S4664" s="32">
        <v>0</v>
      </c>
      <c r="T4664" s="113">
        <v>17021</v>
      </c>
      <c r="U4664" s="113">
        <v>0</v>
      </c>
      <c r="V4664" s="31">
        <v>22470</v>
      </c>
      <c r="W4664" s="32">
        <v>0</v>
      </c>
      <c r="X4664" s="113">
        <v>25131</v>
      </c>
      <c r="Y4664" s="113">
        <v>0</v>
      </c>
      <c r="Z4664" s="31">
        <v>28481</v>
      </c>
      <c r="AA4664" s="32">
        <v>0</v>
      </c>
      <c r="AB4664" s="113">
        <v>22892</v>
      </c>
      <c r="AC4664" s="113">
        <v>0</v>
      </c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1705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1705</v>
      </c>
      <c r="B4666" s="111" t="s">
        <v>1066</v>
      </c>
      <c r="C4666" s="112" t="s">
        <v>1067</v>
      </c>
      <c r="D4666" s="21">
        <f t="shared" si="94"/>
        <v>85000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>
        <v>42500</v>
      </c>
      <c r="AA4666" s="32">
        <v>0</v>
      </c>
      <c r="AB4666" s="113">
        <v>42500</v>
      </c>
      <c r="AC4666" s="113">
        <v>0</v>
      </c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1705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1705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1705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1705</v>
      </c>
      <c r="B4670" s="111" t="s">
        <v>1074</v>
      </c>
      <c r="C4670" s="112" t="s">
        <v>1075</v>
      </c>
      <c r="D4670" s="21">
        <f t="shared" si="94"/>
        <v>88155.200000000012</v>
      </c>
      <c r="E4670" s="24">
        <f t="shared" si="95"/>
        <v>804</v>
      </c>
      <c r="F4670" s="104">
        <v>3780</v>
      </c>
      <c r="G4670" s="104">
        <v>132</v>
      </c>
      <c r="H4670" s="105">
        <v>5040</v>
      </c>
      <c r="I4670" s="105">
        <v>0</v>
      </c>
      <c r="J4670" s="106">
        <v>4752</v>
      </c>
      <c r="K4670" s="107">
        <v>180</v>
      </c>
      <c r="L4670" s="105">
        <v>3960</v>
      </c>
      <c r="M4670" s="105">
        <v>0</v>
      </c>
      <c r="N4670" s="106">
        <v>6408</v>
      </c>
      <c r="O4670" s="107">
        <v>0</v>
      </c>
      <c r="P4670" s="113">
        <v>5100</v>
      </c>
      <c r="Q4670" s="113">
        <v>186</v>
      </c>
      <c r="R4670" s="106">
        <v>4380</v>
      </c>
      <c r="S4670" s="107">
        <v>0</v>
      </c>
      <c r="T4670" s="105">
        <v>4992</v>
      </c>
      <c r="U4670" s="105">
        <v>0</v>
      </c>
      <c r="V4670" s="106">
        <v>14772</v>
      </c>
      <c r="W4670" s="107">
        <v>156</v>
      </c>
      <c r="X4670" s="105">
        <v>5251.16</v>
      </c>
      <c r="Y4670" s="105">
        <v>0</v>
      </c>
      <c r="Z4670" s="106">
        <v>11291.04</v>
      </c>
      <c r="AA4670" s="107">
        <v>0</v>
      </c>
      <c r="AB4670" s="105">
        <v>18429</v>
      </c>
      <c r="AC4670" s="105">
        <v>150</v>
      </c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1705</v>
      </c>
      <c r="B4671" s="111" t="s">
        <v>1076</v>
      </c>
      <c r="C4671" s="112" t="s">
        <v>1077</v>
      </c>
      <c r="D4671" s="21">
        <f t="shared" si="94"/>
        <v>1800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>
        <v>1800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>
        <v>0</v>
      </c>
      <c r="Y4671" s="105">
        <v>0</v>
      </c>
      <c r="Z4671" s="106">
        <v>0</v>
      </c>
      <c r="AA4671" s="107">
        <v>0</v>
      </c>
      <c r="AB4671" s="105">
        <v>0</v>
      </c>
      <c r="AC4671" s="105">
        <v>0</v>
      </c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1705</v>
      </c>
      <c r="B4672" s="111" t="s">
        <v>1078</v>
      </c>
      <c r="C4672" s="112" t="s">
        <v>1079</v>
      </c>
      <c r="D4672" s="21">
        <f t="shared" si="94"/>
        <v>1791753.82</v>
      </c>
      <c r="E4672" s="24">
        <f t="shared" si="95"/>
        <v>57700</v>
      </c>
      <c r="F4672" s="104">
        <v>40629.800000000003</v>
      </c>
      <c r="G4672" s="104">
        <v>0</v>
      </c>
      <c r="H4672" s="113">
        <v>112688.05</v>
      </c>
      <c r="I4672" s="113">
        <v>0</v>
      </c>
      <c r="J4672" s="31">
        <v>125088.17</v>
      </c>
      <c r="K4672" s="32">
        <v>0</v>
      </c>
      <c r="L4672" s="113">
        <v>75963.95</v>
      </c>
      <c r="M4672" s="113">
        <v>0</v>
      </c>
      <c r="N4672" s="31">
        <v>170746.8</v>
      </c>
      <c r="O4672" s="32">
        <v>0</v>
      </c>
      <c r="P4672" s="105">
        <v>123458.2</v>
      </c>
      <c r="Q4672" s="105">
        <v>0</v>
      </c>
      <c r="R4672" s="31">
        <v>105794</v>
      </c>
      <c r="S4672" s="32">
        <v>0</v>
      </c>
      <c r="T4672" s="113">
        <v>253487.8</v>
      </c>
      <c r="U4672" s="113">
        <v>0</v>
      </c>
      <c r="V4672" s="31">
        <v>447966.6</v>
      </c>
      <c r="W4672" s="32">
        <v>0</v>
      </c>
      <c r="X4672" s="113">
        <v>66076.7</v>
      </c>
      <c r="Y4672" s="113">
        <v>0</v>
      </c>
      <c r="Z4672" s="31">
        <v>71221.5</v>
      </c>
      <c r="AA4672" s="32">
        <v>57700</v>
      </c>
      <c r="AB4672" s="113">
        <v>198632.25</v>
      </c>
      <c r="AC4672" s="113">
        <v>0</v>
      </c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1705</v>
      </c>
      <c r="B4673" s="111" t="s">
        <v>1080</v>
      </c>
      <c r="C4673" s="112" t="s">
        <v>1081</v>
      </c>
      <c r="D4673" s="21">
        <f t="shared" si="94"/>
        <v>458374</v>
      </c>
      <c r="E4673" s="24">
        <f t="shared" si="95"/>
        <v>0</v>
      </c>
      <c r="F4673" s="104">
        <v>40044</v>
      </c>
      <c r="G4673" s="104">
        <v>0</v>
      </c>
      <c r="H4673" s="113">
        <v>55054</v>
      </c>
      <c r="I4673" s="113">
        <v>0</v>
      </c>
      <c r="J4673" s="31">
        <v>31264</v>
      </c>
      <c r="K4673" s="32">
        <v>0</v>
      </c>
      <c r="L4673" s="113">
        <v>38384</v>
      </c>
      <c r="M4673" s="113">
        <v>0</v>
      </c>
      <c r="N4673" s="31">
        <v>33086</v>
      </c>
      <c r="O4673" s="32">
        <v>0</v>
      </c>
      <c r="P4673" s="113">
        <v>43926</v>
      </c>
      <c r="Q4673" s="113">
        <v>0</v>
      </c>
      <c r="R4673" s="31">
        <v>48904</v>
      </c>
      <c r="S4673" s="32">
        <v>0</v>
      </c>
      <c r="T4673" s="113">
        <v>14292</v>
      </c>
      <c r="U4673" s="113">
        <v>0</v>
      </c>
      <c r="V4673" s="31">
        <v>63552</v>
      </c>
      <c r="W4673" s="32">
        <v>0</v>
      </c>
      <c r="X4673" s="113">
        <v>27848</v>
      </c>
      <c r="Y4673" s="113">
        <v>0</v>
      </c>
      <c r="Z4673" s="31">
        <v>23892</v>
      </c>
      <c r="AA4673" s="32">
        <v>0</v>
      </c>
      <c r="AB4673" s="113">
        <v>38128</v>
      </c>
      <c r="AC4673" s="113">
        <v>0</v>
      </c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1705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1705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1705</v>
      </c>
      <c r="B4676" s="111" t="s">
        <v>1086</v>
      </c>
      <c r="C4676" s="112" t="s">
        <v>1087</v>
      </c>
      <c r="D4676" s="21">
        <f t="shared" si="94"/>
        <v>6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/>
      <c r="Q4676" s="113"/>
      <c r="R4676" s="31"/>
      <c r="S4676" s="32"/>
      <c r="T4676" s="113"/>
      <c r="U4676" s="113"/>
      <c r="V4676" s="31"/>
      <c r="W4676" s="32"/>
      <c r="X4676" s="113"/>
      <c r="Y4676" s="113"/>
      <c r="Z4676" s="31"/>
      <c r="AA4676" s="32"/>
      <c r="AB4676" s="113">
        <v>6</v>
      </c>
      <c r="AC4676" s="113">
        <v>0</v>
      </c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1705</v>
      </c>
      <c r="B4677" s="111" t="s">
        <v>1088</v>
      </c>
      <c r="C4677" s="112" t="s">
        <v>1089</v>
      </c>
      <c r="D4677" s="21">
        <f t="shared" si="94"/>
        <v>1149189.52</v>
      </c>
      <c r="E4677" s="24">
        <f t="shared" si="95"/>
        <v>83770.64</v>
      </c>
      <c r="F4677" s="104">
        <v>89679.360000000001</v>
      </c>
      <c r="G4677" s="104">
        <v>2175</v>
      </c>
      <c r="H4677" s="113">
        <v>83611.83</v>
      </c>
      <c r="I4677" s="113">
        <v>0</v>
      </c>
      <c r="J4677" s="31">
        <v>80000</v>
      </c>
      <c r="K4677" s="32">
        <v>420</v>
      </c>
      <c r="L4677" s="113">
        <v>119823.16</v>
      </c>
      <c r="M4677" s="113">
        <v>7819.25</v>
      </c>
      <c r="N4677" s="31">
        <v>63438.35</v>
      </c>
      <c r="O4677" s="32">
        <v>3612.68</v>
      </c>
      <c r="P4677" s="113">
        <v>104446</v>
      </c>
      <c r="Q4677" s="113">
        <v>9149.93</v>
      </c>
      <c r="R4677" s="31">
        <v>104445.6</v>
      </c>
      <c r="S4677" s="32">
        <v>0</v>
      </c>
      <c r="T4677" s="113">
        <v>110809.75</v>
      </c>
      <c r="U4677" s="113">
        <v>0</v>
      </c>
      <c r="V4677" s="31">
        <v>127917.44</v>
      </c>
      <c r="W4677" s="32">
        <v>21450.67</v>
      </c>
      <c r="X4677" s="113">
        <v>120723.17</v>
      </c>
      <c r="Y4677" s="113">
        <v>24608.11</v>
      </c>
      <c r="Z4677" s="31">
        <v>139294.85999999999</v>
      </c>
      <c r="AA4677" s="32">
        <v>60</v>
      </c>
      <c r="AB4677" s="113">
        <v>5000</v>
      </c>
      <c r="AC4677" s="113">
        <v>14475</v>
      </c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1705</v>
      </c>
      <c r="B4678" s="111" t="s">
        <v>1090</v>
      </c>
      <c r="C4678" s="112" t="s">
        <v>1091</v>
      </c>
      <c r="D4678" s="21">
        <f t="shared" si="94"/>
        <v>2960.02</v>
      </c>
      <c r="E4678" s="24">
        <f t="shared" si="95"/>
        <v>0</v>
      </c>
      <c r="F4678" s="104"/>
      <c r="G4678" s="104"/>
      <c r="H4678" s="113">
        <v>428</v>
      </c>
      <c r="I4678" s="113">
        <v>0</v>
      </c>
      <c r="J4678" s="31">
        <v>300</v>
      </c>
      <c r="K4678" s="32">
        <v>0</v>
      </c>
      <c r="L4678" s="113">
        <v>0</v>
      </c>
      <c r="M4678" s="113">
        <v>0</v>
      </c>
      <c r="N4678" s="31">
        <v>0</v>
      </c>
      <c r="O4678" s="32">
        <v>0</v>
      </c>
      <c r="P4678" s="113">
        <v>0</v>
      </c>
      <c r="Q4678" s="113">
        <v>0</v>
      </c>
      <c r="R4678" s="31">
        <v>642</v>
      </c>
      <c r="S4678" s="32">
        <v>0</v>
      </c>
      <c r="T4678" s="113">
        <v>0</v>
      </c>
      <c r="U4678" s="113">
        <v>0</v>
      </c>
      <c r="V4678" s="31">
        <v>948.02</v>
      </c>
      <c r="W4678" s="32">
        <v>0</v>
      </c>
      <c r="X4678" s="113">
        <v>0</v>
      </c>
      <c r="Y4678" s="113">
        <v>0</v>
      </c>
      <c r="Z4678" s="31">
        <v>428</v>
      </c>
      <c r="AA4678" s="32">
        <v>0</v>
      </c>
      <c r="AB4678" s="113">
        <v>214</v>
      </c>
      <c r="AC4678" s="113">
        <v>0</v>
      </c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1705</v>
      </c>
      <c r="B4679" s="111" t="s">
        <v>1092</v>
      </c>
      <c r="C4679" s="112" t="s">
        <v>1093</v>
      </c>
      <c r="D4679" s="21">
        <f t="shared" si="94"/>
        <v>38977.780000000006</v>
      </c>
      <c r="E4679" s="24">
        <f t="shared" si="95"/>
        <v>0</v>
      </c>
      <c r="F4679" s="104">
        <v>1387.79</v>
      </c>
      <c r="G4679" s="104">
        <v>0</v>
      </c>
      <c r="H4679" s="113">
        <v>4683.2299999999996</v>
      </c>
      <c r="I4679" s="113">
        <v>0</v>
      </c>
      <c r="J4679" s="31">
        <v>1348.88</v>
      </c>
      <c r="K4679" s="32">
        <v>0</v>
      </c>
      <c r="L4679" s="113">
        <v>4595.92</v>
      </c>
      <c r="M4679" s="113">
        <v>0</v>
      </c>
      <c r="N4679" s="31">
        <v>4678.95</v>
      </c>
      <c r="O4679" s="32">
        <v>0</v>
      </c>
      <c r="P4679" s="113">
        <v>0</v>
      </c>
      <c r="Q4679" s="113">
        <v>0</v>
      </c>
      <c r="R4679" s="31">
        <v>5937.63</v>
      </c>
      <c r="S4679" s="32">
        <v>0</v>
      </c>
      <c r="T4679" s="113">
        <v>1387.79</v>
      </c>
      <c r="U4679" s="113">
        <v>0</v>
      </c>
      <c r="V4679" s="31">
        <v>5981.73</v>
      </c>
      <c r="W4679" s="32">
        <v>0</v>
      </c>
      <c r="X4679" s="113">
        <v>1387.79</v>
      </c>
      <c r="Y4679" s="113">
        <v>0</v>
      </c>
      <c r="Z4679" s="31">
        <v>4585.7</v>
      </c>
      <c r="AA4679" s="32">
        <v>0</v>
      </c>
      <c r="AB4679" s="113">
        <v>3002.37</v>
      </c>
      <c r="AC4679" s="113">
        <v>0</v>
      </c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1705</v>
      </c>
      <c r="B4680" s="111" t="s">
        <v>1094</v>
      </c>
      <c r="C4680" s="112" t="s">
        <v>1095</v>
      </c>
      <c r="D4680" s="21">
        <f t="shared" si="94"/>
        <v>1605</v>
      </c>
      <c r="E4680" s="24">
        <f t="shared" si="95"/>
        <v>0</v>
      </c>
      <c r="F4680" s="104"/>
      <c r="G4680" s="104"/>
      <c r="H4680" s="113"/>
      <c r="I4680" s="113"/>
      <c r="J4680" s="31"/>
      <c r="K4680" s="32"/>
      <c r="L4680" s="113"/>
      <c r="M4680" s="113"/>
      <c r="N4680" s="31"/>
      <c r="O4680" s="32"/>
      <c r="P4680" s="113"/>
      <c r="Q4680" s="113"/>
      <c r="R4680" s="31"/>
      <c r="S4680" s="32"/>
      <c r="T4680" s="113"/>
      <c r="U4680" s="113"/>
      <c r="V4680" s="31"/>
      <c r="W4680" s="32"/>
      <c r="X4680" s="113"/>
      <c r="Y4680" s="113"/>
      <c r="Z4680" s="31"/>
      <c r="AA4680" s="32"/>
      <c r="AB4680" s="113">
        <v>1605</v>
      </c>
      <c r="AC4680" s="113">
        <v>0</v>
      </c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1705</v>
      </c>
      <c r="B4681" s="111" t="s">
        <v>1096</v>
      </c>
      <c r="C4681" s="112" t="s">
        <v>1097</v>
      </c>
      <c r="D4681" s="21">
        <f t="shared" si="94"/>
        <v>3774</v>
      </c>
      <c r="E4681" s="24">
        <f t="shared" si="95"/>
        <v>0</v>
      </c>
      <c r="F4681" s="104">
        <v>340</v>
      </c>
      <c r="G4681" s="104">
        <v>0</v>
      </c>
      <c r="H4681" s="113">
        <v>381</v>
      </c>
      <c r="I4681" s="113">
        <v>0</v>
      </c>
      <c r="J4681" s="31">
        <v>216</v>
      </c>
      <c r="K4681" s="32">
        <v>0</v>
      </c>
      <c r="L4681" s="113">
        <v>0</v>
      </c>
      <c r="M4681" s="113">
        <v>0</v>
      </c>
      <c r="N4681" s="31">
        <v>0</v>
      </c>
      <c r="O4681" s="32">
        <v>0</v>
      </c>
      <c r="P4681" s="113">
        <v>364</v>
      </c>
      <c r="Q4681" s="113">
        <v>0</v>
      </c>
      <c r="R4681" s="31">
        <v>0</v>
      </c>
      <c r="S4681" s="32">
        <v>0</v>
      </c>
      <c r="T4681" s="113">
        <v>0</v>
      </c>
      <c r="U4681" s="113">
        <v>0</v>
      </c>
      <c r="V4681" s="31">
        <v>271</v>
      </c>
      <c r="W4681" s="32">
        <v>0</v>
      </c>
      <c r="X4681" s="113">
        <v>901</v>
      </c>
      <c r="Y4681" s="113">
        <v>0</v>
      </c>
      <c r="Z4681" s="31">
        <v>901</v>
      </c>
      <c r="AA4681" s="32">
        <v>0</v>
      </c>
      <c r="AB4681" s="113">
        <v>400</v>
      </c>
      <c r="AC4681" s="113">
        <v>0</v>
      </c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1705</v>
      </c>
      <c r="B4682" s="111" t="s">
        <v>1098</v>
      </c>
      <c r="C4682" s="112" t="s">
        <v>1099</v>
      </c>
      <c r="D4682" s="21">
        <f t="shared" si="94"/>
        <v>57800</v>
      </c>
      <c r="E4682" s="24">
        <f t="shared" si="95"/>
        <v>0</v>
      </c>
      <c r="F4682" s="104"/>
      <c r="G4682" s="104"/>
      <c r="H4682" s="105">
        <v>28900</v>
      </c>
      <c r="I4682" s="105">
        <v>0</v>
      </c>
      <c r="J4682" s="106">
        <v>0</v>
      </c>
      <c r="K4682" s="107">
        <v>0</v>
      </c>
      <c r="L4682" s="105">
        <v>0</v>
      </c>
      <c r="M4682" s="105">
        <v>0</v>
      </c>
      <c r="N4682" s="106">
        <v>28900</v>
      </c>
      <c r="O4682" s="107">
        <v>0</v>
      </c>
      <c r="P4682" s="113">
        <v>0</v>
      </c>
      <c r="Q4682" s="113">
        <v>0</v>
      </c>
      <c r="R4682" s="106">
        <v>0</v>
      </c>
      <c r="S4682" s="107">
        <v>0</v>
      </c>
      <c r="T4682" s="105">
        <v>0</v>
      </c>
      <c r="U4682" s="105">
        <v>0</v>
      </c>
      <c r="V4682" s="106">
        <v>0</v>
      </c>
      <c r="W4682" s="107">
        <v>0</v>
      </c>
      <c r="X4682" s="105">
        <v>0</v>
      </c>
      <c r="Y4682" s="105">
        <v>0</v>
      </c>
      <c r="Z4682" s="106">
        <v>0</v>
      </c>
      <c r="AA4682" s="107">
        <v>0</v>
      </c>
      <c r="AB4682" s="105">
        <v>0</v>
      </c>
      <c r="AC4682" s="105">
        <v>0</v>
      </c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1705</v>
      </c>
      <c r="B4683" s="111" t="s">
        <v>1100</v>
      </c>
      <c r="C4683" s="112" t="s">
        <v>1101</v>
      </c>
      <c r="D4683" s="21">
        <f t="shared" si="94"/>
        <v>46138.400000000001</v>
      </c>
      <c r="E4683" s="24">
        <f t="shared" si="95"/>
        <v>0</v>
      </c>
      <c r="F4683" s="104"/>
      <c r="G4683" s="104"/>
      <c r="H4683" s="113"/>
      <c r="I4683" s="113"/>
      <c r="J4683" s="31"/>
      <c r="K4683" s="32"/>
      <c r="L4683" s="113"/>
      <c r="M4683" s="113"/>
      <c r="N4683" s="31"/>
      <c r="O4683" s="32"/>
      <c r="P4683" s="105">
        <v>46138.400000000001</v>
      </c>
      <c r="Q4683" s="105">
        <v>0</v>
      </c>
      <c r="R4683" s="31">
        <v>0</v>
      </c>
      <c r="S4683" s="32">
        <v>0</v>
      </c>
      <c r="T4683" s="113">
        <v>0</v>
      </c>
      <c r="U4683" s="113">
        <v>0</v>
      </c>
      <c r="V4683" s="31">
        <v>0</v>
      </c>
      <c r="W4683" s="32">
        <v>0</v>
      </c>
      <c r="X4683" s="113">
        <v>0</v>
      </c>
      <c r="Y4683" s="113">
        <v>0</v>
      </c>
      <c r="Z4683" s="31">
        <v>0</v>
      </c>
      <c r="AA4683" s="32">
        <v>0</v>
      </c>
      <c r="AB4683" s="113">
        <v>0</v>
      </c>
      <c r="AC4683" s="113">
        <v>0</v>
      </c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1705</v>
      </c>
      <c r="B4684" s="111" t="s">
        <v>1102</v>
      </c>
      <c r="C4684" s="112" t="s">
        <v>1103</v>
      </c>
      <c r="D4684" s="21">
        <f t="shared" si="94"/>
        <v>5057893.46</v>
      </c>
      <c r="E4684" s="24">
        <f t="shared" si="95"/>
        <v>0</v>
      </c>
      <c r="F4684" s="104">
        <v>399840.09</v>
      </c>
      <c r="G4684" s="104">
        <v>0</v>
      </c>
      <c r="H4684" s="113">
        <v>284252.05</v>
      </c>
      <c r="I4684" s="113">
        <v>0</v>
      </c>
      <c r="J4684" s="31">
        <v>377412.87</v>
      </c>
      <c r="K4684" s="32">
        <v>0</v>
      </c>
      <c r="L4684" s="113">
        <v>343639.08</v>
      </c>
      <c r="M4684" s="113">
        <v>0</v>
      </c>
      <c r="N4684" s="31">
        <v>392781.3</v>
      </c>
      <c r="O4684" s="32">
        <v>0</v>
      </c>
      <c r="P4684" s="113">
        <v>403344.75</v>
      </c>
      <c r="Q4684" s="113">
        <v>0</v>
      </c>
      <c r="R4684" s="31">
        <v>444790.41</v>
      </c>
      <c r="S4684" s="32">
        <v>0</v>
      </c>
      <c r="T4684" s="113">
        <v>739779.32</v>
      </c>
      <c r="U4684" s="113">
        <v>0</v>
      </c>
      <c r="V4684" s="31">
        <v>358436.63</v>
      </c>
      <c r="W4684" s="32">
        <v>0</v>
      </c>
      <c r="X4684" s="113">
        <v>549300.02</v>
      </c>
      <c r="Y4684" s="113">
        <v>0</v>
      </c>
      <c r="Z4684" s="31">
        <v>382481.95</v>
      </c>
      <c r="AA4684" s="32">
        <v>0</v>
      </c>
      <c r="AB4684" s="113">
        <v>381834.99</v>
      </c>
      <c r="AC4684" s="113">
        <v>0</v>
      </c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1705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1705</v>
      </c>
      <c r="B4686" s="111" t="s">
        <v>1106</v>
      </c>
      <c r="C4686" s="112" t="s">
        <v>1107</v>
      </c>
      <c r="D4686" s="21">
        <f t="shared" si="94"/>
        <v>1884901.8699999999</v>
      </c>
      <c r="E4686" s="24">
        <f t="shared" si="95"/>
        <v>0</v>
      </c>
      <c r="F4686" s="104">
        <v>120833.02</v>
      </c>
      <c r="G4686" s="104">
        <v>0</v>
      </c>
      <c r="H4686" s="113">
        <v>168260.25</v>
      </c>
      <c r="I4686" s="113">
        <v>0</v>
      </c>
      <c r="J4686" s="31">
        <v>133915.06</v>
      </c>
      <c r="K4686" s="32">
        <v>0</v>
      </c>
      <c r="L4686" s="113">
        <v>132177.65</v>
      </c>
      <c r="M4686" s="113">
        <v>0</v>
      </c>
      <c r="N4686" s="31">
        <v>115623.81</v>
      </c>
      <c r="O4686" s="32">
        <v>0</v>
      </c>
      <c r="P4686" s="113">
        <v>138207.94</v>
      </c>
      <c r="Q4686" s="113">
        <v>0</v>
      </c>
      <c r="R4686" s="31">
        <v>29571.8</v>
      </c>
      <c r="S4686" s="32">
        <v>0</v>
      </c>
      <c r="T4686" s="113">
        <v>258425.60000000001</v>
      </c>
      <c r="U4686" s="113">
        <v>0</v>
      </c>
      <c r="V4686" s="31">
        <v>156765.53</v>
      </c>
      <c r="W4686" s="32">
        <v>0</v>
      </c>
      <c r="X4686" s="113">
        <v>33540.699999999997</v>
      </c>
      <c r="Y4686" s="113">
        <v>0</v>
      </c>
      <c r="Z4686" s="31">
        <v>388772.1</v>
      </c>
      <c r="AA4686" s="32">
        <v>0</v>
      </c>
      <c r="AB4686" s="113">
        <v>208808.41</v>
      </c>
      <c r="AC4686" s="113">
        <v>0</v>
      </c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1705</v>
      </c>
      <c r="B4687" s="111" t="s">
        <v>1108</v>
      </c>
      <c r="C4687" s="112" t="s">
        <v>1109</v>
      </c>
      <c r="D4687" s="21">
        <f t="shared" si="94"/>
        <v>2707483.2199999997</v>
      </c>
      <c r="E4687" s="24">
        <f t="shared" si="95"/>
        <v>0</v>
      </c>
      <c r="F4687" s="104">
        <v>154377.9</v>
      </c>
      <c r="G4687" s="104">
        <v>0</v>
      </c>
      <c r="H4687" s="113">
        <v>176056.15</v>
      </c>
      <c r="I4687" s="113">
        <v>0</v>
      </c>
      <c r="J4687" s="31">
        <v>236843.42</v>
      </c>
      <c r="K4687" s="32">
        <v>0</v>
      </c>
      <c r="L4687" s="113">
        <v>345991.92</v>
      </c>
      <c r="M4687" s="113">
        <v>0</v>
      </c>
      <c r="N4687" s="31">
        <v>137090.95000000001</v>
      </c>
      <c r="O4687" s="32">
        <v>0</v>
      </c>
      <c r="P4687" s="113">
        <v>259458.03</v>
      </c>
      <c r="Q4687" s="113">
        <v>0</v>
      </c>
      <c r="R4687" s="31">
        <v>179041.37</v>
      </c>
      <c r="S4687" s="32">
        <v>0</v>
      </c>
      <c r="T4687" s="113">
        <v>140615.15</v>
      </c>
      <c r="U4687" s="113">
        <v>0</v>
      </c>
      <c r="V4687" s="31">
        <v>193657.38</v>
      </c>
      <c r="W4687" s="32">
        <v>0</v>
      </c>
      <c r="X4687" s="113">
        <v>235431.57</v>
      </c>
      <c r="Y4687" s="113">
        <v>0</v>
      </c>
      <c r="Z4687" s="31">
        <v>295596.76</v>
      </c>
      <c r="AA4687" s="32">
        <v>0</v>
      </c>
      <c r="AB4687" s="113">
        <v>353322.62</v>
      </c>
      <c r="AC4687" s="113">
        <v>0</v>
      </c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1705</v>
      </c>
      <c r="B4688" s="111" t="s">
        <v>1110</v>
      </c>
      <c r="C4688" s="112" t="s">
        <v>1111</v>
      </c>
      <c r="D4688" s="21">
        <f t="shared" si="94"/>
        <v>392720.75</v>
      </c>
      <c r="E4688" s="24">
        <f t="shared" si="95"/>
        <v>0</v>
      </c>
      <c r="F4688" s="104">
        <v>36696</v>
      </c>
      <c r="G4688" s="104">
        <v>0</v>
      </c>
      <c r="H4688" s="113">
        <v>35233</v>
      </c>
      <c r="I4688" s="113">
        <v>0</v>
      </c>
      <c r="J4688" s="31">
        <v>37814</v>
      </c>
      <c r="K4688" s="32">
        <v>0</v>
      </c>
      <c r="L4688" s="113">
        <v>28471</v>
      </c>
      <c r="M4688" s="113">
        <v>0</v>
      </c>
      <c r="N4688" s="31">
        <v>24093</v>
      </c>
      <c r="O4688" s="32">
        <v>0</v>
      </c>
      <c r="P4688" s="113">
        <v>28728</v>
      </c>
      <c r="Q4688" s="113">
        <v>0</v>
      </c>
      <c r="R4688" s="31">
        <v>6336</v>
      </c>
      <c r="S4688" s="32">
        <v>0</v>
      </c>
      <c r="T4688" s="113">
        <v>50183.5</v>
      </c>
      <c r="U4688" s="113">
        <v>0</v>
      </c>
      <c r="V4688" s="31">
        <v>28958.25</v>
      </c>
      <c r="W4688" s="32">
        <v>0</v>
      </c>
      <c r="X4688" s="113">
        <v>27423.5</v>
      </c>
      <c r="Y4688" s="113">
        <v>0</v>
      </c>
      <c r="Z4688" s="31">
        <v>50121.5</v>
      </c>
      <c r="AA4688" s="32">
        <v>0</v>
      </c>
      <c r="AB4688" s="113">
        <v>38663</v>
      </c>
      <c r="AC4688" s="113">
        <v>0</v>
      </c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1705</v>
      </c>
      <c r="B4689" s="111" t="s">
        <v>1112</v>
      </c>
      <c r="C4689" s="112" t="s">
        <v>1113</v>
      </c>
      <c r="D4689" s="21">
        <f t="shared" si="94"/>
        <v>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/>
      <c r="S4689" s="32"/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1705</v>
      </c>
      <c r="B4690" s="111" t="s">
        <v>1114</v>
      </c>
      <c r="C4690" s="112" t="s">
        <v>1115</v>
      </c>
      <c r="D4690" s="21">
        <f t="shared" si="94"/>
        <v>181262.39</v>
      </c>
      <c r="E4690" s="24">
        <f t="shared" si="95"/>
        <v>0</v>
      </c>
      <c r="F4690" s="104">
        <v>11222</v>
      </c>
      <c r="G4690" s="104">
        <v>0</v>
      </c>
      <c r="H4690" s="113">
        <v>3967</v>
      </c>
      <c r="I4690" s="113">
        <v>0</v>
      </c>
      <c r="J4690" s="31">
        <v>23305</v>
      </c>
      <c r="K4690" s="32">
        <v>0</v>
      </c>
      <c r="L4690" s="113">
        <v>1365</v>
      </c>
      <c r="M4690" s="113">
        <v>0</v>
      </c>
      <c r="N4690" s="31">
        <v>5775</v>
      </c>
      <c r="O4690" s="32">
        <v>0</v>
      </c>
      <c r="P4690" s="113">
        <v>11106</v>
      </c>
      <c r="Q4690" s="113">
        <v>0</v>
      </c>
      <c r="R4690" s="31">
        <v>9111</v>
      </c>
      <c r="S4690" s="32">
        <v>0</v>
      </c>
      <c r="T4690" s="113">
        <v>21604</v>
      </c>
      <c r="U4690" s="113">
        <v>0</v>
      </c>
      <c r="V4690" s="31">
        <v>21553.99</v>
      </c>
      <c r="W4690" s="32">
        <v>0</v>
      </c>
      <c r="X4690" s="113">
        <v>2090</v>
      </c>
      <c r="Y4690" s="113">
        <v>0</v>
      </c>
      <c r="Z4690" s="31">
        <v>2862</v>
      </c>
      <c r="AA4690" s="32">
        <v>0</v>
      </c>
      <c r="AB4690" s="113">
        <v>67301.399999999994</v>
      </c>
      <c r="AC4690" s="113">
        <v>0</v>
      </c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1705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1705</v>
      </c>
      <c r="B4692" s="111" t="s">
        <v>1118</v>
      </c>
      <c r="C4692" s="112" t="s">
        <v>1119</v>
      </c>
      <c r="D4692" s="21">
        <f t="shared" si="94"/>
        <v>455465.3</v>
      </c>
      <c r="E4692" s="24">
        <f t="shared" si="95"/>
        <v>54784</v>
      </c>
      <c r="F4692" s="104">
        <v>109568</v>
      </c>
      <c r="G4692" s="104">
        <v>0</v>
      </c>
      <c r="H4692" s="113">
        <v>37424</v>
      </c>
      <c r="I4692" s="113">
        <v>54784</v>
      </c>
      <c r="J4692" s="31">
        <v>0</v>
      </c>
      <c r="K4692" s="32">
        <v>0</v>
      </c>
      <c r="L4692" s="113">
        <v>59540.3</v>
      </c>
      <c r="M4692" s="113">
        <v>0</v>
      </c>
      <c r="N4692" s="31">
        <v>22990</v>
      </c>
      <c r="O4692" s="32">
        <v>0</v>
      </c>
      <c r="P4692" s="113">
        <v>18058</v>
      </c>
      <c r="Q4692" s="113">
        <v>0</v>
      </c>
      <c r="R4692" s="31">
        <v>33659</v>
      </c>
      <c r="S4692" s="32">
        <v>0</v>
      </c>
      <c r="T4692" s="113">
        <v>50602</v>
      </c>
      <c r="U4692" s="113">
        <v>0</v>
      </c>
      <c r="V4692" s="31">
        <v>12620</v>
      </c>
      <c r="W4692" s="32">
        <v>0</v>
      </c>
      <c r="X4692" s="113">
        <v>23962</v>
      </c>
      <c r="Y4692" s="113">
        <v>0</v>
      </c>
      <c r="Z4692" s="31">
        <v>42073</v>
      </c>
      <c r="AA4692" s="32">
        <v>0</v>
      </c>
      <c r="AB4692" s="113">
        <v>44969</v>
      </c>
      <c r="AC4692" s="113">
        <v>0</v>
      </c>
      <c r="AD4692" s="33" t="s">
        <v>1696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1705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1705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1705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1705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1705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1705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1705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1705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1705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1705</v>
      </c>
      <c r="B4702" s="111" t="s">
        <v>1138</v>
      </c>
      <c r="C4702" s="112" t="s">
        <v>1622</v>
      </c>
      <c r="D4702" s="21">
        <f t="shared" si="94"/>
        <v>11800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>
        <v>11800</v>
      </c>
      <c r="AC4702" s="113">
        <v>0</v>
      </c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1705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1705</v>
      </c>
      <c r="B4704" s="111" t="s">
        <v>1141</v>
      </c>
      <c r="C4704" s="112" t="s">
        <v>1623</v>
      </c>
      <c r="D4704" s="21">
        <f t="shared" si="94"/>
        <v>1823052</v>
      </c>
      <c r="E4704" s="24">
        <f t="shared" si="95"/>
        <v>0</v>
      </c>
      <c r="F4704" s="104">
        <v>104210</v>
      </c>
      <c r="G4704" s="104">
        <v>0</v>
      </c>
      <c r="H4704" s="113">
        <v>567891</v>
      </c>
      <c r="I4704" s="113">
        <v>0</v>
      </c>
      <c r="J4704" s="31">
        <v>10792</v>
      </c>
      <c r="K4704" s="32">
        <v>0</v>
      </c>
      <c r="L4704" s="113">
        <v>67486</v>
      </c>
      <c r="M4704" s="113">
        <v>0</v>
      </c>
      <c r="N4704" s="31">
        <v>33704</v>
      </c>
      <c r="O4704" s="32">
        <v>0</v>
      </c>
      <c r="P4704" s="113">
        <v>453916</v>
      </c>
      <c r="Q4704" s="113">
        <v>0</v>
      </c>
      <c r="R4704" s="31">
        <v>141840</v>
      </c>
      <c r="S4704" s="32">
        <v>0</v>
      </c>
      <c r="T4704" s="113">
        <v>17828</v>
      </c>
      <c r="U4704" s="113">
        <v>0</v>
      </c>
      <c r="V4704" s="31">
        <v>57980</v>
      </c>
      <c r="W4704" s="32">
        <v>0</v>
      </c>
      <c r="X4704" s="113">
        <v>121615</v>
      </c>
      <c r="Y4704" s="113">
        <v>0</v>
      </c>
      <c r="Z4704" s="31">
        <v>99990</v>
      </c>
      <c r="AA4704" s="32">
        <v>0</v>
      </c>
      <c r="AB4704" s="113">
        <v>145800</v>
      </c>
      <c r="AC4704" s="113">
        <v>0</v>
      </c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1705</v>
      </c>
      <c r="B4705" s="111" t="s">
        <v>1142</v>
      </c>
      <c r="C4705" s="112" t="s">
        <v>1143</v>
      </c>
      <c r="D4705" s="21">
        <f t="shared" si="94"/>
        <v>867334.13</v>
      </c>
      <c r="E4705" s="24">
        <f t="shared" si="95"/>
        <v>0</v>
      </c>
      <c r="F4705" s="104">
        <v>3144</v>
      </c>
      <c r="G4705" s="104">
        <v>0</v>
      </c>
      <c r="H4705" s="113">
        <v>14040.38</v>
      </c>
      <c r="I4705" s="113">
        <v>0</v>
      </c>
      <c r="J4705" s="31">
        <v>33509</v>
      </c>
      <c r="K4705" s="32">
        <v>0</v>
      </c>
      <c r="L4705" s="113">
        <v>249594.5</v>
      </c>
      <c r="M4705" s="113">
        <v>0</v>
      </c>
      <c r="N4705" s="31">
        <v>301172.25</v>
      </c>
      <c r="O4705" s="32">
        <v>0</v>
      </c>
      <c r="P4705" s="113">
        <v>13740</v>
      </c>
      <c r="Q4705" s="113">
        <v>0</v>
      </c>
      <c r="R4705" s="31">
        <v>706</v>
      </c>
      <c r="S4705" s="32">
        <v>0</v>
      </c>
      <c r="T4705" s="113">
        <v>12357.25</v>
      </c>
      <c r="U4705" s="113">
        <v>0</v>
      </c>
      <c r="V4705" s="31">
        <v>393.75</v>
      </c>
      <c r="W4705" s="32">
        <v>0</v>
      </c>
      <c r="X4705" s="113">
        <v>4417.25</v>
      </c>
      <c r="Y4705" s="113">
        <v>0</v>
      </c>
      <c r="Z4705" s="31">
        <v>234259.75</v>
      </c>
      <c r="AA4705" s="32">
        <v>0</v>
      </c>
      <c r="AB4705" s="113">
        <v>0</v>
      </c>
      <c r="AC4705" s="113">
        <v>0</v>
      </c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1705</v>
      </c>
      <c r="B4706" s="111" t="s">
        <v>1144</v>
      </c>
      <c r="C4706" s="112" t="s">
        <v>1624</v>
      </c>
      <c r="D4706" s="21">
        <f t="shared" si="94"/>
        <v>248180.62</v>
      </c>
      <c r="E4706" s="24">
        <f t="shared" si="95"/>
        <v>0</v>
      </c>
      <c r="F4706" s="104"/>
      <c r="G4706" s="104"/>
      <c r="H4706" s="113">
        <v>23426.12</v>
      </c>
      <c r="I4706" s="113">
        <v>0</v>
      </c>
      <c r="J4706" s="31">
        <v>30194.75</v>
      </c>
      <c r="K4706" s="32">
        <v>0</v>
      </c>
      <c r="L4706" s="113">
        <v>32584</v>
      </c>
      <c r="M4706" s="113">
        <v>0</v>
      </c>
      <c r="N4706" s="31">
        <v>23456.25</v>
      </c>
      <c r="O4706" s="32">
        <v>0</v>
      </c>
      <c r="P4706" s="113">
        <v>0</v>
      </c>
      <c r="Q4706" s="113">
        <v>0</v>
      </c>
      <c r="R4706" s="31">
        <v>74717.25</v>
      </c>
      <c r="S4706" s="32">
        <v>0</v>
      </c>
      <c r="T4706" s="113">
        <v>38278.25</v>
      </c>
      <c r="U4706" s="113">
        <v>0</v>
      </c>
      <c r="V4706" s="31">
        <v>0</v>
      </c>
      <c r="W4706" s="32">
        <v>0</v>
      </c>
      <c r="X4706" s="113">
        <v>0</v>
      </c>
      <c r="Y4706" s="113">
        <v>0</v>
      </c>
      <c r="Z4706" s="31">
        <v>25524</v>
      </c>
      <c r="AA4706" s="32">
        <v>0</v>
      </c>
      <c r="AB4706" s="113">
        <v>0</v>
      </c>
      <c r="AC4706" s="113">
        <v>0</v>
      </c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1705</v>
      </c>
      <c r="B4707" s="111" t="s">
        <v>1145</v>
      </c>
      <c r="C4707" s="112" t="s">
        <v>1625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1705</v>
      </c>
      <c r="B4708" s="111" t="s">
        <v>1626</v>
      </c>
      <c r="C4708" s="112" t="s">
        <v>1627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1705</v>
      </c>
      <c r="B4709" s="111" t="s">
        <v>1146</v>
      </c>
      <c r="C4709" s="112" t="s">
        <v>1628</v>
      </c>
      <c r="D4709" s="21">
        <f t="shared" ref="D4709:D4772" si="96">F4709+H4709+J4709+L4709+N4709+P4709+R4709+T4709+V4709+X4709+Z4709+AB4709</f>
        <v>2800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>
        <v>2800</v>
      </c>
      <c r="I4709" s="113">
        <v>0</v>
      </c>
      <c r="J4709" s="31">
        <v>0</v>
      </c>
      <c r="K4709" s="32">
        <v>0</v>
      </c>
      <c r="L4709" s="113">
        <v>0</v>
      </c>
      <c r="M4709" s="113">
        <v>0</v>
      </c>
      <c r="N4709" s="31">
        <v>0</v>
      </c>
      <c r="O4709" s="32">
        <v>0</v>
      </c>
      <c r="P4709" s="113">
        <v>0</v>
      </c>
      <c r="Q4709" s="113">
        <v>0</v>
      </c>
      <c r="R4709" s="31">
        <v>0</v>
      </c>
      <c r="S4709" s="32">
        <v>0</v>
      </c>
      <c r="T4709" s="113">
        <v>0</v>
      </c>
      <c r="U4709" s="113">
        <v>0</v>
      </c>
      <c r="V4709" s="31">
        <v>0</v>
      </c>
      <c r="W4709" s="32">
        <v>0</v>
      </c>
      <c r="X4709" s="113">
        <v>0</v>
      </c>
      <c r="Y4709" s="113">
        <v>0</v>
      </c>
      <c r="Z4709" s="31">
        <v>0</v>
      </c>
      <c r="AA4709" s="32">
        <v>0</v>
      </c>
      <c r="AB4709" s="113">
        <v>0</v>
      </c>
      <c r="AC4709" s="113">
        <v>0</v>
      </c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1705</v>
      </c>
      <c r="B4710" s="111" t="s">
        <v>1147</v>
      </c>
      <c r="C4710" s="112" t="s">
        <v>1629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1705</v>
      </c>
      <c r="B4711" s="111" t="s">
        <v>1148</v>
      </c>
      <c r="C4711" s="112" t="s">
        <v>1149</v>
      </c>
      <c r="D4711" s="21">
        <f t="shared" si="96"/>
        <v>2180</v>
      </c>
      <c r="E4711" s="24">
        <f t="shared" si="97"/>
        <v>0</v>
      </c>
      <c r="F4711" s="104"/>
      <c r="G4711" s="104"/>
      <c r="H4711" s="113">
        <v>460</v>
      </c>
      <c r="I4711" s="113">
        <v>0</v>
      </c>
      <c r="J4711" s="31">
        <v>1720</v>
      </c>
      <c r="K4711" s="32">
        <v>0</v>
      </c>
      <c r="L4711" s="113">
        <v>0</v>
      </c>
      <c r="M4711" s="113">
        <v>0</v>
      </c>
      <c r="N4711" s="31">
        <v>0</v>
      </c>
      <c r="O4711" s="32">
        <v>0</v>
      </c>
      <c r="P4711" s="113">
        <v>0</v>
      </c>
      <c r="Q4711" s="113">
        <v>0</v>
      </c>
      <c r="R4711" s="31">
        <v>0</v>
      </c>
      <c r="S4711" s="32">
        <v>0</v>
      </c>
      <c r="T4711" s="113">
        <v>0</v>
      </c>
      <c r="U4711" s="113">
        <v>0</v>
      </c>
      <c r="V4711" s="31">
        <v>0</v>
      </c>
      <c r="W4711" s="32">
        <v>0</v>
      </c>
      <c r="X4711" s="113">
        <v>0</v>
      </c>
      <c r="Y4711" s="113">
        <v>0</v>
      </c>
      <c r="Z4711" s="31">
        <v>0</v>
      </c>
      <c r="AA4711" s="32">
        <v>0</v>
      </c>
      <c r="AB4711" s="113">
        <v>0</v>
      </c>
      <c r="AC4711" s="113">
        <v>0</v>
      </c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1705</v>
      </c>
      <c r="B4712" s="111" t="s">
        <v>1150</v>
      </c>
      <c r="C4712" s="112" t="s">
        <v>1630</v>
      </c>
      <c r="D4712" s="21">
        <f t="shared" si="96"/>
        <v>6709389</v>
      </c>
      <c r="E4712" s="24">
        <f t="shared" si="97"/>
        <v>319240</v>
      </c>
      <c r="F4712" s="104">
        <v>473885</v>
      </c>
      <c r="G4712" s="104">
        <v>0</v>
      </c>
      <c r="H4712" s="105">
        <v>480830</v>
      </c>
      <c r="I4712" s="105">
        <v>0</v>
      </c>
      <c r="J4712" s="106">
        <v>499820</v>
      </c>
      <c r="K4712" s="107">
        <v>0</v>
      </c>
      <c r="L4712" s="105">
        <v>505146</v>
      </c>
      <c r="M4712" s="105">
        <v>0</v>
      </c>
      <c r="N4712" s="106">
        <v>624240</v>
      </c>
      <c r="O4712" s="107">
        <v>319240</v>
      </c>
      <c r="P4712" s="113">
        <v>404640</v>
      </c>
      <c r="Q4712" s="113">
        <v>0</v>
      </c>
      <c r="R4712" s="106">
        <v>586260</v>
      </c>
      <c r="S4712" s="107">
        <v>0</v>
      </c>
      <c r="T4712" s="105">
        <v>787930</v>
      </c>
      <c r="U4712" s="105">
        <v>0</v>
      </c>
      <c r="V4712" s="106">
        <v>400953.59</v>
      </c>
      <c r="W4712" s="107">
        <v>0</v>
      </c>
      <c r="X4712" s="105">
        <v>500000</v>
      </c>
      <c r="Y4712" s="105">
        <v>0</v>
      </c>
      <c r="Z4712" s="106">
        <v>816130</v>
      </c>
      <c r="AA4712" s="107">
        <v>0</v>
      </c>
      <c r="AB4712" s="105">
        <v>629554.41</v>
      </c>
      <c r="AC4712" s="105">
        <v>0</v>
      </c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1705</v>
      </c>
      <c r="B4713" s="111" t="s">
        <v>1151</v>
      </c>
      <c r="C4713" s="112" t="s">
        <v>1631</v>
      </c>
      <c r="D4713" s="21">
        <f t="shared" si="96"/>
        <v>182670</v>
      </c>
      <c r="E4713" s="24">
        <f t="shared" si="97"/>
        <v>1</v>
      </c>
      <c r="F4713" s="104">
        <v>11340</v>
      </c>
      <c r="G4713" s="104">
        <v>0</v>
      </c>
      <c r="H4713" s="113">
        <v>11130</v>
      </c>
      <c r="I4713" s="113">
        <v>0</v>
      </c>
      <c r="J4713" s="31">
        <v>10640</v>
      </c>
      <c r="K4713" s="32">
        <v>0</v>
      </c>
      <c r="L4713" s="113">
        <v>9660</v>
      </c>
      <c r="M4713" s="113">
        <v>1</v>
      </c>
      <c r="N4713" s="31">
        <v>10290</v>
      </c>
      <c r="O4713" s="32">
        <v>0</v>
      </c>
      <c r="P4713" s="105">
        <v>10430</v>
      </c>
      <c r="Q4713" s="105">
        <v>0</v>
      </c>
      <c r="R4713" s="31">
        <v>9380</v>
      </c>
      <c r="S4713" s="32">
        <v>0</v>
      </c>
      <c r="T4713" s="113">
        <v>11760</v>
      </c>
      <c r="U4713" s="113">
        <v>0</v>
      </c>
      <c r="V4713" s="31">
        <v>14840</v>
      </c>
      <c r="W4713" s="32">
        <v>0</v>
      </c>
      <c r="X4713" s="113">
        <v>20000</v>
      </c>
      <c r="Y4713" s="113">
        <v>0</v>
      </c>
      <c r="Z4713" s="31">
        <v>30960</v>
      </c>
      <c r="AA4713" s="32">
        <v>0</v>
      </c>
      <c r="AB4713" s="113">
        <v>32240</v>
      </c>
      <c r="AC4713" s="113">
        <v>0</v>
      </c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1705</v>
      </c>
      <c r="B4714" s="111" t="s">
        <v>1152</v>
      </c>
      <c r="C4714" s="112" t="s">
        <v>1632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1705</v>
      </c>
      <c r="B4715" s="111" t="s">
        <v>1153</v>
      </c>
      <c r="C4715" s="112" t="s">
        <v>1633</v>
      </c>
      <c r="D4715" s="21">
        <f t="shared" si="96"/>
        <v>42150</v>
      </c>
      <c r="E4715" s="24">
        <f t="shared" si="97"/>
        <v>9900</v>
      </c>
      <c r="F4715" s="104">
        <v>9900</v>
      </c>
      <c r="G4715" s="104">
        <v>0</v>
      </c>
      <c r="H4715" s="113">
        <v>0</v>
      </c>
      <c r="I4715" s="113">
        <v>9900</v>
      </c>
      <c r="J4715" s="31">
        <v>6000</v>
      </c>
      <c r="K4715" s="32">
        <v>0</v>
      </c>
      <c r="L4715" s="113">
        <v>1950</v>
      </c>
      <c r="M4715" s="113">
        <v>0</v>
      </c>
      <c r="N4715" s="31">
        <v>1200</v>
      </c>
      <c r="O4715" s="32">
        <v>0</v>
      </c>
      <c r="P4715" s="113">
        <v>3600</v>
      </c>
      <c r="Q4715" s="113">
        <v>0</v>
      </c>
      <c r="R4715" s="31">
        <v>4800</v>
      </c>
      <c r="S4715" s="32">
        <v>0</v>
      </c>
      <c r="T4715" s="113">
        <v>2400</v>
      </c>
      <c r="U4715" s="113">
        <v>0</v>
      </c>
      <c r="V4715" s="31">
        <v>0</v>
      </c>
      <c r="W4715" s="32">
        <v>0</v>
      </c>
      <c r="X4715" s="113">
        <v>0</v>
      </c>
      <c r="Y4715" s="113">
        <v>0</v>
      </c>
      <c r="Z4715" s="31">
        <v>10350</v>
      </c>
      <c r="AA4715" s="32">
        <v>0</v>
      </c>
      <c r="AB4715" s="113">
        <v>1950</v>
      </c>
      <c r="AC4715" s="113">
        <v>0</v>
      </c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1705</v>
      </c>
      <c r="B4716" s="111" t="s">
        <v>1154</v>
      </c>
      <c r="C4716" s="112" t="s">
        <v>1634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1705</v>
      </c>
      <c r="B4717" s="111" t="s">
        <v>1155</v>
      </c>
      <c r="C4717" s="112" t="s">
        <v>1156</v>
      </c>
      <c r="D4717" s="21">
        <f t="shared" si="96"/>
        <v>310000</v>
      </c>
      <c r="E4717" s="24">
        <f t="shared" si="97"/>
        <v>0</v>
      </c>
      <c r="F4717" s="104">
        <v>40000</v>
      </c>
      <c r="G4717" s="104">
        <v>0</v>
      </c>
      <c r="H4717" s="113">
        <v>20000</v>
      </c>
      <c r="I4717" s="113">
        <v>0</v>
      </c>
      <c r="J4717" s="31">
        <v>20000</v>
      </c>
      <c r="K4717" s="32">
        <v>0</v>
      </c>
      <c r="L4717" s="113">
        <v>20000</v>
      </c>
      <c r="M4717" s="113">
        <v>0</v>
      </c>
      <c r="N4717" s="31">
        <v>20000</v>
      </c>
      <c r="O4717" s="32">
        <v>0</v>
      </c>
      <c r="P4717" s="113">
        <v>50000</v>
      </c>
      <c r="Q4717" s="113">
        <v>0</v>
      </c>
      <c r="R4717" s="31">
        <v>20000</v>
      </c>
      <c r="S4717" s="32">
        <v>0</v>
      </c>
      <c r="T4717" s="113">
        <v>20000</v>
      </c>
      <c r="U4717" s="113">
        <v>0</v>
      </c>
      <c r="V4717" s="31">
        <v>20000</v>
      </c>
      <c r="W4717" s="32">
        <v>0</v>
      </c>
      <c r="X4717" s="113">
        <v>30000</v>
      </c>
      <c r="Y4717" s="113">
        <v>0</v>
      </c>
      <c r="Z4717" s="31">
        <v>20000</v>
      </c>
      <c r="AA4717" s="32">
        <v>0</v>
      </c>
      <c r="AB4717" s="113">
        <v>30000</v>
      </c>
      <c r="AC4717" s="113">
        <v>0</v>
      </c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1705</v>
      </c>
      <c r="B4718" s="111" t="s">
        <v>1157</v>
      </c>
      <c r="C4718" s="112" t="s">
        <v>1158</v>
      </c>
      <c r="D4718" s="21">
        <f t="shared" si="96"/>
        <v>210000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>
        <v>10000</v>
      </c>
      <c r="Y4718" s="113">
        <v>0</v>
      </c>
      <c r="Z4718" s="31">
        <v>10000</v>
      </c>
      <c r="AA4718" s="32">
        <v>0</v>
      </c>
      <c r="AB4718" s="113">
        <v>10000</v>
      </c>
      <c r="AC4718" s="113">
        <v>0</v>
      </c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1705</v>
      </c>
      <c r="B4719" s="111" t="s">
        <v>1159</v>
      </c>
      <c r="C4719" s="112" t="s">
        <v>1160</v>
      </c>
      <c r="D4719" s="21">
        <f t="shared" si="96"/>
        <v>165000</v>
      </c>
      <c r="E4719" s="24">
        <f t="shared" si="97"/>
        <v>0</v>
      </c>
      <c r="F4719" s="104">
        <v>10000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10000</v>
      </c>
      <c r="M4719" s="113">
        <v>0</v>
      </c>
      <c r="N4719" s="31">
        <v>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>
        <v>15000</v>
      </c>
      <c r="Y4719" s="113">
        <v>0</v>
      </c>
      <c r="Z4719" s="31">
        <v>15000</v>
      </c>
      <c r="AA4719" s="32">
        <v>0</v>
      </c>
      <c r="AB4719" s="113">
        <v>20000</v>
      </c>
      <c r="AC4719" s="113">
        <v>0</v>
      </c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1705</v>
      </c>
      <c r="B4720" s="111" t="s">
        <v>1161</v>
      </c>
      <c r="C4720" s="112" t="s">
        <v>1635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1705</v>
      </c>
      <c r="B4721" s="111" t="s">
        <v>1162</v>
      </c>
      <c r="C4721" s="112" t="s">
        <v>1163</v>
      </c>
      <c r="D4721" s="21">
        <f t="shared" si="96"/>
        <v>923500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>
        <v>139500</v>
      </c>
      <c r="Y4721" s="113">
        <v>0</v>
      </c>
      <c r="Z4721" s="31">
        <v>0</v>
      </c>
      <c r="AA4721" s="32">
        <v>0</v>
      </c>
      <c r="AB4721" s="113">
        <v>784000</v>
      </c>
      <c r="AC4721" s="113">
        <v>0</v>
      </c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1705</v>
      </c>
      <c r="B4722" s="111" t="s">
        <v>1164</v>
      </c>
      <c r="C4722" s="112" t="s">
        <v>1636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1705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1705</v>
      </c>
      <c r="B4724" s="111" t="s">
        <v>1167</v>
      </c>
      <c r="C4724" s="112" t="s">
        <v>1637</v>
      </c>
      <c r="D4724" s="21">
        <f t="shared" si="96"/>
        <v>279884.64</v>
      </c>
      <c r="E4724" s="24">
        <f t="shared" si="97"/>
        <v>0</v>
      </c>
      <c r="F4724" s="104">
        <v>23323.72</v>
      </c>
      <c r="G4724" s="104">
        <v>0</v>
      </c>
      <c r="H4724" s="113">
        <v>23323.72</v>
      </c>
      <c r="I4724" s="113">
        <v>0</v>
      </c>
      <c r="J4724" s="31">
        <v>23323.72</v>
      </c>
      <c r="K4724" s="32">
        <v>0</v>
      </c>
      <c r="L4724" s="113">
        <v>23323.72</v>
      </c>
      <c r="M4724" s="113">
        <v>0</v>
      </c>
      <c r="N4724" s="31">
        <v>23323.72</v>
      </c>
      <c r="O4724" s="32">
        <v>0</v>
      </c>
      <c r="P4724" s="105">
        <v>23323.72</v>
      </c>
      <c r="Q4724" s="105">
        <v>0</v>
      </c>
      <c r="R4724" s="31">
        <v>23323.72</v>
      </c>
      <c r="S4724" s="32">
        <v>0</v>
      </c>
      <c r="T4724" s="113">
        <v>23323.72</v>
      </c>
      <c r="U4724" s="113">
        <v>0</v>
      </c>
      <c r="V4724" s="31">
        <v>23323.72</v>
      </c>
      <c r="W4724" s="32">
        <v>0</v>
      </c>
      <c r="X4724" s="113">
        <v>23323.72</v>
      </c>
      <c r="Y4724" s="113">
        <v>0</v>
      </c>
      <c r="Z4724" s="31">
        <v>23323.72</v>
      </c>
      <c r="AA4724" s="32">
        <v>0</v>
      </c>
      <c r="AB4724" s="113">
        <v>23323.72</v>
      </c>
      <c r="AC4724" s="113">
        <v>0</v>
      </c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1705</v>
      </c>
      <c r="B4725" s="111" t="s">
        <v>1168</v>
      </c>
      <c r="C4725" s="112" t="s">
        <v>1638</v>
      </c>
      <c r="D4725" s="21">
        <f t="shared" si="96"/>
        <v>0</v>
      </c>
      <c r="E4725" s="24">
        <f t="shared" si="97"/>
        <v>0</v>
      </c>
      <c r="F4725" s="104"/>
      <c r="G4725" s="104"/>
      <c r="H4725" s="105"/>
      <c r="I4725" s="105"/>
      <c r="J4725" s="106"/>
      <c r="K4725" s="107"/>
      <c r="L4725" s="105"/>
      <c r="M4725" s="105"/>
      <c r="N4725" s="106"/>
      <c r="O4725" s="107"/>
      <c r="P4725" s="113"/>
      <c r="Q4725" s="113"/>
      <c r="R4725" s="106"/>
      <c r="S4725" s="107"/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1705</v>
      </c>
      <c r="B4726" s="111" t="s">
        <v>1169</v>
      </c>
      <c r="C4726" s="112" t="s">
        <v>1639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1705</v>
      </c>
      <c r="B4727" s="111" t="s">
        <v>1170</v>
      </c>
      <c r="C4727" s="112" t="s">
        <v>1171</v>
      </c>
      <c r="D4727" s="21">
        <f t="shared" si="96"/>
        <v>10832.27</v>
      </c>
      <c r="E4727" s="24">
        <f t="shared" si="97"/>
        <v>10832.14</v>
      </c>
      <c r="F4727" s="104">
        <v>10832.27</v>
      </c>
      <c r="G4727" s="104">
        <v>0</v>
      </c>
      <c r="H4727" s="113">
        <v>0</v>
      </c>
      <c r="I4727" s="113">
        <v>10832.14</v>
      </c>
      <c r="J4727" s="31">
        <v>0</v>
      </c>
      <c r="K4727" s="32">
        <v>0</v>
      </c>
      <c r="L4727" s="113">
        <v>0</v>
      </c>
      <c r="M4727" s="113">
        <v>0</v>
      </c>
      <c r="N4727" s="31">
        <v>0</v>
      </c>
      <c r="O4727" s="32">
        <v>0</v>
      </c>
      <c r="P4727" s="113">
        <v>0</v>
      </c>
      <c r="Q4727" s="113">
        <v>0</v>
      </c>
      <c r="R4727" s="31">
        <v>0</v>
      </c>
      <c r="S4727" s="32">
        <v>0</v>
      </c>
      <c r="T4727" s="113">
        <v>0</v>
      </c>
      <c r="U4727" s="113">
        <v>0</v>
      </c>
      <c r="V4727" s="31">
        <v>0</v>
      </c>
      <c r="W4727" s="32">
        <v>0</v>
      </c>
      <c r="X4727" s="113">
        <v>0</v>
      </c>
      <c r="Y4727" s="113">
        <v>0</v>
      </c>
      <c r="Z4727" s="31">
        <v>0</v>
      </c>
      <c r="AA4727" s="32">
        <v>0</v>
      </c>
      <c r="AB4727" s="113">
        <v>0</v>
      </c>
      <c r="AC4727" s="113">
        <v>0</v>
      </c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1705</v>
      </c>
      <c r="B4728" s="111" t="s">
        <v>1172</v>
      </c>
      <c r="C4728" s="112" t="s">
        <v>1640</v>
      </c>
      <c r="D4728" s="21">
        <f t="shared" si="96"/>
        <v>1131.48</v>
      </c>
      <c r="E4728" s="24">
        <f t="shared" si="97"/>
        <v>1131.45</v>
      </c>
      <c r="F4728" s="104">
        <v>1131.48</v>
      </c>
      <c r="G4728" s="104">
        <v>0</v>
      </c>
      <c r="H4728" s="113">
        <v>0</v>
      </c>
      <c r="I4728" s="113">
        <v>1131.45</v>
      </c>
      <c r="J4728" s="31">
        <v>0</v>
      </c>
      <c r="K4728" s="32">
        <v>0</v>
      </c>
      <c r="L4728" s="113">
        <v>0</v>
      </c>
      <c r="M4728" s="113">
        <v>0</v>
      </c>
      <c r="N4728" s="31">
        <v>0</v>
      </c>
      <c r="O4728" s="32">
        <v>0</v>
      </c>
      <c r="P4728" s="113">
        <v>0</v>
      </c>
      <c r="Q4728" s="113">
        <v>0</v>
      </c>
      <c r="R4728" s="31">
        <v>0</v>
      </c>
      <c r="S4728" s="32">
        <v>0</v>
      </c>
      <c r="T4728" s="113">
        <v>0</v>
      </c>
      <c r="U4728" s="113">
        <v>0</v>
      </c>
      <c r="V4728" s="31">
        <v>0</v>
      </c>
      <c r="W4728" s="32">
        <v>0</v>
      </c>
      <c r="X4728" s="113">
        <v>0</v>
      </c>
      <c r="Y4728" s="113">
        <v>0</v>
      </c>
      <c r="Z4728" s="31">
        <v>0</v>
      </c>
      <c r="AA4728" s="32">
        <v>0</v>
      </c>
      <c r="AB4728" s="113">
        <v>0</v>
      </c>
      <c r="AC4728" s="113">
        <v>0</v>
      </c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1705</v>
      </c>
      <c r="B4729" s="111" t="s">
        <v>1173</v>
      </c>
      <c r="C4729" s="112" t="s">
        <v>1641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1705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1705</v>
      </c>
      <c r="B4731" s="111" t="s">
        <v>1176</v>
      </c>
      <c r="C4731" s="112" t="s">
        <v>1177</v>
      </c>
      <c r="D4731" s="21">
        <f t="shared" si="96"/>
        <v>0</v>
      </c>
      <c r="E4731" s="24">
        <f t="shared" si="97"/>
        <v>0</v>
      </c>
      <c r="F4731" s="104"/>
      <c r="G4731" s="104"/>
      <c r="H4731" s="113"/>
      <c r="I4731" s="113"/>
      <c r="J4731" s="31"/>
      <c r="K4731" s="32"/>
      <c r="L4731" s="113"/>
      <c r="M4731" s="113"/>
      <c r="N4731" s="31"/>
      <c r="O4731" s="32"/>
      <c r="P4731" s="113"/>
      <c r="Q4731" s="113"/>
      <c r="R4731" s="31"/>
      <c r="S4731" s="32"/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1705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1705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1705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1705</v>
      </c>
      <c r="B4735" s="111" t="s">
        <v>1184</v>
      </c>
      <c r="C4735" s="112" t="s">
        <v>1185</v>
      </c>
      <c r="D4735" s="21">
        <f t="shared" si="96"/>
        <v>2782.73</v>
      </c>
      <c r="E4735" s="24">
        <f t="shared" si="97"/>
        <v>0</v>
      </c>
      <c r="F4735" s="104">
        <v>346.99</v>
      </c>
      <c r="G4735" s="104">
        <v>0</v>
      </c>
      <c r="H4735" s="113">
        <v>346.99</v>
      </c>
      <c r="I4735" s="113">
        <v>0</v>
      </c>
      <c r="J4735" s="31">
        <v>346.99</v>
      </c>
      <c r="K4735" s="32">
        <v>0</v>
      </c>
      <c r="L4735" s="113">
        <v>346.99</v>
      </c>
      <c r="M4735" s="113">
        <v>0</v>
      </c>
      <c r="N4735" s="31">
        <v>346.99</v>
      </c>
      <c r="O4735" s="32">
        <v>0</v>
      </c>
      <c r="P4735" s="113">
        <v>346.99</v>
      </c>
      <c r="Q4735" s="113">
        <v>0</v>
      </c>
      <c r="R4735" s="31">
        <v>346.99</v>
      </c>
      <c r="S4735" s="32">
        <v>0</v>
      </c>
      <c r="T4735" s="113">
        <v>346.99</v>
      </c>
      <c r="U4735" s="113">
        <v>0</v>
      </c>
      <c r="V4735" s="31">
        <v>6.81</v>
      </c>
      <c r="W4735" s="32">
        <v>0</v>
      </c>
      <c r="X4735" s="113">
        <v>0</v>
      </c>
      <c r="Y4735" s="113">
        <v>0</v>
      </c>
      <c r="Z4735" s="31">
        <v>0</v>
      </c>
      <c r="AA4735" s="32">
        <v>0</v>
      </c>
      <c r="AB4735" s="113">
        <v>0</v>
      </c>
      <c r="AC4735" s="113">
        <v>0</v>
      </c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1705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1705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1705</v>
      </c>
      <c r="B4738" s="111" t="s">
        <v>1190</v>
      </c>
      <c r="C4738" s="112" t="s">
        <v>1191</v>
      </c>
      <c r="D4738" s="21">
        <f t="shared" si="96"/>
        <v>0</v>
      </c>
      <c r="E4738" s="24">
        <f t="shared" si="97"/>
        <v>0</v>
      </c>
      <c r="F4738" s="104"/>
      <c r="G4738" s="104"/>
      <c r="H4738" s="113"/>
      <c r="I4738" s="113"/>
      <c r="J4738" s="31"/>
      <c r="K4738" s="32"/>
      <c r="L4738" s="113"/>
      <c r="M4738" s="113"/>
      <c r="N4738" s="31"/>
      <c r="O4738" s="32"/>
      <c r="P4738" s="113"/>
      <c r="Q4738" s="113"/>
      <c r="R4738" s="31"/>
      <c r="S4738" s="32"/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1705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1705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1705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1705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1705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1705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1705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1705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1705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1705</v>
      </c>
      <c r="B4748" s="111" t="s">
        <v>1210</v>
      </c>
      <c r="C4748" s="112" t="s">
        <v>1642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1705</v>
      </c>
      <c r="B4749" s="111" t="s">
        <v>1211</v>
      </c>
      <c r="C4749" s="112" t="s">
        <v>1212</v>
      </c>
      <c r="D4749" s="21">
        <f t="shared" si="96"/>
        <v>557155.80000000016</v>
      </c>
      <c r="E4749" s="24">
        <f t="shared" si="97"/>
        <v>0</v>
      </c>
      <c r="F4749" s="104">
        <v>46429.65</v>
      </c>
      <c r="G4749" s="104">
        <v>0</v>
      </c>
      <c r="H4749" s="113">
        <v>46429.65</v>
      </c>
      <c r="I4749" s="113">
        <v>0</v>
      </c>
      <c r="J4749" s="31">
        <v>46429.65</v>
      </c>
      <c r="K4749" s="32">
        <v>0</v>
      </c>
      <c r="L4749" s="113">
        <v>46429.65</v>
      </c>
      <c r="M4749" s="113">
        <v>0</v>
      </c>
      <c r="N4749" s="31">
        <v>46429.65</v>
      </c>
      <c r="O4749" s="32">
        <v>0</v>
      </c>
      <c r="P4749" s="105">
        <v>46429.65</v>
      </c>
      <c r="Q4749" s="105">
        <v>0</v>
      </c>
      <c r="R4749" s="31">
        <v>46429.65</v>
      </c>
      <c r="S4749" s="32">
        <v>0</v>
      </c>
      <c r="T4749" s="113">
        <v>46429.65</v>
      </c>
      <c r="U4749" s="113">
        <v>0</v>
      </c>
      <c r="V4749" s="31">
        <v>46429.65</v>
      </c>
      <c r="W4749" s="32">
        <v>0</v>
      </c>
      <c r="X4749" s="113">
        <v>46429.65</v>
      </c>
      <c r="Y4749" s="113">
        <v>0</v>
      </c>
      <c r="Z4749" s="31">
        <v>46429.65</v>
      </c>
      <c r="AA4749" s="32">
        <v>0</v>
      </c>
      <c r="AB4749" s="113">
        <v>46429.65</v>
      </c>
      <c r="AC4749" s="113">
        <v>0</v>
      </c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1705</v>
      </c>
      <c r="B4750" s="111" t="s">
        <v>1213</v>
      </c>
      <c r="C4750" s="112" t="s">
        <v>1214</v>
      </c>
      <c r="D4750" s="21">
        <f t="shared" si="96"/>
        <v>91633.930000000008</v>
      </c>
      <c r="E4750" s="24">
        <f t="shared" si="97"/>
        <v>0</v>
      </c>
      <c r="F4750" s="104">
        <v>2015.33</v>
      </c>
      <c r="G4750" s="104">
        <v>0</v>
      </c>
      <c r="H4750" s="113">
        <v>2015.33</v>
      </c>
      <c r="I4750" s="113">
        <v>0</v>
      </c>
      <c r="J4750" s="31">
        <v>2015.33</v>
      </c>
      <c r="K4750" s="32">
        <v>0</v>
      </c>
      <c r="L4750" s="113">
        <v>2015.33</v>
      </c>
      <c r="M4750" s="113">
        <v>0</v>
      </c>
      <c r="N4750" s="31">
        <v>2015.33</v>
      </c>
      <c r="O4750" s="32">
        <v>0</v>
      </c>
      <c r="P4750" s="113">
        <v>5565.33</v>
      </c>
      <c r="Q4750" s="113">
        <v>0</v>
      </c>
      <c r="R4750" s="31">
        <v>5565.33</v>
      </c>
      <c r="S4750" s="32">
        <v>0</v>
      </c>
      <c r="T4750" s="113">
        <v>10298.66</v>
      </c>
      <c r="U4750" s="113">
        <v>0</v>
      </c>
      <c r="V4750" s="31">
        <v>15031.99</v>
      </c>
      <c r="W4750" s="32">
        <v>0</v>
      </c>
      <c r="X4750" s="113">
        <v>15031.99</v>
      </c>
      <c r="Y4750" s="113">
        <v>0</v>
      </c>
      <c r="Z4750" s="31">
        <v>15031.99</v>
      </c>
      <c r="AA4750" s="32">
        <v>0</v>
      </c>
      <c r="AB4750" s="113">
        <v>15031.99</v>
      </c>
      <c r="AC4750" s="113">
        <v>0</v>
      </c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1705</v>
      </c>
      <c r="B4751" s="111" t="s">
        <v>1215</v>
      </c>
      <c r="C4751" s="112" t="s">
        <v>1216</v>
      </c>
      <c r="D4751" s="21">
        <f t="shared" si="96"/>
        <v>0</v>
      </c>
      <c r="E4751" s="24">
        <f t="shared" si="97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1705</v>
      </c>
      <c r="B4752" s="111" t="s">
        <v>1217</v>
      </c>
      <c r="C4752" s="112" t="s">
        <v>1218</v>
      </c>
      <c r="D4752" s="21">
        <f t="shared" si="96"/>
        <v>152389.20000000004</v>
      </c>
      <c r="E4752" s="24">
        <f t="shared" si="97"/>
        <v>0</v>
      </c>
      <c r="F4752" s="104">
        <v>12699.1</v>
      </c>
      <c r="G4752" s="104">
        <v>0</v>
      </c>
      <c r="H4752" s="113">
        <v>12699.1</v>
      </c>
      <c r="I4752" s="113">
        <v>0</v>
      </c>
      <c r="J4752" s="31">
        <v>12699.1</v>
      </c>
      <c r="K4752" s="32">
        <v>0</v>
      </c>
      <c r="L4752" s="113">
        <v>12699.1</v>
      </c>
      <c r="M4752" s="113">
        <v>0</v>
      </c>
      <c r="N4752" s="31">
        <v>12699.1</v>
      </c>
      <c r="O4752" s="32">
        <v>0</v>
      </c>
      <c r="P4752" s="113">
        <v>12699.1</v>
      </c>
      <c r="Q4752" s="113">
        <v>0</v>
      </c>
      <c r="R4752" s="31">
        <v>12699.1</v>
      </c>
      <c r="S4752" s="32">
        <v>0</v>
      </c>
      <c r="T4752" s="113">
        <v>12699.1</v>
      </c>
      <c r="U4752" s="113">
        <v>0</v>
      </c>
      <c r="V4752" s="31">
        <v>12699.1</v>
      </c>
      <c r="W4752" s="32">
        <v>0</v>
      </c>
      <c r="X4752" s="113">
        <v>12699.1</v>
      </c>
      <c r="Y4752" s="113">
        <v>0</v>
      </c>
      <c r="Z4752" s="31">
        <v>12699.1</v>
      </c>
      <c r="AA4752" s="32">
        <v>0</v>
      </c>
      <c r="AB4752" s="113">
        <v>12699.1</v>
      </c>
      <c r="AC4752" s="113">
        <v>0</v>
      </c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1705</v>
      </c>
      <c r="B4753" s="111" t="s">
        <v>1219</v>
      </c>
      <c r="C4753" s="112" t="s">
        <v>1220</v>
      </c>
      <c r="D4753" s="21">
        <f t="shared" si="96"/>
        <v>11666.64</v>
      </c>
      <c r="E4753" s="24">
        <f t="shared" si="97"/>
        <v>0</v>
      </c>
      <c r="F4753" s="104">
        <v>972.22</v>
      </c>
      <c r="G4753" s="104">
        <v>0</v>
      </c>
      <c r="H4753" s="105">
        <v>972.22</v>
      </c>
      <c r="I4753" s="105">
        <v>0</v>
      </c>
      <c r="J4753" s="106">
        <v>972.22</v>
      </c>
      <c r="K4753" s="107">
        <v>0</v>
      </c>
      <c r="L4753" s="105">
        <v>972.22</v>
      </c>
      <c r="M4753" s="105">
        <v>0</v>
      </c>
      <c r="N4753" s="106">
        <v>972.22</v>
      </c>
      <c r="O4753" s="107">
        <v>0</v>
      </c>
      <c r="P4753" s="113">
        <v>972.22</v>
      </c>
      <c r="Q4753" s="113">
        <v>0</v>
      </c>
      <c r="R4753" s="106">
        <v>972.22</v>
      </c>
      <c r="S4753" s="107">
        <v>0</v>
      </c>
      <c r="T4753" s="105">
        <v>972.22</v>
      </c>
      <c r="U4753" s="105">
        <v>0</v>
      </c>
      <c r="V4753" s="106">
        <v>972.22</v>
      </c>
      <c r="W4753" s="107">
        <v>0</v>
      </c>
      <c r="X4753" s="105">
        <v>972.22</v>
      </c>
      <c r="Y4753" s="105">
        <v>0</v>
      </c>
      <c r="Z4753" s="106">
        <v>972.22</v>
      </c>
      <c r="AA4753" s="107">
        <v>0</v>
      </c>
      <c r="AB4753" s="105">
        <v>972.22</v>
      </c>
      <c r="AC4753" s="105">
        <v>0</v>
      </c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1705</v>
      </c>
      <c r="B4754" s="111" t="s">
        <v>1221</v>
      </c>
      <c r="C4754" s="112" t="s">
        <v>1222</v>
      </c>
      <c r="D4754" s="21">
        <f t="shared" si="96"/>
        <v>31496.640000000003</v>
      </c>
      <c r="E4754" s="24">
        <f t="shared" si="97"/>
        <v>0</v>
      </c>
      <c r="F4754" s="104">
        <v>2624.72</v>
      </c>
      <c r="G4754" s="104">
        <v>0</v>
      </c>
      <c r="H4754" s="113">
        <v>2624.72</v>
      </c>
      <c r="I4754" s="113">
        <v>0</v>
      </c>
      <c r="J4754" s="31">
        <v>2624.72</v>
      </c>
      <c r="K4754" s="32">
        <v>0</v>
      </c>
      <c r="L4754" s="113">
        <v>2624.72</v>
      </c>
      <c r="M4754" s="113">
        <v>0</v>
      </c>
      <c r="N4754" s="31">
        <v>2624.72</v>
      </c>
      <c r="O4754" s="32">
        <v>0</v>
      </c>
      <c r="P4754" s="105">
        <v>2624.72</v>
      </c>
      <c r="Q4754" s="105">
        <v>0</v>
      </c>
      <c r="R4754" s="31">
        <v>2624.72</v>
      </c>
      <c r="S4754" s="32">
        <v>0</v>
      </c>
      <c r="T4754" s="113">
        <v>2624.72</v>
      </c>
      <c r="U4754" s="113">
        <v>0</v>
      </c>
      <c r="V4754" s="31">
        <v>2624.72</v>
      </c>
      <c r="W4754" s="32">
        <v>0</v>
      </c>
      <c r="X4754" s="113">
        <v>2624.72</v>
      </c>
      <c r="Y4754" s="113">
        <v>0</v>
      </c>
      <c r="Z4754" s="31">
        <v>2624.72</v>
      </c>
      <c r="AA4754" s="32">
        <v>0</v>
      </c>
      <c r="AB4754" s="113">
        <v>2624.72</v>
      </c>
      <c r="AC4754" s="113">
        <v>0</v>
      </c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1705</v>
      </c>
      <c r="B4755" s="111" t="s">
        <v>1223</v>
      </c>
      <c r="C4755" s="112" t="s">
        <v>1224</v>
      </c>
      <c r="D4755" s="21">
        <f t="shared" si="96"/>
        <v>99999.96</v>
      </c>
      <c r="E4755" s="24">
        <f t="shared" si="97"/>
        <v>0</v>
      </c>
      <c r="F4755" s="104">
        <v>8333.33</v>
      </c>
      <c r="G4755" s="104">
        <v>0</v>
      </c>
      <c r="H4755" s="113">
        <v>8333.33</v>
      </c>
      <c r="I4755" s="113">
        <v>0</v>
      </c>
      <c r="J4755" s="31">
        <v>8333.33</v>
      </c>
      <c r="K4755" s="32">
        <v>0</v>
      </c>
      <c r="L4755" s="113">
        <v>8333.33</v>
      </c>
      <c r="M4755" s="113">
        <v>0</v>
      </c>
      <c r="N4755" s="31">
        <v>8333.33</v>
      </c>
      <c r="O4755" s="32">
        <v>0</v>
      </c>
      <c r="P4755" s="113">
        <v>8333.33</v>
      </c>
      <c r="Q4755" s="113">
        <v>0</v>
      </c>
      <c r="R4755" s="31">
        <v>8333.33</v>
      </c>
      <c r="S4755" s="32">
        <v>0</v>
      </c>
      <c r="T4755" s="113">
        <v>8333.33</v>
      </c>
      <c r="U4755" s="113">
        <v>0</v>
      </c>
      <c r="V4755" s="31">
        <v>8333.33</v>
      </c>
      <c r="W4755" s="32">
        <v>0</v>
      </c>
      <c r="X4755" s="113">
        <v>8333.33</v>
      </c>
      <c r="Y4755" s="113">
        <v>0</v>
      </c>
      <c r="Z4755" s="31">
        <v>8333.33</v>
      </c>
      <c r="AA4755" s="32">
        <v>0</v>
      </c>
      <c r="AB4755" s="113">
        <v>8333.33</v>
      </c>
      <c r="AC4755" s="113">
        <v>0</v>
      </c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1705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1705</v>
      </c>
      <c r="B4757" s="111" t="s">
        <v>1227</v>
      </c>
      <c r="C4757" s="112" t="s">
        <v>1228</v>
      </c>
      <c r="D4757" s="21">
        <f t="shared" si="96"/>
        <v>68209.559999999983</v>
      </c>
      <c r="E4757" s="24">
        <f t="shared" si="97"/>
        <v>0</v>
      </c>
      <c r="F4757" s="104">
        <v>5684.13</v>
      </c>
      <c r="G4757" s="104">
        <v>0</v>
      </c>
      <c r="H4757" s="105">
        <v>5684.13</v>
      </c>
      <c r="I4757" s="105">
        <v>0</v>
      </c>
      <c r="J4757" s="106">
        <v>5684.13</v>
      </c>
      <c r="K4757" s="107">
        <v>0</v>
      </c>
      <c r="L4757" s="105">
        <v>5684.13</v>
      </c>
      <c r="M4757" s="105">
        <v>0</v>
      </c>
      <c r="N4757" s="106">
        <v>5684.13</v>
      </c>
      <c r="O4757" s="107">
        <v>0</v>
      </c>
      <c r="P4757" s="113">
        <v>5684.13</v>
      </c>
      <c r="Q4757" s="113">
        <v>0</v>
      </c>
      <c r="R4757" s="106">
        <v>5684.13</v>
      </c>
      <c r="S4757" s="107">
        <v>0</v>
      </c>
      <c r="T4757" s="105">
        <v>5684.13</v>
      </c>
      <c r="U4757" s="105">
        <v>0</v>
      </c>
      <c r="V4757" s="106">
        <v>5684.13</v>
      </c>
      <c r="W4757" s="107">
        <v>0</v>
      </c>
      <c r="X4757" s="105">
        <v>5684.13</v>
      </c>
      <c r="Y4757" s="105">
        <v>0</v>
      </c>
      <c r="Z4757" s="106">
        <v>5684.13</v>
      </c>
      <c r="AA4757" s="107">
        <v>0</v>
      </c>
      <c r="AB4757" s="105">
        <v>5684.13</v>
      </c>
      <c r="AC4757" s="105">
        <v>0</v>
      </c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1705</v>
      </c>
      <c r="B4758" s="111" t="s">
        <v>1229</v>
      </c>
      <c r="C4758" s="112" t="s">
        <v>1230</v>
      </c>
      <c r="D4758" s="21">
        <f t="shared" si="96"/>
        <v>304629.77</v>
      </c>
      <c r="E4758" s="24">
        <f t="shared" si="97"/>
        <v>0</v>
      </c>
      <c r="F4758" s="104">
        <v>27157.01</v>
      </c>
      <c r="G4758" s="104">
        <v>0</v>
      </c>
      <c r="H4758" s="105">
        <v>29260.33</v>
      </c>
      <c r="I4758" s="105">
        <v>0</v>
      </c>
      <c r="J4758" s="106">
        <v>29260.33</v>
      </c>
      <c r="K4758" s="107">
        <v>0</v>
      </c>
      <c r="L4758" s="105">
        <v>29260.33</v>
      </c>
      <c r="M4758" s="105">
        <v>0</v>
      </c>
      <c r="N4758" s="106">
        <v>29260.33</v>
      </c>
      <c r="O4758" s="107">
        <v>0</v>
      </c>
      <c r="P4758" s="105">
        <v>29260.33</v>
      </c>
      <c r="Q4758" s="105">
        <v>0</v>
      </c>
      <c r="R4758" s="106">
        <v>29260.33</v>
      </c>
      <c r="S4758" s="107">
        <v>0</v>
      </c>
      <c r="T4758" s="105">
        <v>25479.9</v>
      </c>
      <c r="U4758" s="105">
        <v>0</v>
      </c>
      <c r="V4758" s="106">
        <v>24657.72</v>
      </c>
      <c r="W4758" s="107">
        <v>0</v>
      </c>
      <c r="X4758" s="105">
        <v>24657.72</v>
      </c>
      <c r="Y4758" s="105">
        <v>0</v>
      </c>
      <c r="Z4758" s="106">
        <v>24657.72</v>
      </c>
      <c r="AA4758" s="107">
        <v>0</v>
      </c>
      <c r="AB4758" s="105">
        <v>2457.7199999999998</v>
      </c>
      <c r="AC4758" s="105">
        <v>0</v>
      </c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1705</v>
      </c>
      <c r="B4759" s="111" t="s">
        <v>1231</v>
      </c>
      <c r="C4759" s="112" t="s">
        <v>1232</v>
      </c>
      <c r="D4759" s="21">
        <f t="shared" si="96"/>
        <v>160599.59999999998</v>
      </c>
      <c r="E4759" s="24">
        <f t="shared" si="97"/>
        <v>0</v>
      </c>
      <c r="F4759" s="104">
        <v>13383.3</v>
      </c>
      <c r="G4759" s="104">
        <v>0</v>
      </c>
      <c r="H4759" s="105">
        <v>13383.3</v>
      </c>
      <c r="I4759" s="105">
        <v>0</v>
      </c>
      <c r="J4759" s="106">
        <v>13383.3</v>
      </c>
      <c r="K4759" s="107">
        <v>0</v>
      </c>
      <c r="L4759" s="105">
        <v>13383.3</v>
      </c>
      <c r="M4759" s="105">
        <v>0</v>
      </c>
      <c r="N4759" s="106">
        <v>13383.3</v>
      </c>
      <c r="O4759" s="107">
        <v>0</v>
      </c>
      <c r="P4759" s="105">
        <v>13383.3</v>
      </c>
      <c r="Q4759" s="105">
        <v>0</v>
      </c>
      <c r="R4759" s="106">
        <v>13383.3</v>
      </c>
      <c r="S4759" s="107">
        <v>0</v>
      </c>
      <c r="T4759" s="105">
        <v>13383.3</v>
      </c>
      <c r="U4759" s="105">
        <v>0</v>
      </c>
      <c r="V4759" s="106">
        <v>13383.3</v>
      </c>
      <c r="W4759" s="107">
        <v>0</v>
      </c>
      <c r="X4759" s="105">
        <v>13383.3</v>
      </c>
      <c r="Y4759" s="105">
        <v>0</v>
      </c>
      <c r="Z4759" s="106">
        <v>13383.3</v>
      </c>
      <c r="AA4759" s="107">
        <v>0</v>
      </c>
      <c r="AB4759" s="105">
        <v>13383.3</v>
      </c>
      <c r="AC4759" s="105">
        <v>0</v>
      </c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1705</v>
      </c>
      <c r="B4760" s="111" t="s">
        <v>1233</v>
      </c>
      <c r="C4760" s="112" t="s">
        <v>1234</v>
      </c>
      <c r="D4760" s="21">
        <f t="shared" si="96"/>
        <v>11200.999999999998</v>
      </c>
      <c r="E4760" s="24">
        <f t="shared" si="97"/>
        <v>0</v>
      </c>
      <c r="F4760" s="104">
        <v>958.5</v>
      </c>
      <c r="G4760" s="104">
        <v>0</v>
      </c>
      <c r="H4760" s="105">
        <v>958.5</v>
      </c>
      <c r="I4760" s="105">
        <v>0</v>
      </c>
      <c r="J4760" s="106">
        <v>958.5</v>
      </c>
      <c r="K4760" s="107">
        <v>0</v>
      </c>
      <c r="L4760" s="105">
        <v>958.5</v>
      </c>
      <c r="M4760" s="105">
        <v>0</v>
      </c>
      <c r="N4760" s="106">
        <v>958.5</v>
      </c>
      <c r="O4760" s="107">
        <v>0</v>
      </c>
      <c r="P4760" s="105">
        <v>958.5</v>
      </c>
      <c r="Q4760" s="105">
        <v>0</v>
      </c>
      <c r="R4760" s="106">
        <v>658.5</v>
      </c>
      <c r="S4760" s="107">
        <v>0</v>
      </c>
      <c r="T4760" s="105">
        <v>958.3</v>
      </c>
      <c r="U4760" s="105">
        <v>0</v>
      </c>
      <c r="V4760" s="106">
        <v>958.3</v>
      </c>
      <c r="W4760" s="107">
        <v>0</v>
      </c>
      <c r="X4760" s="105">
        <v>958.3</v>
      </c>
      <c r="Y4760" s="105">
        <v>0</v>
      </c>
      <c r="Z4760" s="106">
        <v>958.3</v>
      </c>
      <c r="AA4760" s="107">
        <v>0</v>
      </c>
      <c r="AB4760" s="105">
        <v>958.3</v>
      </c>
      <c r="AC4760" s="105">
        <v>0</v>
      </c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1705</v>
      </c>
      <c r="B4761" s="111" t="s">
        <v>1235</v>
      </c>
      <c r="C4761" s="112" t="s">
        <v>1236</v>
      </c>
      <c r="D4761" s="21">
        <f t="shared" si="96"/>
        <v>39253.93</v>
      </c>
      <c r="E4761" s="24">
        <f t="shared" si="97"/>
        <v>0</v>
      </c>
      <c r="F4761" s="104">
        <v>1804.09</v>
      </c>
      <c r="G4761" s="104">
        <v>0</v>
      </c>
      <c r="H4761" s="113">
        <v>1804.09</v>
      </c>
      <c r="I4761" s="113">
        <v>0</v>
      </c>
      <c r="J4761" s="31">
        <v>1804.09</v>
      </c>
      <c r="K4761" s="32">
        <v>0</v>
      </c>
      <c r="L4761" s="113">
        <v>1804.09</v>
      </c>
      <c r="M4761" s="113">
        <v>0</v>
      </c>
      <c r="N4761" s="31">
        <v>1804.09</v>
      </c>
      <c r="O4761" s="32">
        <v>0</v>
      </c>
      <c r="P4761" s="105">
        <v>1804.09</v>
      </c>
      <c r="Q4761" s="105">
        <v>0</v>
      </c>
      <c r="R4761" s="31">
        <v>1804.09</v>
      </c>
      <c r="S4761" s="32">
        <v>0</v>
      </c>
      <c r="T4761" s="113">
        <v>5325.06</v>
      </c>
      <c r="U4761" s="113">
        <v>0</v>
      </c>
      <c r="V4761" s="31">
        <v>5325.06</v>
      </c>
      <c r="W4761" s="32">
        <v>0</v>
      </c>
      <c r="X4761" s="113">
        <v>5325.06</v>
      </c>
      <c r="Y4761" s="113">
        <v>0</v>
      </c>
      <c r="Z4761" s="31">
        <v>5325.06</v>
      </c>
      <c r="AA4761" s="32">
        <v>0</v>
      </c>
      <c r="AB4761" s="113">
        <v>5325.06</v>
      </c>
      <c r="AC4761" s="113">
        <v>0</v>
      </c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1705</v>
      </c>
      <c r="B4762" s="111" t="s">
        <v>1237</v>
      </c>
      <c r="C4762" s="112" t="s">
        <v>1238</v>
      </c>
      <c r="D4762" s="21">
        <f t="shared" si="96"/>
        <v>6093.7600000000011</v>
      </c>
      <c r="E4762" s="24">
        <f t="shared" si="97"/>
        <v>0</v>
      </c>
      <c r="F4762" s="104">
        <v>669.37</v>
      </c>
      <c r="G4762" s="104">
        <v>0</v>
      </c>
      <c r="H4762" s="105">
        <v>669.37</v>
      </c>
      <c r="I4762" s="105">
        <v>0</v>
      </c>
      <c r="J4762" s="106">
        <v>669.37</v>
      </c>
      <c r="K4762" s="107">
        <v>0</v>
      </c>
      <c r="L4762" s="105">
        <v>669.37</v>
      </c>
      <c r="M4762" s="105">
        <v>0</v>
      </c>
      <c r="N4762" s="106">
        <v>669.37</v>
      </c>
      <c r="O4762" s="107">
        <v>0</v>
      </c>
      <c r="P4762" s="113">
        <v>669.37</v>
      </c>
      <c r="Q4762" s="113">
        <v>0</v>
      </c>
      <c r="R4762" s="106">
        <v>669.37</v>
      </c>
      <c r="S4762" s="107">
        <v>0</v>
      </c>
      <c r="T4762" s="105">
        <v>408.29</v>
      </c>
      <c r="U4762" s="105">
        <v>0</v>
      </c>
      <c r="V4762" s="106">
        <v>249.97</v>
      </c>
      <c r="W4762" s="107">
        <v>0</v>
      </c>
      <c r="X4762" s="105">
        <v>249.97</v>
      </c>
      <c r="Y4762" s="105">
        <v>0</v>
      </c>
      <c r="Z4762" s="106">
        <v>249.97</v>
      </c>
      <c r="AA4762" s="107">
        <v>0</v>
      </c>
      <c r="AB4762" s="105">
        <v>249.97</v>
      </c>
      <c r="AC4762" s="105">
        <v>0</v>
      </c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1705</v>
      </c>
      <c r="B4763" s="111" t="s">
        <v>1239</v>
      </c>
      <c r="C4763" s="112" t="s">
        <v>1240</v>
      </c>
      <c r="D4763" s="21">
        <f t="shared" si="96"/>
        <v>28931.559999999998</v>
      </c>
      <c r="E4763" s="24">
        <f t="shared" si="97"/>
        <v>0</v>
      </c>
      <c r="F4763" s="104">
        <v>2304.83</v>
      </c>
      <c r="G4763" s="104">
        <v>0</v>
      </c>
      <c r="H4763" s="105">
        <v>2304.83</v>
      </c>
      <c r="I4763" s="105">
        <v>0</v>
      </c>
      <c r="J4763" s="106">
        <v>2304.83</v>
      </c>
      <c r="K4763" s="107">
        <v>0</v>
      </c>
      <c r="L4763" s="105">
        <v>2304.83</v>
      </c>
      <c r="M4763" s="105">
        <v>0</v>
      </c>
      <c r="N4763" s="106">
        <v>2304.83</v>
      </c>
      <c r="O4763" s="107">
        <v>0</v>
      </c>
      <c r="P4763" s="105">
        <v>2304.83</v>
      </c>
      <c r="Q4763" s="105">
        <v>0</v>
      </c>
      <c r="R4763" s="106">
        <v>2304.83</v>
      </c>
      <c r="S4763" s="107">
        <v>0</v>
      </c>
      <c r="T4763" s="105">
        <v>2559.5500000000002</v>
      </c>
      <c r="U4763" s="105">
        <v>0</v>
      </c>
      <c r="V4763" s="106">
        <v>2559.5500000000002</v>
      </c>
      <c r="W4763" s="107">
        <v>0</v>
      </c>
      <c r="X4763" s="105">
        <v>2559.5500000000002</v>
      </c>
      <c r="Y4763" s="105">
        <v>0</v>
      </c>
      <c r="Z4763" s="106">
        <v>2559.5500000000002</v>
      </c>
      <c r="AA4763" s="107">
        <v>0</v>
      </c>
      <c r="AB4763" s="105">
        <v>2559.5500000000002</v>
      </c>
      <c r="AC4763" s="105">
        <v>0</v>
      </c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1705</v>
      </c>
      <c r="B4764" s="111" t="s">
        <v>1241</v>
      </c>
      <c r="C4764" s="112" t="s">
        <v>1242</v>
      </c>
      <c r="D4764" s="21">
        <f t="shared" si="96"/>
        <v>1233996.2199999997</v>
      </c>
      <c r="E4764" s="24">
        <f t="shared" si="97"/>
        <v>0</v>
      </c>
      <c r="F4764" s="104">
        <v>117371.56</v>
      </c>
      <c r="G4764" s="104">
        <v>0</v>
      </c>
      <c r="H4764" s="113">
        <v>117371.56</v>
      </c>
      <c r="I4764" s="113">
        <v>0</v>
      </c>
      <c r="J4764" s="31">
        <v>117601.59</v>
      </c>
      <c r="K4764" s="32">
        <v>0</v>
      </c>
      <c r="L4764" s="113">
        <v>117601.59</v>
      </c>
      <c r="M4764" s="113">
        <v>0</v>
      </c>
      <c r="N4764" s="31">
        <v>117601.59</v>
      </c>
      <c r="O4764" s="32">
        <v>0</v>
      </c>
      <c r="P4764" s="105">
        <v>117601.59</v>
      </c>
      <c r="Q4764" s="105">
        <v>0</v>
      </c>
      <c r="R4764" s="31">
        <v>117601.59</v>
      </c>
      <c r="S4764" s="32">
        <v>0</v>
      </c>
      <c r="T4764" s="113">
        <v>82422.350000000006</v>
      </c>
      <c r="U4764" s="113">
        <v>0</v>
      </c>
      <c r="V4764" s="31">
        <v>82205.7</v>
      </c>
      <c r="W4764" s="32">
        <v>0</v>
      </c>
      <c r="X4764" s="113">
        <v>82205.7</v>
      </c>
      <c r="Y4764" s="113">
        <v>0</v>
      </c>
      <c r="Z4764" s="31">
        <v>82205.7</v>
      </c>
      <c r="AA4764" s="32">
        <v>0</v>
      </c>
      <c r="AB4764" s="113">
        <v>82205.7</v>
      </c>
      <c r="AC4764" s="113">
        <v>0</v>
      </c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1705</v>
      </c>
      <c r="B4765" s="111" t="s">
        <v>1243</v>
      </c>
      <c r="C4765" s="112" t="s">
        <v>1244</v>
      </c>
      <c r="D4765" s="21">
        <f t="shared" si="96"/>
        <v>385528.05999999982</v>
      </c>
      <c r="E4765" s="24">
        <f t="shared" si="97"/>
        <v>0</v>
      </c>
      <c r="F4765" s="104">
        <v>32342.97</v>
      </c>
      <c r="G4765" s="104">
        <v>0</v>
      </c>
      <c r="H4765" s="113">
        <v>34516.550000000003</v>
      </c>
      <c r="I4765" s="113">
        <v>0</v>
      </c>
      <c r="J4765" s="31">
        <v>34516.550000000003</v>
      </c>
      <c r="K4765" s="32">
        <v>0</v>
      </c>
      <c r="L4765" s="113">
        <v>34516.550000000003</v>
      </c>
      <c r="M4765" s="113">
        <v>0</v>
      </c>
      <c r="N4765" s="31">
        <v>34516.550000000003</v>
      </c>
      <c r="O4765" s="32">
        <v>0</v>
      </c>
      <c r="P4765" s="113">
        <v>34516.550000000003</v>
      </c>
      <c r="Q4765" s="113">
        <v>0</v>
      </c>
      <c r="R4765" s="31">
        <v>34516.550000000003</v>
      </c>
      <c r="S4765" s="32">
        <v>0</v>
      </c>
      <c r="T4765" s="113">
        <v>30754.91</v>
      </c>
      <c r="U4765" s="113">
        <v>0</v>
      </c>
      <c r="V4765" s="31">
        <v>28832.720000000001</v>
      </c>
      <c r="W4765" s="32">
        <v>0</v>
      </c>
      <c r="X4765" s="113">
        <v>28832.720000000001</v>
      </c>
      <c r="Y4765" s="113">
        <v>0</v>
      </c>
      <c r="Z4765" s="31">
        <v>28832.720000000001</v>
      </c>
      <c r="AA4765" s="32">
        <v>0</v>
      </c>
      <c r="AB4765" s="113">
        <v>28832.720000000001</v>
      </c>
      <c r="AC4765" s="113">
        <v>0</v>
      </c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1705</v>
      </c>
      <c r="B4766" s="111" t="s">
        <v>1245</v>
      </c>
      <c r="C4766" s="112" t="s">
        <v>1246</v>
      </c>
      <c r="D4766" s="21">
        <f t="shared" si="96"/>
        <v>34104.639999999999</v>
      </c>
      <c r="E4766" s="24">
        <f t="shared" si="97"/>
        <v>0</v>
      </c>
      <c r="F4766" s="104">
        <v>1157.94</v>
      </c>
      <c r="G4766" s="104">
        <v>0</v>
      </c>
      <c r="H4766" s="105">
        <v>1157.94</v>
      </c>
      <c r="I4766" s="105">
        <v>0</v>
      </c>
      <c r="J4766" s="106">
        <v>1157.94</v>
      </c>
      <c r="K4766" s="107">
        <v>0</v>
      </c>
      <c r="L4766" s="105">
        <v>1157.94</v>
      </c>
      <c r="M4766" s="105">
        <v>0</v>
      </c>
      <c r="N4766" s="106">
        <v>1157.94</v>
      </c>
      <c r="O4766" s="107">
        <v>0</v>
      </c>
      <c r="P4766" s="113">
        <v>1157.94</v>
      </c>
      <c r="Q4766" s="113">
        <v>0</v>
      </c>
      <c r="R4766" s="106">
        <v>1157.94</v>
      </c>
      <c r="S4766" s="107">
        <v>0</v>
      </c>
      <c r="T4766" s="105">
        <v>4822.0600000000004</v>
      </c>
      <c r="U4766" s="105">
        <v>0</v>
      </c>
      <c r="V4766" s="106">
        <v>5294.25</v>
      </c>
      <c r="W4766" s="107">
        <v>0</v>
      </c>
      <c r="X4766" s="105">
        <v>5294.25</v>
      </c>
      <c r="Y4766" s="105">
        <v>0</v>
      </c>
      <c r="Z4766" s="106">
        <v>5294.25</v>
      </c>
      <c r="AA4766" s="107">
        <v>0</v>
      </c>
      <c r="AB4766" s="105">
        <v>5294.25</v>
      </c>
      <c r="AC4766" s="105">
        <v>0</v>
      </c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1705</v>
      </c>
      <c r="B4767" s="111" t="s">
        <v>1247</v>
      </c>
      <c r="C4767" s="112" t="s">
        <v>1248</v>
      </c>
      <c r="D4767" s="21">
        <f t="shared" si="96"/>
        <v>0</v>
      </c>
      <c r="E4767" s="24">
        <f t="shared" si="97"/>
        <v>0</v>
      </c>
      <c r="F4767" s="104"/>
      <c r="G4767" s="104"/>
      <c r="H4767" s="105"/>
      <c r="I4767" s="105"/>
      <c r="J4767" s="106"/>
      <c r="K4767" s="107"/>
      <c r="L4767" s="105"/>
      <c r="M4767" s="105"/>
      <c r="N4767" s="106"/>
      <c r="O4767" s="107"/>
      <c r="P4767" s="105"/>
      <c r="Q4767" s="105"/>
      <c r="R4767" s="106"/>
      <c r="S4767" s="107"/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1705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1705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1705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1705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1705</v>
      </c>
      <c r="B4772" s="111" t="s">
        <v>1643</v>
      </c>
      <c r="C4772" s="112" t="s">
        <v>1644</v>
      </c>
      <c r="D4772" s="21">
        <f t="shared" si="96"/>
        <v>1107250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>
        <v>1107250</v>
      </c>
      <c r="AA4772" s="32">
        <v>0</v>
      </c>
      <c r="AB4772" s="113">
        <v>0</v>
      </c>
      <c r="AC4772" s="113">
        <v>0</v>
      </c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1705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1705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1705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1705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1705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1705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1705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1705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1705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1705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1705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1705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1705</v>
      </c>
      <c r="B4785" s="111" t="s">
        <v>1645</v>
      </c>
      <c r="C4785" s="112" t="s">
        <v>1646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1705</v>
      </c>
      <c r="B4786" s="111" t="s">
        <v>1281</v>
      </c>
      <c r="C4786" s="112" t="s">
        <v>1282</v>
      </c>
      <c r="D4786" s="21">
        <f t="shared" si="98"/>
        <v>532692.34</v>
      </c>
      <c r="E4786" s="24">
        <f t="shared" si="99"/>
        <v>522038.02</v>
      </c>
      <c r="F4786" s="104">
        <v>60149.73</v>
      </c>
      <c r="G4786" s="104">
        <v>0</v>
      </c>
      <c r="H4786" s="105">
        <v>68739.63</v>
      </c>
      <c r="I4786" s="105">
        <v>60149.73</v>
      </c>
      <c r="J4786" s="106">
        <v>59425.35</v>
      </c>
      <c r="K4786" s="107">
        <v>68739.63</v>
      </c>
      <c r="L4786" s="105">
        <v>66107.649999999994</v>
      </c>
      <c r="M4786" s="105">
        <v>59425.35</v>
      </c>
      <c r="N4786" s="106">
        <v>66972.149999999994</v>
      </c>
      <c r="O4786" s="107">
        <v>66107.649999999994</v>
      </c>
      <c r="P4786" s="105">
        <v>72505.899999999994</v>
      </c>
      <c r="Q4786" s="105">
        <v>66972.149999999994</v>
      </c>
      <c r="R4786" s="106">
        <v>93546.97</v>
      </c>
      <c r="S4786" s="107">
        <v>72505.899999999994</v>
      </c>
      <c r="T4786" s="105">
        <v>7962.96</v>
      </c>
      <c r="U4786" s="105">
        <v>93546.97</v>
      </c>
      <c r="V4786" s="106">
        <v>7899.36</v>
      </c>
      <c r="W4786" s="107">
        <v>7962.96</v>
      </c>
      <c r="X4786" s="105">
        <v>8285.44</v>
      </c>
      <c r="Y4786" s="105">
        <v>7899.36</v>
      </c>
      <c r="Z4786" s="106">
        <v>10442.879999999999</v>
      </c>
      <c r="AA4786" s="107">
        <v>8285.44</v>
      </c>
      <c r="AB4786" s="105">
        <v>10654.32</v>
      </c>
      <c r="AC4786" s="105">
        <v>10442.879999999999</v>
      </c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1705</v>
      </c>
      <c r="B4787" s="111" t="s">
        <v>1283</v>
      </c>
      <c r="C4787" s="112" t="s">
        <v>1647</v>
      </c>
      <c r="D4787" s="21">
        <f t="shared" si="98"/>
        <v>48120.650000000009</v>
      </c>
      <c r="E4787" s="24">
        <f t="shared" si="99"/>
        <v>47642.170000000006</v>
      </c>
      <c r="F4787" s="104">
        <v>8659.25</v>
      </c>
      <c r="G4787" s="104">
        <v>0</v>
      </c>
      <c r="H4787" s="113">
        <v>8659.25</v>
      </c>
      <c r="I4787" s="113">
        <v>8659.25</v>
      </c>
      <c r="J4787" s="31">
        <v>5681.95</v>
      </c>
      <c r="K4787" s="32">
        <v>8659.25</v>
      </c>
      <c r="L4787" s="113">
        <v>5681.95</v>
      </c>
      <c r="M4787" s="113">
        <v>5681.95</v>
      </c>
      <c r="N4787" s="31">
        <v>5681.95</v>
      </c>
      <c r="O4787" s="32">
        <v>5681.95</v>
      </c>
      <c r="P4787" s="105">
        <v>5681.95</v>
      </c>
      <c r="Q4787" s="105">
        <v>5681.95</v>
      </c>
      <c r="R4787" s="31">
        <v>5681.95</v>
      </c>
      <c r="S4787" s="32">
        <v>5681.95</v>
      </c>
      <c r="T4787" s="113">
        <v>478.48</v>
      </c>
      <c r="U4787" s="113">
        <v>5681.95</v>
      </c>
      <c r="V4787" s="31">
        <v>478.48</v>
      </c>
      <c r="W4787" s="32">
        <v>478.48</v>
      </c>
      <c r="X4787" s="113">
        <v>478.48</v>
      </c>
      <c r="Y4787" s="113">
        <v>478.48</v>
      </c>
      <c r="Z4787" s="31">
        <v>478.48</v>
      </c>
      <c r="AA4787" s="32">
        <v>478.48</v>
      </c>
      <c r="AB4787" s="113">
        <v>478.48</v>
      </c>
      <c r="AC4787" s="113">
        <v>478.48</v>
      </c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1705</v>
      </c>
      <c r="B4788" s="111" t="s">
        <v>1648</v>
      </c>
      <c r="C4788" s="112" t="s">
        <v>1649</v>
      </c>
      <c r="D4788" s="21">
        <f t="shared" si="98"/>
        <v>9693.7800000000007</v>
      </c>
      <c r="E4788" s="24">
        <f t="shared" si="99"/>
        <v>7145.2000000000007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1288.96</v>
      </c>
      <c r="U4788" s="105">
        <v>0</v>
      </c>
      <c r="V4788" s="106">
        <v>1718.42</v>
      </c>
      <c r="W4788" s="107">
        <v>1288.96</v>
      </c>
      <c r="X4788" s="105">
        <v>1980.05</v>
      </c>
      <c r="Y4788" s="105">
        <v>1718.42</v>
      </c>
      <c r="Z4788" s="106">
        <v>2157.77</v>
      </c>
      <c r="AA4788" s="107">
        <v>1980.05</v>
      </c>
      <c r="AB4788" s="105">
        <v>2548.58</v>
      </c>
      <c r="AC4788" s="105">
        <v>2157.77</v>
      </c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1705</v>
      </c>
      <c r="B4789" s="111" t="s">
        <v>1650</v>
      </c>
      <c r="C4789" s="112" t="s">
        <v>1651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1705</v>
      </c>
      <c r="B4790" s="111" t="s">
        <v>1284</v>
      </c>
      <c r="C4790" s="112" t="s">
        <v>1285</v>
      </c>
      <c r="D4790" s="21">
        <f t="shared" si="98"/>
        <v>0</v>
      </c>
      <c r="E4790" s="24">
        <f t="shared" si="99"/>
        <v>0</v>
      </c>
      <c r="F4790" s="104"/>
      <c r="G4790" s="104"/>
      <c r="H4790" s="105"/>
      <c r="I4790" s="105"/>
      <c r="J4790" s="106"/>
      <c r="K4790" s="107"/>
      <c r="L4790" s="105"/>
      <c r="M4790" s="105"/>
      <c r="N4790" s="106"/>
      <c r="O4790" s="107"/>
      <c r="P4790" s="105"/>
      <c r="Q4790" s="105"/>
      <c r="R4790" s="106"/>
      <c r="S4790" s="107"/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1705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1705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1705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1705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1705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1705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1705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1705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1705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1705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1705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1705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1705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1705</v>
      </c>
      <c r="B4804" s="111" t="s">
        <v>1312</v>
      </c>
      <c r="C4804" s="112" t="s">
        <v>1313</v>
      </c>
      <c r="D4804" s="21">
        <f t="shared" si="98"/>
        <v>0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/>
      <c r="Q4804" s="105"/>
      <c r="R4804" s="31"/>
      <c r="S4804" s="32"/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1705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1705</v>
      </c>
      <c r="B4806" s="111" t="s">
        <v>1316</v>
      </c>
      <c r="C4806" s="112" t="s">
        <v>1317</v>
      </c>
      <c r="D4806" s="21">
        <f t="shared" si="98"/>
        <v>0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1705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1705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1705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1705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1705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1705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1705</v>
      </c>
      <c r="B4813" s="111" t="s">
        <v>1330</v>
      </c>
      <c r="C4813" s="112" t="s">
        <v>1652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1705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1705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1705</v>
      </c>
      <c r="B4816" s="111" t="s">
        <v>1335</v>
      </c>
      <c r="C4816" s="112" t="s">
        <v>1653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1705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1705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1705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1705</v>
      </c>
      <c r="B4820" s="111" t="s">
        <v>1342</v>
      </c>
      <c r="C4820" s="112" t="s">
        <v>1690</v>
      </c>
      <c r="D4820" s="21">
        <f t="shared" si="98"/>
        <v>320000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>
        <v>40000</v>
      </c>
      <c r="O4820" s="32">
        <v>0</v>
      </c>
      <c r="P4820" s="113">
        <v>0</v>
      </c>
      <c r="Q4820" s="113">
        <v>0</v>
      </c>
      <c r="R4820" s="31">
        <v>0</v>
      </c>
      <c r="S4820" s="32">
        <v>0</v>
      </c>
      <c r="T4820" s="113">
        <v>0</v>
      </c>
      <c r="U4820" s="113">
        <v>0</v>
      </c>
      <c r="V4820" s="31">
        <v>280000</v>
      </c>
      <c r="W4820" s="32">
        <v>0</v>
      </c>
      <c r="X4820" s="113">
        <v>0</v>
      </c>
      <c r="Y4820" s="113">
        <v>0</v>
      </c>
      <c r="Z4820" s="31">
        <v>0</v>
      </c>
      <c r="AA4820" s="32">
        <v>0</v>
      </c>
      <c r="AB4820" s="113">
        <v>0</v>
      </c>
      <c r="AC4820" s="113">
        <v>0</v>
      </c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1705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1705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1705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1705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1705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1705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1705</v>
      </c>
      <c r="B4827" s="111" t="s">
        <v>1355</v>
      </c>
      <c r="C4827" s="112" t="s">
        <v>1654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1705</v>
      </c>
      <c r="B4828" s="111" t="s">
        <v>1356</v>
      </c>
      <c r="C4828" s="112" t="s">
        <v>1655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1705</v>
      </c>
      <c r="B4829" s="111" t="s">
        <v>1357</v>
      </c>
      <c r="C4829" s="112" t="s">
        <v>1656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1705</v>
      </c>
      <c r="B4830" s="111" t="s">
        <v>1358</v>
      </c>
      <c r="C4830" s="112" t="s">
        <v>1657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1705</v>
      </c>
      <c r="B4831" s="111" t="s">
        <v>1359</v>
      </c>
      <c r="C4831" s="112" t="s">
        <v>1658</v>
      </c>
      <c r="D4831" s="21">
        <f t="shared" si="98"/>
        <v>0</v>
      </c>
      <c r="E4831" s="24">
        <f t="shared" si="99"/>
        <v>0</v>
      </c>
      <c r="F4831" s="104"/>
      <c r="G4831" s="104"/>
      <c r="H4831" s="105"/>
      <c r="I4831" s="105"/>
      <c r="J4831" s="106"/>
      <c r="K4831" s="107"/>
      <c r="L4831" s="105"/>
      <c r="M4831" s="105"/>
      <c r="N4831" s="106"/>
      <c r="O4831" s="107"/>
      <c r="P4831" s="113"/>
      <c r="Q4831" s="113"/>
      <c r="R4831" s="106"/>
      <c r="S4831" s="107"/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1705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1706</v>
      </c>
      <c r="B4833" s="111" t="s">
        <v>3</v>
      </c>
      <c r="C4833" s="112" t="s">
        <v>4</v>
      </c>
      <c r="D4833" s="21">
        <f t="shared" si="98"/>
        <v>1037261</v>
      </c>
      <c r="E4833" s="24">
        <f t="shared" si="99"/>
        <v>1037261</v>
      </c>
      <c r="F4833" s="104">
        <v>122741</v>
      </c>
      <c r="G4833" s="104">
        <v>122741</v>
      </c>
      <c r="H4833" s="105">
        <v>97108</v>
      </c>
      <c r="I4833" s="105">
        <v>97108</v>
      </c>
      <c r="J4833" s="106">
        <v>90840</v>
      </c>
      <c r="K4833" s="107">
        <v>90840</v>
      </c>
      <c r="L4833" s="105">
        <v>80467</v>
      </c>
      <c r="M4833" s="105">
        <v>80467</v>
      </c>
      <c r="N4833" s="106">
        <v>84542</v>
      </c>
      <c r="O4833" s="107">
        <v>84512</v>
      </c>
      <c r="P4833" s="113">
        <v>117463</v>
      </c>
      <c r="Q4833" s="113">
        <v>117493</v>
      </c>
      <c r="R4833" s="106">
        <v>84111</v>
      </c>
      <c r="S4833" s="107">
        <v>84111</v>
      </c>
      <c r="T4833" s="105">
        <v>68005</v>
      </c>
      <c r="U4833" s="105">
        <v>68005</v>
      </c>
      <c r="V4833" s="106">
        <v>84749</v>
      </c>
      <c r="W4833" s="107">
        <v>84749</v>
      </c>
      <c r="X4833" s="105">
        <v>66299</v>
      </c>
      <c r="Y4833" s="105">
        <v>66239</v>
      </c>
      <c r="Z4833" s="106">
        <v>79619</v>
      </c>
      <c r="AA4833" s="107">
        <v>79679</v>
      </c>
      <c r="AB4833" s="105">
        <v>61317</v>
      </c>
      <c r="AC4833" s="105">
        <v>61317</v>
      </c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1706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1706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1706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1706</v>
      </c>
      <c r="B4837" s="111" t="s">
        <v>11</v>
      </c>
      <c r="C4837" s="112" t="s">
        <v>1433</v>
      </c>
      <c r="D4837" s="21">
        <f t="shared" ref="D4837:D4900" si="100">F4837+H4837+J4837+L4837+N4837+P4837+R4837+T4837+V4837+X4837+Z4837+AB4837</f>
        <v>65637</v>
      </c>
      <c r="E4837" s="24">
        <f t="shared" ref="E4837:E4900" si="101">G4837+I4837+K4837+M4837+O4837+Q4837+S4837+U4837+W4837+Y4837+AA4837+AC4837</f>
        <v>36898</v>
      </c>
      <c r="F4837" s="104">
        <v>0</v>
      </c>
      <c r="G4837" s="104">
        <v>0</v>
      </c>
      <c r="H4837" s="105">
        <v>32925</v>
      </c>
      <c r="I4837" s="105">
        <v>0</v>
      </c>
      <c r="J4837" s="106">
        <v>0</v>
      </c>
      <c r="K4837" s="107">
        <v>2568</v>
      </c>
      <c r="L4837" s="105">
        <v>6500</v>
      </c>
      <c r="M4837" s="105">
        <v>0</v>
      </c>
      <c r="N4837" s="106">
        <v>0</v>
      </c>
      <c r="O4837" s="107">
        <v>0</v>
      </c>
      <c r="P4837" s="105">
        <v>26212</v>
      </c>
      <c r="Q4837" s="105">
        <v>15400</v>
      </c>
      <c r="R4837" s="106">
        <v>0</v>
      </c>
      <c r="S4837" s="107">
        <v>12430</v>
      </c>
      <c r="T4837" s="105">
        <v>0</v>
      </c>
      <c r="U4837" s="105">
        <v>0</v>
      </c>
      <c r="V4837" s="106">
        <v>0</v>
      </c>
      <c r="W4837" s="107">
        <v>0</v>
      </c>
      <c r="X4837" s="105">
        <v>0</v>
      </c>
      <c r="Y4837" s="105">
        <v>0</v>
      </c>
      <c r="Z4837" s="106">
        <v>0</v>
      </c>
      <c r="AA4837" s="107">
        <v>6500</v>
      </c>
      <c r="AB4837" s="105">
        <v>0</v>
      </c>
      <c r="AC4837" s="105">
        <v>0</v>
      </c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1706</v>
      </c>
      <c r="B4838" s="111" t="s">
        <v>12</v>
      </c>
      <c r="C4838" s="112" t="s">
        <v>1434</v>
      </c>
      <c r="D4838" s="21">
        <f t="shared" si="100"/>
        <v>0</v>
      </c>
      <c r="E4838" s="24">
        <f t="shared" si="101"/>
        <v>0</v>
      </c>
      <c r="F4838" s="104"/>
      <c r="G4838" s="104"/>
      <c r="H4838" s="105"/>
      <c r="I4838" s="105"/>
      <c r="J4838" s="106"/>
      <c r="K4838" s="107"/>
      <c r="L4838" s="105"/>
      <c r="M4838" s="105"/>
      <c r="N4838" s="106"/>
      <c r="O4838" s="107"/>
      <c r="P4838" s="105"/>
      <c r="Q4838" s="105"/>
      <c r="R4838" s="106"/>
      <c r="S4838" s="107"/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1706</v>
      </c>
      <c r="B4839" s="111" t="s">
        <v>1435</v>
      </c>
      <c r="C4839" s="112" t="s">
        <v>1436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1706</v>
      </c>
      <c r="B4840" s="111" t="s">
        <v>1437</v>
      </c>
      <c r="C4840" s="112" t="s">
        <v>1438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1706</v>
      </c>
      <c r="B4841" s="111" t="s">
        <v>13</v>
      </c>
      <c r="C4841" s="112" t="s">
        <v>1439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1706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1706</v>
      </c>
      <c r="B4843" s="111" t="s">
        <v>16</v>
      </c>
      <c r="C4843" s="112" t="s">
        <v>1440</v>
      </c>
      <c r="D4843" s="21">
        <f t="shared" si="100"/>
        <v>2419245.77</v>
      </c>
      <c r="E4843" s="24">
        <f t="shared" si="101"/>
        <v>1947734.85</v>
      </c>
      <c r="F4843" s="104">
        <v>11295</v>
      </c>
      <c r="G4843" s="104">
        <v>0</v>
      </c>
      <c r="H4843" s="113">
        <v>0</v>
      </c>
      <c r="I4843" s="113">
        <v>0</v>
      </c>
      <c r="J4843" s="31">
        <v>82160.02</v>
      </c>
      <c r="K4843" s="32">
        <v>90795</v>
      </c>
      <c r="L4843" s="113">
        <v>0</v>
      </c>
      <c r="M4843" s="113">
        <v>0</v>
      </c>
      <c r="N4843" s="31">
        <v>0</v>
      </c>
      <c r="O4843" s="32">
        <v>0</v>
      </c>
      <c r="P4843" s="113">
        <v>733010</v>
      </c>
      <c r="Q4843" s="113">
        <v>17968</v>
      </c>
      <c r="R4843" s="31">
        <v>171430</v>
      </c>
      <c r="S4843" s="32">
        <v>730040</v>
      </c>
      <c r="T4843" s="113">
        <v>32900</v>
      </c>
      <c r="U4843" s="113">
        <v>159000</v>
      </c>
      <c r="V4843" s="31">
        <v>314418.90000000002</v>
      </c>
      <c r="W4843" s="32">
        <v>35000</v>
      </c>
      <c r="X4843" s="113">
        <v>119500</v>
      </c>
      <c r="Y4843" s="113">
        <v>232800</v>
      </c>
      <c r="Z4843" s="31">
        <v>537831.85</v>
      </c>
      <c r="AA4843" s="32">
        <v>177606.85</v>
      </c>
      <c r="AB4843" s="113">
        <v>416700</v>
      </c>
      <c r="AC4843" s="113">
        <v>504525</v>
      </c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1706</v>
      </c>
      <c r="B4844" s="111" t="s">
        <v>17</v>
      </c>
      <c r="C4844" s="112" t="s">
        <v>1441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1706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1706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1706</v>
      </c>
      <c r="B4847" s="111" t="s">
        <v>22</v>
      </c>
      <c r="C4847" s="112" t="s">
        <v>1442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1706</v>
      </c>
      <c r="B4848" s="111" t="s">
        <v>23</v>
      </c>
      <c r="C4848" s="112" t="s">
        <v>1692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1706</v>
      </c>
      <c r="B4849" s="111" t="s">
        <v>24</v>
      </c>
      <c r="C4849" s="112" t="s">
        <v>1443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1706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1706</v>
      </c>
      <c r="B4851" s="111" t="s">
        <v>27</v>
      </c>
      <c r="C4851" s="112" t="s">
        <v>1444</v>
      </c>
      <c r="D4851" s="21">
        <f t="shared" si="100"/>
        <v>50860800.56000001</v>
      </c>
      <c r="E4851" s="24">
        <f t="shared" si="101"/>
        <v>54303808.219999999</v>
      </c>
      <c r="F4851" s="104">
        <v>2540416.4700000002</v>
      </c>
      <c r="G4851" s="104">
        <v>4395682.8099999996</v>
      </c>
      <c r="H4851" s="113">
        <v>14193992.310000001</v>
      </c>
      <c r="I4851" s="113">
        <v>10108377.75</v>
      </c>
      <c r="J4851" s="31">
        <v>3332983.49</v>
      </c>
      <c r="K4851" s="32">
        <v>5422369.8200000003</v>
      </c>
      <c r="L4851" s="113">
        <v>4041475.7</v>
      </c>
      <c r="M4851" s="113">
        <v>4148174.33</v>
      </c>
      <c r="N4851" s="31">
        <v>5146335.1500000004</v>
      </c>
      <c r="O4851" s="32">
        <v>3853398.82</v>
      </c>
      <c r="P4851" s="105">
        <v>4556122.22</v>
      </c>
      <c r="Q4851" s="105">
        <v>5620253.2199999997</v>
      </c>
      <c r="R4851" s="31">
        <v>1264349.21</v>
      </c>
      <c r="S4851" s="32">
        <v>1932585.98</v>
      </c>
      <c r="T4851" s="113">
        <v>850702.84</v>
      </c>
      <c r="U4851" s="113">
        <v>2221503.33</v>
      </c>
      <c r="V4851" s="31">
        <v>3775733.54</v>
      </c>
      <c r="W4851" s="32">
        <v>4218452.49</v>
      </c>
      <c r="X4851" s="113">
        <v>5381476.29</v>
      </c>
      <c r="Y4851" s="113">
        <v>4667075.43</v>
      </c>
      <c r="Z4851" s="31">
        <v>2247226.14</v>
      </c>
      <c r="AA4851" s="32">
        <v>3064237.83</v>
      </c>
      <c r="AB4851" s="113">
        <v>3529987.2</v>
      </c>
      <c r="AC4851" s="113">
        <v>4651696.41</v>
      </c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1706</v>
      </c>
      <c r="B4852" s="111" t="s">
        <v>28</v>
      </c>
      <c r="C4852" s="112" t="s">
        <v>1445</v>
      </c>
      <c r="D4852" s="21">
        <f t="shared" si="100"/>
        <v>5111503.45</v>
      </c>
      <c r="E4852" s="24">
        <f t="shared" si="101"/>
        <v>5111503.45</v>
      </c>
      <c r="F4852" s="104"/>
      <c r="G4852" s="104"/>
      <c r="H4852" s="105">
        <v>2172919.98</v>
      </c>
      <c r="I4852" s="105">
        <v>527942.76</v>
      </c>
      <c r="J4852" s="106">
        <v>0</v>
      </c>
      <c r="K4852" s="107">
        <v>272517.46000000002</v>
      </c>
      <c r="L4852" s="105">
        <v>1884629.99</v>
      </c>
      <c r="M4852" s="105">
        <v>501179.98</v>
      </c>
      <c r="N4852" s="106">
        <v>488289.99</v>
      </c>
      <c r="O4852" s="107">
        <v>751007.62</v>
      </c>
      <c r="P4852" s="113">
        <v>200000</v>
      </c>
      <c r="Q4852" s="113">
        <v>241162.77</v>
      </c>
      <c r="R4852" s="106">
        <v>0</v>
      </c>
      <c r="S4852" s="107">
        <v>46204.24</v>
      </c>
      <c r="T4852" s="105">
        <v>222436.76</v>
      </c>
      <c r="U4852" s="105">
        <v>1849892.38</v>
      </c>
      <c r="V4852" s="106">
        <v>0</v>
      </c>
      <c r="W4852" s="107">
        <v>501187.82</v>
      </c>
      <c r="X4852" s="105">
        <v>0</v>
      </c>
      <c r="Y4852" s="105">
        <v>39731.480000000003</v>
      </c>
      <c r="Z4852" s="106">
        <v>65000</v>
      </c>
      <c r="AA4852" s="107">
        <v>38109.879999999997</v>
      </c>
      <c r="AB4852" s="105">
        <v>78226.73</v>
      </c>
      <c r="AC4852" s="105">
        <v>342567.06</v>
      </c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1706</v>
      </c>
      <c r="B4853" s="111" t="s">
        <v>29</v>
      </c>
      <c r="C4853" s="112" t="s">
        <v>1446</v>
      </c>
      <c r="D4853" s="21">
        <f t="shared" si="100"/>
        <v>6094859.2300000004</v>
      </c>
      <c r="E4853" s="24">
        <f t="shared" si="101"/>
        <v>3987261.3600000008</v>
      </c>
      <c r="F4853" s="104">
        <v>717000</v>
      </c>
      <c r="G4853" s="104">
        <v>8490</v>
      </c>
      <c r="H4853" s="113">
        <v>0</v>
      </c>
      <c r="I4853" s="113">
        <v>729499.07</v>
      </c>
      <c r="J4853" s="31">
        <v>496.13</v>
      </c>
      <c r="K4853" s="32">
        <v>6700.93</v>
      </c>
      <c r="L4853" s="113">
        <v>0</v>
      </c>
      <c r="M4853" s="113">
        <v>0</v>
      </c>
      <c r="N4853" s="31">
        <v>0</v>
      </c>
      <c r="O4853" s="32">
        <v>0</v>
      </c>
      <c r="P4853" s="105">
        <v>576349.80000000005</v>
      </c>
      <c r="Q4853" s="105">
        <v>0</v>
      </c>
      <c r="R4853" s="31">
        <v>0</v>
      </c>
      <c r="S4853" s="32">
        <v>0</v>
      </c>
      <c r="T4853" s="113">
        <v>0</v>
      </c>
      <c r="U4853" s="113">
        <v>38096.400000000001</v>
      </c>
      <c r="V4853" s="31">
        <v>2242483.42</v>
      </c>
      <c r="W4853" s="32">
        <v>359.4</v>
      </c>
      <c r="X4853" s="113">
        <v>0</v>
      </c>
      <c r="Y4853" s="113">
        <v>2168993.6</v>
      </c>
      <c r="Z4853" s="31">
        <v>238096.4</v>
      </c>
      <c r="AA4853" s="32">
        <v>286536.28000000003</v>
      </c>
      <c r="AB4853" s="113">
        <v>2320433.48</v>
      </c>
      <c r="AC4853" s="113">
        <v>748585.68</v>
      </c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1706</v>
      </c>
      <c r="B4854" s="111" t="s">
        <v>30</v>
      </c>
      <c r="C4854" s="112" t="s">
        <v>1447</v>
      </c>
      <c r="D4854" s="21">
        <f t="shared" si="100"/>
        <v>1181792.67</v>
      </c>
      <c r="E4854" s="24">
        <f t="shared" si="101"/>
        <v>1180880.28</v>
      </c>
      <c r="F4854" s="104">
        <v>0</v>
      </c>
      <c r="G4854" s="104">
        <v>250</v>
      </c>
      <c r="H4854" s="113">
        <v>0</v>
      </c>
      <c r="I4854" s="113">
        <v>0</v>
      </c>
      <c r="J4854" s="31">
        <v>1180630.28</v>
      </c>
      <c r="K4854" s="32">
        <v>0</v>
      </c>
      <c r="L4854" s="113">
        <v>0</v>
      </c>
      <c r="M4854" s="113">
        <v>0</v>
      </c>
      <c r="N4854" s="31">
        <v>0</v>
      </c>
      <c r="O4854" s="32">
        <v>0</v>
      </c>
      <c r="P4854" s="113">
        <v>739.71</v>
      </c>
      <c r="Q4854" s="113">
        <v>585898.72</v>
      </c>
      <c r="R4854" s="31">
        <v>0</v>
      </c>
      <c r="S4854" s="32">
        <v>25173.99</v>
      </c>
      <c r="T4854" s="113">
        <v>0</v>
      </c>
      <c r="U4854" s="113">
        <v>185.35</v>
      </c>
      <c r="V4854" s="31">
        <v>0</v>
      </c>
      <c r="W4854" s="32">
        <v>98074.77</v>
      </c>
      <c r="X4854" s="113">
        <v>0</v>
      </c>
      <c r="Y4854" s="113">
        <v>471297.45</v>
      </c>
      <c r="Z4854" s="31">
        <v>0</v>
      </c>
      <c r="AA4854" s="32">
        <v>0</v>
      </c>
      <c r="AB4854" s="113">
        <v>422.68</v>
      </c>
      <c r="AC4854" s="113">
        <v>0</v>
      </c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1706</v>
      </c>
      <c r="B4855" s="111" t="s">
        <v>31</v>
      </c>
      <c r="C4855" s="112" t="s">
        <v>1659</v>
      </c>
      <c r="D4855" s="21">
        <f t="shared" si="100"/>
        <v>0</v>
      </c>
      <c r="E4855" s="24">
        <f t="shared" si="10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1706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1706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1706</v>
      </c>
      <c r="B4858" s="111" t="s">
        <v>36</v>
      </c>
      <c r="C4858" s="112" t="s">
        <v>1448</v>
      </c>
      <c r="D4858" s="21">
        <f t="shared" si="100"/>
        <v>4053940</v>
      </c>
      <c r="E4858" s="24">
        <f t="shared" si="101"/>
        <v>2267990</v>
      </c>
      <c r="F4858" s="104">
        <v>0</v>
      </c>
      <c r="G4858" s="104">
        <v>6000</v>
      </c>
      <c r="H4858" s="113">
        <v>338860</v>
      </c>
      <c r="I4858" s="113">
        <v>19160</v>
      </c>
      <c r="J4858" s="31">
        <v>687800</v>
      </c>
      <c r="K4858" s="32">
        <v>146550</v>
      </c>
      <c r="L4858" s="113">
        <v>405426</v>
      </c>
      <c r="M4858" s="113">
        <v>371500</v>
      </c>
      <c r="N4858" s="31">
        <v>312900</v>
      </c>
      <c r="O4858" s="32">
        <v>0</v>
      </c>
      <c r="P4858" s="113">
        <v>335035</v>
      </c>
      <c r="Q4858" s="113">
        <v>71535</v>
      </c>
      <c r="R4858" s="31">
        <v>306700</v>
      </c>
      <c r="S4858" s="32">
        <v>702100</v>
      </c>
      <c r="T4858" s="113">
        <v>312900</v>
      </c>
      <c r="U4858" s="113">
        <v>165400</v>
      </c>
      <c r="V4858" s="31">
        <v>331444</v>
      </c>
      <c r="W4858" s="32">
        <v>0</v>
      </c>
      <c r="X4858" s="113">
        <v>328400</v>
      </c>
      <c r="Y4858" s="113">
        <v>0</v>
      </c>
      <c r="Z4858" s="31">
        <v>352600</v>
      </c>
      <c r="AA4858" s="32">
        <v>295070</v>
      </c>
      <c r="AB4858" s="113">
        <v>341875</v>
      </c>
      <c r="AC4858" s="113">
        <v>490675</v>
      </c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1706</v>
      </c>
      <c r="B4859" s="111" t="s">
        <v>37</v>
      </c>
      <c r="C4859" s="112" t="s">
        <v>1449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1706</v>
      </c>
      <c r="B4860" s="111" t="s">
        <v>38</v>
      </c>
      <c r="C4860" s="112" t="s">
        <v>1450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1706</v>
      </c>
      <c r="B4861" s="111" t="s">
        <v>39</v>
      </c>
      <c r="C4861" s="112" t="s">
        <v>1451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1706</v>
      </c>
      <c r="B4862" s="111" t="s">
        <v>40</v>
      </c>
      <c r="C4862" s="112" t="s">
        <v>1452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1706</v>
      </c>
      <c r="B4863" s="111" t="s">
        <v>1453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1706</v>
      </c>
      <c r="B4864" s="111" t="s">
        <v>1454</v>
      </c>
      <c r="C4864" s="112" t="s">
        <v>58</v>
      </c>
      <c r="D4864" s="21">
        <f t="shared" si="100"/>
        <v>27206</v>
      </c>
      <c r="E4864" s="24">
        <f t="shared" si="101"/>
        <v>0</v>
      </c>
      <c r="F4864" s="104"/>
      <c r="G4864" s="104"/>
      <c r="H4864" s="105"/>
      <c r="I4864" s="105"/>
      <c r="J4864" s="106"/>
      <c r="K4864" s="107"/>
      <c r="L4864" s="105"/>
      <c r="M4864" s="105"/>
      <c r="N4864" s="106"/>
      <c r="O4864" s="107"/>
      <c r="P4864" s="113"/>
      <c r="Q4864" s="113"/>
      <c r="R4864" s="106"/>
      <c r="S4864" s="107"/>
      <c r="T4864" s="105"/>
      <c r="U4864" s="105"/>
      <c r="V4864" s="106"/>
      <c r="W4864" s="107"/>
      <c r="X4864" s="105"/>
      <c r="Y4864" s="105"/>
      <c r="Z4864" s="106"/>
      <c r="AA4864" s="107"/>
      <c r="AB4864" s="105">
        <v>27206</v>
      </c>
      <c r="AC4864" s="105">
        <v>0</v>
      </c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1706</v>
      </c>
      <c r="B4865" s="111" t="s">
        <v>1455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1706</v>
      </c>
      <c r="B4866" s="111" t="s">
        <v>1456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1706</v>
      </c>
      <c r="B4867" s="111" t="s">
        <v>1457</v>
      </c>
      <c r="C4867" s="112" t="s">
        <v>1458</v>
      </c>
      <c r="D4867" s="21">
        <f t="shared" si="100"/>
        <v>16850</v>
      </c>
      <c r="E4867" s="24">
        <f t="shared" si="101"/>
        <v>19300</v>
      </c>
      <c r="F4867" s="104">
        <v>0</v>
      </c>
      <c r="G4867" s="104">
        <v>700</v>
      </c>
      <c r="H4867" s="113">
        <v>500</v>
      </c>
      <c r="I4867" s="113">
        <v>0</v>
      </c>
      <c r="J4867" s="31">
        <v>0</v>
      </c>
      <c r="K4867" s="32">
        <v>500</v>
      </c>
      <c r="L4867" s="113">
        <v>300</v>
      </c>
      <c r="M4867" s="113">
        <v>0</v>
      </c>
      <c r="N4867" s="31">
        <v>9150</v>
      </c>
      <c r="O4867" s="32">
        <v>300</v>
      </c>
      <c r="P4867" s="113">
        <v>1500</v>
      </c>
      <c r="Q4867" s="113">
        <v>0</v>
      </c>
      <c r="R4867" s="31">
        <v>0</v>
      </c>
      <c r="S4867" s="32">
        <v>12150</v>
      </c>
      <c r="T4867" s="113">
        <v>0</v>
      </c>
      <c r="U4867" s="113">
        <v>1750</v>
      </c>
      <c r="V4867" s="31">
        <v>3500</v>
      </c>
      <c r="W4867" s="32">
        <v>0</v>
      </c>
      <c r="X4867" s="113">
        <v>1000</v>
      </c>
      <c r="Y4867" s="113">
        <v>0</v>
      </c>
      <c r="Z4867" s="31">
        <v>500</v>
      </c>
      <c r="AA4867" s="32">
        <v>0</v>
      </c>
      <c r="AB4867" s="113">
        <v>400</v>
      </c>
      <c r="AC4867" s="113">
        <v>3900</v>
      </c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1706</v>
      </c>
      <c r="B4868" s="111" t="s">
        <v>1459</v>
      </c>
      <c r="C4868" s="112" t="s">
        <v>67</v>
      </c>
      <c r="D4868" s="21">
        <f t="shared" si="100"/>
        <v>7544561</v>
      </c>
      <c r="E4868" s="24">
        <f t="shared" si="101"/>
        <v>7544561</v>
      </c>
      <c r="F4868" s="104">
        <v>732895</v>
      </c>
      <c r="G4868" s="104">
        <v>732895</v>
      </c>
      <c r="H4868" s="113">
        <v>599593</v>
      </c>
      <c r="I4868" s="113">
        <v>599593</v>
      </c>
      <c r="J4868" s="31">
        <v>730638</v>
      </c>
      <c r="K4868" s="32">
        <v>730638</v>
      </c>
      <c r="L4868" s="113">
        <v>912370</v>
      </c>
      <c r="M4868" s="113">
        <v>912370</v>
      </c>
      <c r="N4868" s="31">
        <v>525246</v>
      </c>
      <c r="O4868" s="32">
        <v>525246</v>
      </c>
      <c r="P4868" s="113">
        <v>544519</v>
      </c>
      <c r="Q4868" s="113">
        <v>544519</v>
      </c>
      <c r="R4868" s="31">
        <v>606384</v>
      </c>
      <c r="S4868" s="32">
        <v>606384</v>
      </c>
      <c r="T4868" s="113">
        <v>450782</v>
      </c>
      <c r="U4868" s="113">
        <v>450782</v>
      </c>
      <c r="V4868" s="31">
        <v>502032</v>
      </c>
      <c r="W4868" s="32">
        <v>502032</v>
      </c>
      <c r="X4868" s="113">
        <v>629765</v>
      </c>
      <c r="Y4868" s="113">
        <v>629765</v>
      </c>
      <c r="Z4868" s="31">
        <v>528690</v>
      </c>
      <c r="AA4868" s="32">
        <v>528690</v>
      </c>
      <c r="AB4868" s="113">
        <v>781647</v>
      </c>
      <c r="AC4868" s="113">
        <v>781647</v>
      </c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1706</v>
      </c>
      <c r="B4869" s="111" t="s">
        <v>1460</v>
      </c>
      <c r="C4869" s="112" t="s">
        <v>1461</v>
      </c>
      <c r="D4869" s="21">
        <f t="shared" si="100"/>
        <v>7004836.1500000004</v>
      </c>
      <c r="E4869" s="24">
        <f t="shared" si="101"/>
        <v>6278605.6299999999</v>
      </c>
      <c r="F4869" s="104">
        <v>468085</v>
      </c>
      <c r="G4869" s="104">
        <v>0</v>
      </c>
      <c r="H4869" s="113">
        <v>460075</v>
      </c>
      <c r="I4869" s="113">
        <v>661823</v>
      </c>
      <c r="J4869" s="31">
        <v>414854.15</v>
      </c>
      <c r="K4869" s="32">
        <v>639738.15</v>
      </c>
      <c r="L4869" s="113">
        <v>224757</v>
      </c>
      <c r="M4869" s="113">
        <v>307472</v>
      </c>
      <c r="N4869" s="31">
        <v>352223</v>
      </c>
      <c r="O4869" s="32">
        <v>485859</v>
      </c>
      <c r="P4869" s="113">
        <v>474683</v>
      </c>
      <c r="Q4869" s="113">
        <v>221041</v>
      </c>
      <c r="R4869" s="31">
        <v>334647</v>
      </c>
      <c r="S4869" s="32">
        <v>385956</v>
      </c>
      <c r="T4869" s="113">
        <v>283791</v>
      </c>
      <c r="U4869" s="113">
        <v>322208</v>
      </c>
      <c r="V4869" s="31">
        <v>312614</v>
      </c>
      <c r="W4869" s="32">
        <v>455277</v>
      </c>
      <c r="X4869" s="113">
        <v>414345</v>
      </c>
      <c r="Y4869" s="113">
        <v>245439</v>
      </c>
      <c r="Z4869" s="31">
        <v>1747262</v>
      </c>
      <c r="AA4869" s="32">
        <v>309590</v>
      </c>
      <c r="AB4869" s="113">
        <v>1517500</v>
      </c>
      <c r="AC4869" s="113">
        <v>2244202.48</v>
      </c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1706</v>
      </c>
      <c r="B4870" s="111" t="s">
        <v>1462</v>
      </c>
      <c r="C4870" s="112" t="s">
        <v>1463</v>
      </c>
      <c r="D4870" s="21">
        <f t="shared" si="100"/>
        <v>208806</v>
      </c>
      <c r="E4870" s="24">
        <f t="shared" si="101"/>
        <v>137534</v>
      </c>
      <c r="F4870" s="104">
        <v>12347</v>
      </c>
      <c r="G4870" s="104">
        <v>320</v>
      </c>
      <c r="H4870" s="113">
        <v>14928</v>
      </c>
      <c r="I4870" s="113">
        <v>7866</v>
      </c>
      <c r="J4870" s="31">
        <v>11050</v>
      </c>
      <c r="K4870" s="32">
        <v>34294</v>
      </c>
      <c r="L4870" s="113">
        <v>6226</v>
      </c>
      <c r="M4870" s="113">
        <v>2835</v>
      </c>
      <c r="N4870" s="31">
        <v>23484</v>
      </c>
      <c r="O4870" s="32">
        <v>0</v>
      </c>
      <c r="P4870" s="113">
        <v>19338</v>
      </c>
      <c r="Q4870" s="113">
        <v>27624</v>
      </c>
      <c r="R4870" s="31">
        <v>16233</v>
      </c>
      <c r="S4870" s="32">
        <v>1301</v>
      </c>
      <c r="T4870" s="113">
        <v>9760</v>
      </c>
      <c r="U4870" s="113">
        <v>65</v>
      </c>
      <c r="V4870" s="31">
        <v>26491</v>
      </c>
      <c r="W4870" s="32">
        <v>14073</v>
      </c>
      <c r="X4870" s="113">
        <v>25854</v>
      </c>
      <c r="Y4870" s="113">
        <v>3324</v>
      </c>
      <c r="Z4870" s="31">
        <v>24521</v>
      </c>
      <c r="AA4870" s="32">
        <v>43844</v>
      </c>
      <c r="AB4870" s="113">
        <v>18574</v>
      </c>
      <c r="AC4870" s="113">
        <v>1988</v>
      </c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1706</v>
      </c>
      <c r="B4871" s="111" t="s">
        <v>1464</v>
      </c>
      <c r="C4871" s="112" t="s">
        <v>1465</v>
      </c>
      <c r="D4871" s="21">
        <f t="shared" si="100"/>
        <v>169125</v>
      </c>
      <c r="E4871" s="24">
        <f t="shared" si="101"/>
        <v>8265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>
        <v>4195</v>
      </c>
      <c r="Q4871" s="113">
        <v>0</v>
      </c>
      <c r="R4871" s="31">
        <v>13661</v>
      </c>
      <c r="S4871" s="32">
        <v>0</v>
      </c>
      <c r="T4871" s="113">
        <v>17744</v>
      </c>
      <c r="U4871" s="113">
        <v>0</v>
      </c>
      <c r="V4871" s="31">
        <v>25253</v>
      </c>
      <c r="W4871" s="32">
        <v>0</v>
      </c>
      <c r="X4871" s="113">
        <v>14835</v>
      </c>
      <c r="Y4871" s="113">
        <v>0</v>
      </c>
      <c r="Z4871" s="31">
        <v>42320</v>
      </c>
      <c r="AA4871" s="32">
        <v>0</v>
      </c>
      <c r="AB4871" s="113">
        <v>51117</v>
      </c>
      <c r="AC4871" s="113">
        <v>8265</v>
      </c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1706</v>
      </c>
      <c r="B4872" s="111" t="s">
        <v>1466</v>
      </c>
      <c r="C4872" s="112" t="s">
        <v>68</v>
      </c>
      <c r="D4872" s="21">
        <f t="shared" si="100"/>
        <v>4484739</v>
      </c>
      <c r="E4872" s="24">
        <f t="shared" si="101"/>
        <v>4484739</v>
      </c>
      <c r="F4872" s="104">
        <v>37061</v>
      </c>
      <c r="G4872" s="104">
        <v>37061</v>
      </c>
      <c r="H4872" s="113">
        <v>33139</v>
      </c>
      <c r="I4872" s="113">
        <v>33139</v>
      </c>
      <c r="J4872" s="31">
        <v>74757</v>
      </c>
      <c r="K4872" s="32">
        <v>74757</v>
      </c>
      <c r="L4872" s="113">
        <v>41537</v>
      </c>
      <c r="M4872" s="113">
        <v>41537</v>
      </c>
      <c r="N4872" s="31">
        <v>33722</v>
      </c>
      <c r="O4872" s="32">
        <v>33722</v>
      </c>
      <c r="P4872" s="113">
        <v>39832</v>
      </c>
      <c r="Q4872" s="113">
        <v>39832</v>
      </c>
      <c r="R4872" s="31">
        <v>24157</v>
      </c>
      <c r="S4872" s="32">
        <v>24157</v>
      </c>
      <c r="T4872" s="113">
        <v>80015</v>
      </c>
      <c r="U4872" s="113">
        <v>80015</v>
      </c>
      <c r="V4872" s="31">
        <v>330688</v>
      </c>
      <c r="W4872" s="32">
        <v>330688</v>
      </c>
      <c r="X4872" s="113">
        <v>343331</v>
      </c>
      <c r="Y4872" s="113">
        <v>343331</v>
      </c>
      <c r="Z4872" s="31">
        <v>875693</v>
      </c>
      <c r="AA4872" s="32">
        <v>875693</v>
      </c>
      <c r="AB4872" s="113">
        <v>2570807</v>
      </c>
      <c r="AC4872" s="113">
        <v>2570807</v>
      </c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1706</v>
      </c>
      <c r="B4873" s="111" t="s">
        <v>1467</v>
      </c>
      <c r="C4873" s="112" t="s">
        <v>1468</v>
      </c>
      <c r="D4873" s="21">
        <f t="shared" si="100"/>
        <v>179437</v>
      </c>
      <c r="E4873" s="24">
        <f t="shared" si="101"/>
        <v>180835</v>
      </c>
      <c r="F4873" s="104">
        <v>17646</v>
      </c>
      <c r="G4873" s="104">
        <v>0</v>
      </c>
      <c r="H4873" s="113">
        <v>18854</v>
      </c>
      <c r="I4873" s="113">
        <v>554.29999999999995</v>
      </c>
      <c r="J4873" s="31">
        <v>26406</v>
      </c>
      <c r="K4873" s="32">
        <v>3983.7</v>
      </c>
      <c r="L4873" s="113">
        <v>15441</v>
      </c>
      <c r="M4873" s="113">
        <v>38128</v>
      </c>
      <c r="N4873" s="31">
        <v>8071</v>
      </c>
      <c r="O4873" s="32">
        <v>18581</v>
      </c>
      <c r="P4873" s="113">
        <v>30454</v>
      </c>
      <c r="Q4873" s="113">
        <v>19631</v>
      </c>
      <c r="R4873" s="31">
        <v>28468</v>
      </c>
      <c r="S4873" s="32">
        <v>16086</v>
      </c>
      <c r="T4873" s="113">
        <v>594</v>
      </c>
      <c r="U4873" s="113">
        <v>49728</v>
      </c>
      <c r="V4873" s="31">
        <v>8793</v>
      </c>
      <c r="W4873" s="32">
        <v>5556</v>
      </c>
      <c r="X4873" s="113">
        <v>6757</v>
      </c>
      <c r="Y4873" s="113">
        <v>7742</v>
      </c>
      <c r="Z4873" s="31">
        <v>10493</v>
      </c>
      <c r="AA4873" s="32">
        <v>20480</v>
      </c>
      <c r="AB4873" s="113">
        <v>7460</v>
      </c>
      <c r="AC4873" s="113">
        <v>365</v>
      </c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1706</v>
      </c>
      <c r="B4874" s="111" t="s">
        <v>1469</v>
      </c>
      <c r="C4874" s="112" t="s">
        <v>1470</v>
      </c>
      <c r="D4874" s="21">
        <f t="shared" si="100"/>
        <v>11297</v>
      </c>
      <c r="E4874" s="24">
        <f t="shared" si="101"/>
        <v>2000</v>
      </c>
      <c r="F4874" s="104"/>
      <c r="G4874" s="104"/>
      <c r="H4874" s="113"/>
      <c r="I4874" s="113"/>
      <c r="J4874" s="31"/>
      <c r="K4874" s="32"/>
      <c r="L4874" s="113"/>
      <c r="M4874" s="113"/>
      <c r="N4874" s="31"/>
      <c r="O4874" s="32"/>
      <c r="P4874" s="113"/>
      <c r="Q4874" s="113"/>
      <c r="R4874" s="31"/>
      <c r="S4874" s="32"/>
      <c r="T4874" s="113"/>
      <c r="U4874" s="113"/>
      <c r="V4874" s="31"/>
      <c r="W4874" s="32"/>
      <c r="X4874" s="113"/>
      <c r="Y4874" s="113"/>
      <c r="Z4874" s="31">
        <v>2000</v>
      </c>
      <c r="AA4874" s="32">
        <v>2000</v>
      </c>
      <c r="AB4874" s="113">
        <v>9297</v>
      </c>
      <c r="AC4874" s="113">
        <v>0</v>
      </c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1706</v>
      </c>
      <c r="B4875" s="111" t="s">
        <v>1471</v>
      </c>
      <c r="C4875" s="112" t="s">
        <v>1472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1706</v>
      </c>
      <c r="B4876" s="111" t="s">
        <v>1473</v>
      </c>
      <c r="C4876" s="112" t="s">
        <v>1474</v>
      </c>
      <c r="D4876" s="21">
        <f t="shared" si="100"/>
        <v>14600</v>
      </c>
      <c r="E4876" s="24">
        <f t="shared" si="101"/>
        <v>13900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>
        <v>5200</v>
      </c>
      <c r="W4876" s="107">
        <v>5200</v>
      </c>
      <c r="X4876" s="105"/>
      <c r="Y4876" s="105"/>
      <c r="Z4876" s="106"/>
      <c r="AA4876" s="107"/>
      <c r="AB4876" s="105">
        <v>9400</v>
      </c>
      <c r="AC4876" s="105">
        <v>8700</v>
      </c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1706</v>
      </c>
      <c r="B4877" s="111" t="s">
        <v>1475</v>
      </c>
      <c r="C4877" s="112" t="s">
        <v>1476</v>
      </c>
      <c r="D4877" s="21">
        <f t="shared" si="100"/>
        <v>1196691.5999999999</v>
      </c>
      <c r="E4877" s="24">
        <f t="shared" si="101"/>
        <v>5767.7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>
        <v>967.7</v>
      </c>
      <c r="Y4877" s="105">
        <v>967.7</v>
      </c>
      <c r="Z4877" s="106">
        <v>4800</v>
      </c>
      <c r="AA4877" s="107">
        <v>4800</v>
      </c>
      <c r="AB4877" s="105">
        <v>1190923.8999999999</v>
      </c>
      <c r="AC4877" s="105">
        <v>0</v>
      </c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1706</v>
      </c>
      <c r="B4878" s="111" t="s">
        <v>1477</v>
      </c>
      <c r="C4878" s="112" t="s">
        <v>1478</v>
      </c>
      <c r="D4878" s="21">
        <f t="shared" si="100"/>
        <v>349122.08</v>
      </c>
      <c r="E4878" s="24">
        <f t="shared" si="101"/>
        <v>594143.24000000011</v>
      </c>
      <c r="F4878" s="104">
        <v>24038.23</v>
      </c>
      <c r="G4878" s="104">
        <v>0</v>
      </c>
      <c r="H4878" s="105">
        <v>20951.27</v>
      </c>
      <c r="I4878" s="105">
        <v>0</v>
      </c>
      <c r="J4878" s="106">
        <v>27800.79</v>
      </c>
      <c r="K4878" s="107">
        <v>18209.490000000002</v>
      </c>
      <c r="L4878" s="105">
        <v>29662.9</v>
      </c>
      <c r="M4878" s="105">
        <v>0</v>
      </c>
      <c r="N4878" s="106">
        <v>19273.8</v>
      </c>
      <c r="O4878" s="107">
        <v>15500</v>
      </c>
      <c r="P4878" s="105">
        <v>22918.99</v>
      </c>
      <c r="Q4878" s="105">
        <v>0</v>
      </c>
      <c r="R4878" s="106">
        <v>36056.85</v>
      </c>
      <c r="S4878" s="107">
        <v>0</v>
      </c>
      <c r="T4878" s="105">
        <v>13111.9</v>
      </c>
      <c r="U4878" s="105">
        <v>8710</v>
      </c>
      <c r="V4878" s="106">
        <v>19264.150000000001</v>
      </c>
      <c r="W4878" s="107">
        <v>0</v>
      </c>
      <c r="X4878" s="105">
        <v>23958.7</v>
      </c>
      <c r="Y4878" s="105">
        <v>6473.17</v>
      </c>
      <c r="Z4878" s="106">
        <v>50379.35</v>
      </c>
      <c r="AA4878" s="107">
        <v>540873.18000000005</v>
      </c>
      <c r="AB4878" s="105">
        <v>61705.15</v>
      </c>
      <c r="AC4878" s="105">
        <v>4377.3999999999996</v>
      </c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1706</v>
      </c>
      <c r="B4879" s="111" t="s">
        <v>1479</v>
      </c>
      <c r="C4879" s="112" t="s">
        <v>1480</v>
      </c>
      <c r="D4879" s="21">
        <f t="shared" si="100"/>
        <v>519028.16</v>
      </c>
      <c r="E4879" s="24">
        <f t="shared" si="101"/>
        <v>107940.3</v>
      </c>
      <c r="F4879" s="104">
        <v>12016.9</v>
      </c>
      <c r="G4879" s="104">
        <v>0</v>
      </c>
      <c r="H4879" s="105">
        <v>5642.75</v>
      </c>
      <c r="I4879" s="105">
        <v>0</v>
      </c>
      <c r="J4879" s="106">
        <v>2162</v>
      </c>
      <c r="K4879" s="107">
        <v>0</v>
      </c>
      <c r="L4879" s="105">
        <v>20699.2</v>
      </c>
      <c r="M4879" s="105">
        <v>0</v>
      </c>
      <c r="N4879" s="106">
        <v>7465.1</v>
      </c>
      <c r="O4879" s="107">
        <v>0</v>
      </c>
      <c r="P4879" s="105">
        <v>24078.6</v>
      </c>
      <c r="Q4879" s="105">
        <v>0</v>
      </c>
      <c r="R4879" s="106">
        <v>6694.5</v>
      </c>
      <c r="S4879" s="107">
        <v>0</v>
      </c>
      <c r="T4879" s="105">
        <v>9207.5</v>
      </c>
      <c r="U4879" s="105">
        <v>0</v>
      </c>
      <c r="V4879" s="106">
        <v>7518.3</v>
      </c>
      <c r="W4879" s="107">
        <v>0</v>
      </c>
      <c r="X4879" s="105">
        <v>8399.4</v>
      </c>
      <c r="Y4879" s="105">
        <v>0</v>
      </c>
      <c r="Z4879" s="106">
        <v>98873.61</v>
      </c>
      <c r="AA4879" s="107">
        <v>107940.3</v>
      </c>
      <c r="AB4879" s="105">
        <v>316270.3</v>
      </c>
      <c r="AC4879" s="105">
        <v>0</v>
      </c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1706</v>
      </c>
      <c r="B4880" s="111" t="s">
        <v>1481</v>
      </c>
      <c r="C4880" s="112" t="s">
        <v>1482</v>
      </c>
      <c r="D4880" s="21">
        <f t="shared" si="100"/>
        <v>143816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>
        <v>54576</v>
      </c>
      <c r="Y4880" s="105">
        <v>0</v>
      </c>
      <c r="Z4880" s="106">
        <v>80490</v>
      </c>
      <c r="AA4880" s="107">
        <v>0</v>
      </c>
      <c r="AB4880" s="105">
        <v>8750</v>
      </c>
      <c r="AC4880" s="105">
        <v>0</v>
      </c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1706</v>
      </c>
      <c r="B4881" s="111" t="s">
        <v>1483</v>
      </c>
      <c r="C4881" s="112" t="s">
        <v>1484</v>
      </c>
      <c r="D4881" s="21">
        <f t="shared" si="100"/>
        <v>1869122</v>
      </c>
      <c r="E4881" s="24">
        <f t="shared" si="101"/>
        <v>0</v>
      </c>
      <c r="F4881" s="104"/>
      <c r="G4881" s="104"/>
      <c r="H4881" s="105"/>
      <c r="I4881" s="105"/>
      <c r="J4881" s="106"/>
      <c r="K4881" s="107"/>
      <c r="L4881" s="105"/>
      <c r="M4881" s="105"/>
      <c r="N4881" s="106"/>
      <c r="O4881" s="107"/>
      <c r="P4881" s="105"/>
      <c r="Q4881" s="105"/>
      <c r="R4881" s="106"/>
      <c r="S4881" s="107"/>
      <c r="T4881" s="105"/>
      <c r="U4881" s="105"/>
      <c r="V4881" s="106"/>
      <c r="W4881" s="107"/>
      <c r="X4881" s="105">
        <v>213819</v>
      </c>
      <c r="Y4881" s="105">
        <v>0</v>
      </c>
      <c r="Z4881" s="106">
        <v>1015384</v>
      </c>
      <c r="AA4881" s="107">
        <v>0</v>
      </c>
      <c r="AB4881" s="105">
        <v>639919</v>
      </c>
      <c r="AC4881" s="105">
        <v>0</v>
      </c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1706</v>
      </c>
      <c r="B4882" s="111" t="s">
        <v>1485</v>
      </c>
      <c r="C4882" s="112" t="s">
        <v>1486</v>
      </c>
      <c r="D4882" s="21">
        <f t="shared" si="100"/>
        <v>58863</v>
      </c>
      <c r="E4882" s="24">
        <f t="shared" si="101"/>
        <v>51663</v>
      </c>
      <c r="F4882" s="104">
        <v>5160</v>
      </c>
      <c r="G4882" s="104">
        <v>9069</v>
      </c>
      <c r="H4882" s="113">
        <v>2703</v>
      </c>
      <c r="I4882" s="113">
        <v>0</v>
      </c>
      <c r="J4882" s="31">
        <v>3585</v>
      </c>
      <c r="K4882" s="32">
        <v>6105</v>
      </c>
      <c r="L4882" s="113">
        <v>3239</v>
      </c>
      <c r="M4882" s="113">
        <v>3743</v>
      </c>
      <c r="N4882" s="31">
        <v>2906</v>
      </c>
      <c r="O4882" s="32">
        <v>3755</v>
      </c>
      <c r="P4882" s="105">
        <v>3850</v>
      </c>
      <c r="Q4882" s="105">
        <v>2374</v>
      </c>
      <c r="R4882" s="31">
        <v>9232</v>
      </c>
      <c r="S4882" s="32">
        <v>2670</v>
      </c>
      <c r="T4882" s="113">
        <v>2066</v>
      </c>
      <c r="U4882" s="113">
        <v>2581</v>
      </c>
      <c r="V4882" s="31">
        <v>8376</v>
      </c>
      <c r="W4882" s="32">
        <v>2632</v>
      </c>
      <c r="X4882" s="113">
        <v>8237</v>
      </c>
      <c r="Y4882" s="113">
        <v>2225</v>
      </c>
      <c r="Z4882" s="31">
        <v>7483</v>
      </c>
      <c r="AA4882" s="32">
        <v>13706</v>
      </c>
      <c r="AB4882" s="113">
        <v>2026</v>
      </c>
      <c r="AC4882" s="113">
        <v>2803</v>
      </c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1706</v>
      </c>
      <c r="B4883" s="111" t="s">
        <v>1487</v>
      </c>
      <c r="C4883" s="112" t="s">
        <v>70</v>
      </c>
      <c r="D4883" s="21">
        <f t="shared" si="100"/>
        <v>50550.5</v>
      </c>
      <c r="E4883" s="24">
        <f t="shared" si="101"/>
        <v>31931.01</v>
      </c>
      <c r="F4883" s="104">
        <v>2043.5</v>
      </c>
      <c r="G4883" s="104">
        <v>6336.8</v>
      </c>
      <c r="H4883" s="105">
        <v>0</v>
      </c>
      <c r="I4883" s="105">
        <v>0</v>
      </c>
      <c r="J4883" s="106">
        <v>1977.5</v>
      </c>
      <c r="K4883" s="107">
        <v>16836.21</v>
      </c>
      <c r="L4883" s="105">
        <v>1514.5</v>
      </c>
      <c r="M4883" s="105">
        <v>0</v>
      </c>
      <c r="N4883" s="106">
        <v>0</v>
      </c>
      <c r="O4883" s="107">
        <v>1917.5</v>
      </c>
      <c r="P4883" s="113">
        <v>0</v>
      </c>
      <c r="Q4883" s="113">
        <v>1514.5</v>
      </c>
      <c r="R4883" s="106">
        <v>1839</v>
      </c>
      <c r="S4883" s="107">
        <v>0</v>
      </c>
      <c r="T4883" s="105">
        <v>0</v>
      </c>
      <c r="U4883" s="105">
        <v>0</v>
      </c>
      <c r="V4883" s="106">
        <v>3487</v>
      </c>
      <c r="W4883" s="107">
        <v>1839</v>
      </c>
      <c r="X4883" s="105">
        <v>35837</v>
      </c>
      <c r="Y4883" s="105">
        <v>0</v>
      </c>
      <c r="Z4883" s="106">
        <v>3852</v>
      </c>
      <c r="AA4883" s="107">
        <v>0</v>
      </c>
      <c r="AB4883" s="105">
        <v>0</v>
      </c>
      <c r="AC4883" s="105">
        <v>3487</v>
      </c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1706</v>
      </c>
      <c r="B4884" s="111" t="s">
        <v>1488</v>
      </c>
      <c r="C4884" s="112" t="s">
        <v>1489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1706</v>
      </c>
      <c r="B4885" s="111" t="s">
        <v>1490</v>
      </c>
      <c r="C4885" s="112" t="s">
        <v>1491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1706</v>
      </c>
      <c r="B4886" s="111" t="s">
        <v>1492</v>
      </c>
      <c r="C4886" s="112" t="s">
        <v>71</v>
      </c>
      <c r="D4886" s="21">
        <f t="shared" si="100"/>
        <v>1263434.45</v>
      </c>
      <c r="E4886" s="24">
        <f t="shared" si="101"/>
        <v>1251682.31</v>
      </c>
      <c r="F4886" s="104">
        <v>122274.95</v>
      </c>
      <c r="G4886" s="104">
        <v>55657.79</v>
      </c>
      <c r="H4886" s="105">
        <v>85856.69</v>
      </c>
      <c r="I4886" s="105">
        <v>90167.44</v>
      </c>
      <c r="J4886" s="106">
        <v>130054.8</v>
      </c>
      <c r="K4886" s="107">
        <v>164726.45000000001</v>
      </c>
      <c r="L4886" s="105">
        <v>128362.99</v>
      </c>
      <c r="M4886" s="105">
        <v>33251.64</v>
      </c>
      <c r="N4886" s="106">
        <v>74704.7</v>
      </c>
      <c r="O4886" s="107">
        <v>208061.84</v>
      </c>
      <c r="P4886" s="105">
        <v>96446.92</v>
      </c>
      <c r="Q4886" s="105">
        <v>92949.8</v>
      </c>
      <c r="R4886" s="106">
        <v>118784.8</v>
      </c>
      <c r="S4886" s="107">
        <v>82377.320000000007</v>
      </c>
      <c r="T4886" s="105">
        <v>86122.49</v>
      </c>
      <c r="U4886" s="105">
        <v>96064.35</v>
      </c>
      <c r="V4886" s="106">
        <v>95631.05</v>
      </c>
      <c r="W4886" s="107">
        <v>69789.399999999994</v>
      </c>
      <c r="X4886" s="105">
        <v>104425.23</v>
      </c>
      <c r="Y4886" s="105">
        <v>150810.99</v>
      </c>
      <c r="Z4886" s="106">
        <v>95435.18</v>
      </c>
      <c r="AA4886" s="107">
        <v>62550.65</v>
      </c>
      <c r="AB4886" s="105">
        <v>125334.65</v>
      </c>
      <c r="AC4886" s="105">
        <v>145274.64000000001</v>
      </c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1706</v>
      </c>
      <c r="B4887" s="111" t="s">
        <v>1493</v>
      </c>
      <c r="C4887" s="112" t="s">
        <v>1494</v>
      </c>
      <c r="D4887" s="21">
        <f t="shared" si="100"/>
        <v>857050.72</v>
      </c>
      <c r="E4887" s="24">
        <f t="shared" si="101"/>
        <v>633400.78</v>
      </c>
      <c r="F4887" s="104">
        <v>57650.35</v>
      </c>
      <c r="G4887" s="104">
        <v>19003.82</v>
      </c>
      <c r="H4887" s="105">
        <v>49451.89</v>
      </c>
      <c r="I4887" s="105">
        <v>21174.959999999999</v>
      </c>
      <c r="J4887" s="106">
        <v>50026.58</v>
      </c>
      <c r="K4887" s="107">
        <v>67115.58</v>
      </c>
      <c r="L4887" s="105">
        <v>29707.8</v>
      </c>
      <c r="M4887" s="105">
        <v>43600.74</v>
      </c>
      <c r="N4887" s="106">
        <v>26833.8</v>
      </c>
      <c r="O4887" s="107">
        <v>41075.120000000003</v>
      </c>
      <c r="P4887" s="105">
        <v>22327</v>
      </c>
      <c r="Q4887" s="105">
        <v>8170.88</v>
      </c>
      <c r="R4887" s="106">
        <v>75142.600000000006</v>
      </c>
      <c r="S4887" s="107">
        <v>1883.13</v>
      </c>
      <c r="T4887" s="105">
        <v>77482.05</v>
      </c>
      <c r="U4887" s="105">
        <v>73523.39</v>
      </c>
      <c r="V4887" s="106">
        <v>60681.48</v>
      </c>
      <c r="W4887" s="107">
        <v>58706.34</v>
      </c>
      <c r="X4887" s="105">
        <v>101721.28</v>
      </c>
      <c r="Y4887" s="105">
        <v>58327.66</v>
      </c>
      <c r="Z4887" s="106">
        <v>115084.69</v>
      </c>
      <c r="AA4887" s="107">
        <v>61464.35</v>
      </c>
      <c r="AB4887" s="105">
        <v>190941.2</v>
      </c>
      <c r="AC4887" s="105">
        <v>179354.81</v>
      </c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1706</v>
      </c>
      <c r="B4888" s="111" t="s">
        <v>1495</v>
      </c>
      <c r="C4888" s="112" t="s">
        <v>1496</v>
      </c>
      <c r="D4888" s="21">
        <f t="shared" si="100"/>
        <v>0</v>
      </c>
      <c r="E4888" s="24">
        <f t="shared" si="101"/>
        <v>11900</v>
      </c>
      <c r="F4888" s="104">
        <v>0</v>
      </c>
      <c r="G4888" s="104">
        <v>0</v>
      </c>
      <c r="H4888" s="105">
        <v>0</v>
      </c>
      <c r="I4888" s="105">
        <v>0</v>
      </c>
      <c r="J4888" s="106">
        <v>0</v>
      </c>
      <c r="K4888" s="107">
        <v>11900</v>
      </c>
      <c r="L4888" s="105"/>
      <c r="M4888" s="105"/>
      <c r="N4888" s="106"/>
      <c r="O4888" s="107"/>
      <c r="P4888" s="105"/>
      <c r="Q4888" s="105"/>
      <c r="R4888" s="106"/>
      <c r="S4888" s="107"/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1706</v>
      </c>
      <c r="B4889" s="111" t="s">
        <v>1497</v>
      </c>
      <c r="C4889" s="112" t="s">
        <v>1498</v>
      </c>
      <c r="D4889" s="21">
        <f t="shared" si="100"/>
        <v>0</v>
      </c>
      <c r="E4889" s="24">
        <f t="shared" si="101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1706</v>
      </c>
      <c r="B4890" s="111" t="s">
        <v>1499</v>
      </c>
      <c r="C4890" s="112" t="s">
        <v>1500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1706</v>
      </c>
      <c r="B4891" s="111" t="s">
        <v>1501</v>
      </c>
      <c r="C4891" s="112" t="s">
        <v>1502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1706</v>
      </c>
      <c r="B4892" s="111" t="s">
        <v>1503</v>
      </c>
      <c r="C4892" s="112" t="s">
        <v>1660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1706</v>
      </c>
      <c r="B4893" s="111" t="s">
        <v>1504</v>
      </c>
      <c r="C4893" s="112" t="s">
        <v>1505</v>
      </c>
      <c r="D4893" s="21">
        <f t="shared" si="100"/>
        <v>93983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>
        <v>93983</v>
      </c>
      <c r="AC4893" s="105">
        <v>0</v>
      </c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1706</v>
      </c>
      <c r="B4894" s="111" t="s">
        <v>1506</v>
      </c>
      <c r="C4894" s="112" t="s">
        <v>1507</v>
      </c>
      <c r="D4894" s="21">
        <f t="shared" si="100"/>
        <v>375</v>
      </c>
      <c r="E4894" s="24">
        <f t="shared" si="101"/>
        <v>375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>
        <v>375</v>
      </c>
      <c r="AC4894" s="105">
        <v>375</v>
      </c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1706</v>
      </c>
      <c r="B4895" s="111" t="s">
        <v>1508</v>
      </c>
      <c r="C4895" s="112" t="s">
        <v>1509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1706</v>
      </c>
      <c r="B4896" s="111" t="s">
        <v>1510</v>
      </c>
      <c r="C4896" s="112" t="s">
        <v>1511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1706</v>
      </c>
      <c r="B4897" s="111" t="s">
        <v>1512</v>
      </c>
      <c r="C4897" s="112" t="s">
        <v>1513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1706</v>
      </c>
      <c r="B4898" s="111" t="s">
        <v>1514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1706</v>
      </c>
      <c r="B4899" s="111" t="s">
        <v>1515</v>
      </c>
      <c r="C4899" s="112" t="s">
        <v>1516</v>
      </c>
      <c r="D4899" s="21">
        <f t="shared" si="100"/>
        <v>45410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>
        <v>16120</v>
      </c>
      <c r="W4899" s="32">
        <v>0</v>
      </c>
      <c r="X4899" s="113">
        <v>18090</v>
      </c>
      <c r="Y4899" s="113">
        <v>0</v>
      </c>
      <c r="Z4899" s="31">
        <v>11200</v>
      </c>
      <c r="AA4899" s="32">
        <v>0</v>
      </c>
      <c r="AB4899" s="113">
        <v>0</v>
      </c>
      <c r="AC4899" s="113">
        <v>0</v>
      </c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1706</v>
      </c>
      <c r="B4900" s="111" t="s">
        <v>1517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1706</v>
      </c>
      <c r="B4901" s="111" t="s">
        <v>1518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1706</v>
      </c>
      <c r="B4902" s="111" t="s">
        <v>1519</v>
      </c>
      <c r="C4902" s="112" t="s">
        <v>1520</v>
      </c>
      <c r="D4902" s="21">
        <f t="shared" si="102"/>
        <v>17952</v>
      </c>
      <c r="E4902" s="24">
        <f t="shared" si="103"/>
        <v>32343</v>
      </c>
      <c r="F4902" s="104">
        <v>450</v>
      </c>
      <c r="G4902" s="104">
        <v>0</v>
      </c>
      <c r="H4902" s="105">
        <v>0</v>
      </c>
      <c r="I4902" s="105">
        <v>0</v>
      </c>
      <c r="J4902" s="106">
        <v>140</v>
      </c>
      <c r="K4902" s="107">
        <v>0</v>
      </c>
      <c r="L4902" s="105">
        <v>2525</v>
      </c>
      <c r="M4902" s="105">
        <v>185</v>
      </c>
      <c r="N4902" s="106">
        <v>70</v>
      </c>
      <c r="O4902" s="107">
        <v>0</v>
      </c>
      <c r="P4902" s="113">
        <v>376</v>
      </c>
      <c r="Q4902" s="113">
        <v>0</v>
      </c>
      <c r="R4902" s="106">
        <v>100</v>
      </c>
      <c r="S4902" s="107">
        <v>0</v>
      </c>
      <c r="T4902" s="105">
        <v>6325</v>
      </c>
      <c r="U4902" s="105">
        <v>0</v>
      </c>
      <c r="V4902" s="106">
        <v>4196</v>
      </c>
      <c r="W4902" s="107">
        <v>100</v>
      </c>
      <c r="X4902" s="105">
        <v>1120</v>
      </c>
      <c r="Y4902" s="105">
        <v>0</v>
      </c>
      <c r="Z4902" s="106">
        <v>1990</v>
      </c>
      <c r="AA4902" s="107">
        <v>32058</v>
      </c>
      <c r="AB4902" s="105">
        <v>660</v>
      </c>
      <c r="AC4902" s="105">
        <v>0</v>
      </c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1706</v>
      </c>
      <c r="B4903" s="111" t="s">
        <v>1521</v>
      </c>
      <c r="C4903" s="112" t="s">
        <v>1522</v>
      </c>
      <c r="D4903" s="21">
        <f t="shared" si="102"/>
        <v>82905</v>
      </c>
      <c r="E4903" s="24">
        <f t="shared" si="103"/>
        <v>32114</v>
      </c>
      <c r="F4903" s="104">
        <v>0</v>
      </c>
      <c r="G4903" s="104">
        <v>0</v>
      </c>
      <c r="H4903" s="113">
        <v>2882</v>
      </c>
      <c r="I4903" s="113">
        <v>0</v>
      </c>
      <c r="J4903" s="31">
        <v>5933</v>
      </c>
      <c r="K4903" s="32">
        <v>0</v>
      </c>
      <c r="L4903" s="113">
        <v>5677</v>
      </c>
      <c r="M4903" s="113">
        <v>0</v>
      </c>
      <c r="N4903" s="31">
        <v>3516</v>
      </c>
      <c r="O4903" s="32">
        <v>0</v>
      </c>
      <c r="P4903" s="105">
        <v>2068</v>
      </c>
      <c r="Q4903" s="105">
        <v>0</v>
      </c>
      <c r="R4903" s="31">
        <v>0</v>
      </c>
      <c r="S4903" s="32">
        <v>0</v>
      </c>
      <c r="T4903" s="113">
        <v>1956</v>
      </c>
      <c r="U4903" s="113">
        <v>0</v>
      </c>
      <c r="V4903" s="31">
        <v>1285</v>
      </c>
      <c r="W4903" s="32">
        <v>0</v>
      </c>
      <c r="X4903" s="113">
        <v>4766</v>
      </c>
      <c r="Y4903" s="113">
        <v>0</v>
      </c>
      <c r="Z4903" s="31">
        <v>50337</v>
      </c>
      <c r="AA4903" s="32">
        <v>32114</v>
      </c>
      <c r="AB4903" s="113">
        <v>4485</v>
      </c>
      <c r="AC4903" s="113">
        <v>0</v>
      </c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1706</v>
      </c>
      <c r="B4904" s="111" t="s">
        <v>1523</v>
      </c>
      <c r="C4904" s="112" t="s">
        <v>1524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1706</v>
      </c>
      <c r="B4905" s="111" t="s">
        <v>1525</v>
      </c>
      <c r="C4905" s="112" t="s">
        <v>1526</v>
      </c>
      <c r="D4905" s="21">
        <f t="shared" si="102"/>
        <v>0</v>
      </c>
      <c r="E4905" s="24">
        <f t="shared" si="103"/>
        <v>0</v>
      </c>
      <c r="F4905" s="104"/>
      <c r="G4905" s="104"/>
      <c r="H4905" s="113"/>
      <c r="I4905" s="113"/>
      <c r="J4905" s="31"/>
      <c r="K4905" s="32"/>
      <c r="L4905" s="113"/>
      <c r="M4905" s="113"/>
      <c r="N4905" s="31"/>
      <c r="O4905" s="32"/>
      <c r="P4905" s="113"/>
      <c r="Q4905" s="113"/>
      <c r="R4905" s="31"/>
      <c r="S4905" s="32"/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1706</v>
      </c>
      <c r="B4906" s="111" t="s">
        <v>1527</v>
      </c>
      <c r="C4906" s="112" t="s">
        <v>1528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1706</v>
      </c>
      <c r="B4907" s="111" t="s">
        <v>1529</v>
      </c>
      <c r="C4907" s="112" t="s">
        <v>1530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1706</v>
      </c>
      <c r="B4908" s="111" t="s">
        <v>1531</v>
      </c>
      <c r="C4908" s="112" t="s">
        <v>69</v>
      </c>
      <c r="D4908" s="21">
        <f t="shared" si="102"/>
        <v>0</v>
      </c>
      <c r="E4908" s="24">
        <f t="shared" si="10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1706</v>
      </c>
      <c r="B4909" s="111" t="s">
        <v>1532</v>
      </c>
      <c r="C4909" s="112" t="s">
        <v>1533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1706</v>
      </c>
      <c r="B4910" s="111" t="s">
        <v>1534</v>
      </c>
      <c r="C4910" s="112" t="s">
        <v>1535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1706</v>
      </c>
      <c r="B4911" s="111" t="s">
        <v>1536</v>
      </c>
      <c r="C4911" s="112" t="s">
        <v>1537</v>
      </c>
      <c r="D4911" s="21">
        <f t="shared" si="102"/>
        <v>116254</v>
      </c>
      <c r="E4911" s="24">
        <f t="shared" si="103"/>
        <v>114838</v>
      </c>
      <c r="F4911" s="104">
        <v>14123</v>
      </c>
      <c r="G4911" s="104">
        <v>6566</v>
      </c>
      <c r="H4911" s="113">
        <v>16253</v>
      </c>
      <c r="I4911" s="113">
        <v>6896</v>
      </c>
      <c r="J4911" s="31">
        <v>11354</v>
      </c>
      <c r="K4911" s="32">
        <v>13865</v>
      </c>
      <c r="L4911" s="113">
        <v>6847</v>
      </c>
      <c r="M4911" s="113">
        <v>3377</v>
      </c>
      <c r="N4911" s="31">
        <v>11995</v>
      </c>
      <c r="O4911" s="32">
        <v>350</v>
      </c>
      <c r="P4911" s="113">
        <v>8744</v>
      </c>
      <c r="Q4911" s="113">
        <v>4712</v>
      </c>
      <c r="R4911" s="31">
        <v>4096</v>
      </c>
      <c r="S4911" s="32">
        <v>6284</v>
      </c>
      <c r="T4911" s="113">
        <v>1264</v>
      </c>
      <c r="U4911" s="113">
        <v>3448</v>
      </c>
      <c r="V4911" s="31">
        <v>17684</v>
      </c>
      <c r="W4911" s="32">
        <v>4585</v>
      </c>
      <c r="X4911" s="113">
        <v>6695</v>
      </c>
      <c r="Y4911" s="113">
        <v>1637</v>
      </c>
      <c r="Z4911" s="31">
        <v>2721</v>
      </c>
      <c r="AA4911" s="32">
        <v>52630</v>
      </c>
      <c r="AB4911" s="113">
        <v>14478</v>
      </c>
      <c r="AC4911" s="113">
        <v>10488</v>
      </c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1706</v>
      </c>
      <c r="B4912" s="111" t="s">
        <v>1538</v>
      </c>
      <c r="C4912" s="112" t="s">
        <v>1539</v>
      </c>
      <c r="D4912" s="21">
        <f t="shared" si="102"/>
        <v>136259</v>
      </c>
      <c r="E4912" s="24">
        <f t="shared" si="103"/>
        <v>117907</v>
      </c>
      <c r="F4912" s="104">
        <v>0</v>
      </c>
      <c r="G4912" s="104">
        <v>5310</v>
      </c>
      <c r="H4912" s="113">
        <v>9396</v>
      </c>
      <c r="I4912" s="113">
        <v>7183</v>
      </c>
      <c r="J4912" s="31">
        <v>10676</v>
      </c>
      <c r="K4912" s="32">
        <v>14386</v>
      </c>
      <c r="L4912" s="113">
        <v>7760</v>
      </c>
      <c r="M4912" s="113">
        <v>0</v>
      </c>
      <c r="N4912" s="31">
        <v>5416</v>
      </c>
      <c r="O4912" s="32">
        <v>13105</v>
      </c>
      <c r="P4912" s="113">
        <v>13607</v>
      </c>
      <c r="Q4912" s="113">
        <v>3875</v>
      </c>
      <c r="R4912" s="31">
        <v>16077</v>
      </c>
      <c r="S4912" s="32">
        <v>19656</v>
      </c>
      <c r="T4912" s="113">
        <v>8842</v>
      </c>
      <c r="U4912" s="113">
        <v>0</v>
      </c>
      <c r="V4912" s="31">
        <v>16260</v>
      </c>
      <c r="W4912" s="32">
        <v>8842</v>
      </c>
      <c r="X4912" s="113">
        <v>3058</v>
      </c>
      <c r="Y4912" s="113">
        <v>15302</v>
      </c>
      <c r="Z4912" s="31">
        <v>33144</v>
      </c>
      <c r="AA4912" s="32">
        <v>16899</v>
      </c>
      <c r="AB4912" s="113">
        <v>12023</v>
      </c>
      <c r="AC4912" s="113">
        <v>13349</v>
      </c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1706</v>
      </c>
      <c r="B4913" s="111" t="s">
        <v>1540</v>
      </c>
      <c r="C4913" s="112" t="s">
        <v>1541</v>
      </c>
      <c r="D4913" s="21">
        <f t="shared" si="102"/>
        <v>320815</v>
      </c>
      <c r="E4913" s="24">
        <f t="shared" si="103"/>
        <v>251006</v>
      </c>
      <c r="F4913" s="104">
        <v>30882</v>
      </c>
      <c r="G4913" s="104">
        <v>0</v>
      </c>
      <c r="H4913" s="113">
        <v>22146</v>
      </c>
      <c r="I4913" s="113">
        <v>382</v>
      </c>
      <c r="J4913" s="31">
        <v>30992</v>
      </c>
      <c r="K4913" s="32">
        <v>300</v>
      </c>
      <c r="L4913" s="113">
        <v>27154</v>
      </c>
      <c r="M4913" s="113">
        <v>63904</v>
      </c>
      <c r="N4913" s="31">
        <v>22925</v>
      </c>
      <c r="O4913" s="32">
        <v>30567</v>
      </c>
      <c r="P4913" s="113">
        <v>29038</v>
      </c>
      <c r="Q4913" s="113">
        <v>27912</v>
      </c>
      <c r="R4913" s="31">
        <v>26732</v>
      </c>
      <c r="S4913" s="32">
        <v>500</v>
      </c>
      <c r="T4913" s="113">
        <v>25492</v>
      </c>
      <c r="U4913" s="113">
        <v>50840</v>
      </c>
      <c r="V4913" s="31">
        <v>25383</v>
      </c>
      <c r="W4913" s="32">
        <v>53</v>
      </c>
      <c r="X4913" s="113">
        <v>19920</v>
      </c>
      <c r="Y4913" s="113">
        <v>277</v>
      </c>
      <c r="Z4913" s="31">
        <v>21417</v>
      </c>
      <c r="AA4913" s="32">
        <v>76212</v>
      </c>
      <c r="AB4913" s="113">
        <v>38734</v>
      </c>
      <c r="AC4913" s="113">
        <v>59</v>
      </c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1706</v>
      </c>
      <c r="B4914" s="111" t="s">
        <v>1542</v>
      </c>
      <c r="C4914" s="112" t="s">
        <v>1543</v>
      </c>
      <c r="D4914" s="21">
        <f t="shared" si="102"/>
        <v>408781.87</v>
      </c>
      <c r="E4914" s="24">
        <f t="shared" si="103"/>
        <v>136900.69</v>
      </c>
      <c r="F4914" s="104">
        <v>2628</v>
      </c>
      <c r="G4914" s="104">
        <v>0</v>
      </c>
      <c r="H4914" s="113">
        <v>9446</v>
      </c>
      <c r="I4914" s="113">
        <v>0</v>
      </c>
      <c r="J4914" s="31">
        <v>40794</v>
      </c>
      <c r="K4914" s="32">
        <v>885.2</v>
      </c>
      <c r="L4914" s="113">
        <v>1895</v>
      </c>
      <c r="M4914" s="113">
        <v>12946.74</v>
      </c>
      <c r="N4914" s="31">
        <v>47468</v>
      </c>
      <c r="O4914" s="32">
        <v>39036.06</v>
      </c>
      <c r="P4914" s="113">
        <v>40168</v>
      </c>
      <c r="Q4914" s="113">
        <v>3139.95</v>
      </c>
      <c r="R4914" s="31">
        <v>1904</v>
      </c>
      <c r="S4914" s="32">
        <v>7219.84</v>
      </c>
      <c r="T4914" s="113">
        <v>0</v>
      </c>
      <c r="U4914" s="113">
        <v>42926.21</v>
      </c>
      <c r="V4914" s="31">
        <v>7708</v>
      </c>
      <c r="W4914" s="32">
        <v>0</v>
      </c>
      <c r="X4914" s="113">
        <v>10152</v>
      </c>
      <c r="Y4914" s="113">
        <v>0</v>
      </c>
      <c r="Z4914" s="31">
        <v>44016.87</v>
      </c>
      <c r="AA4914" s="32">
        <v>17955.150000000001</v>
      </c>
      <c r="AB4914" s="113">
        <v>202602</v>
      </c>
      <c r="AC4914" s="113">
        <v>12791.54</v>
      </c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1706</v>
      </c>
      <c r="B4915" s="111" t="s">
        <v>1544</v>
      </c>
      <c r="C4915" s="112" t="s">
        <v>1545</v>
      </c>
      <c r="D4915" s="21">
        <f t="shared" si="102"/>
        <v>0</v>
      </c>
      <c r="E4915" s="24">
        <f t="shared" si="103"/>
        <v>0</v>
      </c>
      <c r="F4915" s="104"/>
      <c r="G4915" s="104"/>
      <c r="H4915" s="105"/>
      <c r="I4915" s="105"/>
      <c r="J4915" s="106"/>
      <c r="K4915" s="107"/>
      <c r="L4915" s="105"/>
      <c r="M4915" s="105"/>
      <c r="N4915" s="106"/>
      <c r="O4915" s="107"/>
      <c r="P4915" s="113"/>
      <c r="Q4915" s="113"/>
      <c r="R4915" s="106"/>
      <c r="S4915" s="107"/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1706</v>
      </c>
      <c r="B4916" s="111" t="s">
        <v>1546</v>
      </c>
      <c r="C4916" s="112" t="s">
        <v>1547</v>
      </c>
      <c r="D4916" s="21">
        <f t="shared" si="102"/>
        <v>0</v>
      </c>
      <c r="E4916" s="24">
        <f t="shared" si="103"/>
        <v>0</v>
      </c>
      <c r="F4916" s="104"/>
      <c r="G4916" s="104"/>
      <c r="H4916" s="113"/>
      <c r="I4916" s="113"/>
      <c r="J4916" s="31"/>
      <c r="K4916" s="32"/>
      <c r="L4916" s="113"/>
      <c r="M4916" s="113"/>
      <c r="N4916" s="31"/>
      <c r="O4916" s="32"/>
      <c r="P4916" s="105"/>
      <c r="Q4916" s="105"/>
      <c r="R4916" s="31"/>
      <c r="S4916" s="32"/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1706</v>
      </c>
      <c r="B4917" s="111" t="s">
        <v>41</v>
      </c>
      <c r="C4917" s="112" t="s">
        <v>1548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1706</v>
      </c>
      <c r="B4918" s="111" t="s">
        <v>42</v>
      </c>
      <c r="C4918" s="112" t="s">
        <v>1549</v>
      </c>
      <c r="D4918" s="21">
        <f t="shared" si="102"/>
        <v>83080</v>
      </c>
      <c r="E4918" s="24">
        <f t="shared" si="103"/>
        <v>6003037.5499999998</v>
      </c>
      <c r="F4918" s="104">
        <v>0</v>
      </c>
      <c r="G4918" s="104">
        <v>3037.55</v>
      </c>
      <c r="H4918" s="113">
        <v>0</v>
      </c>
      <c r="I4918" s="113">
        <v>0</v>
      </c>
      <c r="J4918" s="31">
        <v>0</v>
      </c>
      <c r="K4918" s="32">
        <v>6000000</v>
      </c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>
        <v>83080</v>
      </c>
      <c r="AC4918" s="113">
        <v>0</v>
      </c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1706</v>
      </c>
      <c r="B4919" s="111" t="s">
        <v>43</v>
      </c>
      <c r="C4919" s="112" t="s">
        <v>44</v>
      </c>
      <c r="D4919" s="21">
        <f t="shared" si="102"/>
        <v>1049418.5</v>
      </c>
      <c r="E4919" s="24">
        <f t="shared" si="103"/>
        <v>1420</v>
      </c>
      <c r="F4919" s="104">
        <v>0</v>
      </c>
      <c r="G4919" s="104">
        <v>1420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>
        <v>1049418.5</v>
      </c>
      <c r="AC4919" s="113">
        <v>0</v>
      </c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1706</v>
      </c>
      <c r="B4920" s="111" t="s">
        <v>45</v>
      </c>
      <c r="C4920" s="112" t="s">
        <v>1550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1706</v>
      </c>
      <c r="B4921" s="111" t="s">
        <v>46</v>
      </c>
      <c r="C4921" s="112" t="s">
        <v>1551</v>
      </c>
      <c r="D4921" s="21">
        <f t="shared" si="102"/>
        <v>88872.09</v>
      </c>
      <c r="E4921" s="24">
        <f t="shared" si="103"/>
        <v>86616.98</v>
      </c>
      <c r="F4921" s="104">
        <v>226.91</v>
      </c>
      <c r="G4921" s="104">
        <v>0</v>
      </c>
      <c r="H4921" s="113">
        <v>11656.84</v>
      </c>
      <c r="I4921" s="113">
        <v>1101.99</v>
      </c>
      <c r="J4921" s="31">
        <v>1941.29</v>
      </c>
      <c r="K4921" s="32">
        <v>518.24</v>
      </c>
      <c r="L4921" s="113">
        <v>20101.13</v>
      </c>
      <c r="M4921" s="113">
        <v>11818.95</v>
      </c>
      <c r="N4921" s="31">
        <v>823.15</v>
      </c>
      <c r="O4921" s="32">
        <v>21880.31</v>
      </c>
      <c r="P4921" s="113">
        <v>14454.18</v>
      </c>
      <c r="Q4921" s="113">
        <v>823.15</v>
      </c>
      <c r="R4921" s="31">
        <v>6476.94</v>
      </c>
      <c r="S4921" s="32">
        <v>0</v>
      </c>
      <c r="T4921" s="113">
        <v>8033.55</v>
      </c>
      <c r="U4921" s="113">
        <v>10319.49</v>
      </c>
      <c r="V4921" s="31">
        <v>697.09</v>
      </c>
      <c r="W4921" s="32">
        <v>10611.63</v>
      </c>
      <c r="X4921" s="113">
        <v>20194.13</v>
      </c>
      <c r="Y4921" s="113">
        <v>7085.99</v>
      </c>
      <c r="Z4921" s="31">
        <v>3350.18</v>
      </c>
      <c r="AA4921" s="32">
        <v>3225.17</v>
      </c>
      <c r="AB4921" s="113">
        <v>916.7</v>
      </c>
      <c r="AC4921" s="113">
        <v>19232.060000000001</v>
      </c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1706</v>
      </c>
      <c r="B4922" s="111" t="s">
        <v>47</v>
      </c>
      <c r="C4922" s="112" t="s">
        <v>1552</v>
      </c>
      <c r="D4922" s="21">
        <f t="shared" si="102"/>
        <v>2896725.4</v>
      </c>
      <c r="E4922" s="24">
        <f t="shared" si="103"/>
        <v>3097184.25</v>
      </c>
      <c r="F4922" s="104">
        <v>0</v>
      </c>
      <c r="G4922" s="104">
        <v>0</v>
      </c>
      <c r="H4922" s="113">
        <v>2892495.4</v>
      </c>
      <c r="I4922" s="113">
        <v>0</v>
      </c>
      <c r="J4922" s="31">
        <v>0</v>
      </c>
      <c r="K4922" s="32">
        <v>547460.25</v>
      </c>
      <c r="L4922" s="113">
        <v>1280</v>
      </c>
      <c r="M4922" s="113">
        <v>30</v>
      </c>
      <c r="N4922" s="31">
        <v>2500</v>
      </c>
      <c r="O4922" s="32">
        <v>1250</v>
      </c>
      <c r="P4922" s="113">
        <v>0</v>
      </c>
      <c r="Q4922" s="113">
        <v>1483054.75</v>
      </c>
      <c r="R4922" s="31">
        <v>0</v>
      </c>
      <c r="S4922" s="32">
        <v>0</v>
      </c>
      <c r="T4922" s="113">
        <v>450</v>
      </c>
      <c r="U4922" s="113">
        <v>0</v>
      </c>
      <c r="V4922" s="31">
        <v>0</v>
      </c>
      <c r="W4922" s="32">
        <v>183146</v>
      </c>
      <c r="X4922" s="113">
        <v>0</v>
      </c>
      <c r="Y4922" s="113">
        <v>40754.25</v>
      </c>
      <c r="Z4922" s="31">
        <v>0</v>
      </c>
      <c r="AA4922" s="32">
        <v>841489</v>
      </c>
      <c r="AB4922" s="113">
        <v>0</v>
      </c>
      <c r="AC4922" s="113">
        <v>0</v>
      </c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1706</v>
      </c>
      <c r="B4923" s="111" t="s">
        <v>48</v>
      </c>
      <c r="C4923" s="112" t="s">
        <v>1553</v>
      </c>
      <c r="D4923" s="21">
        <f t="shared" si="102"/>
        <v>1601710.49</v>
      </c>
      <c r="E4923" s="24">
        <f t="shared" si="103"/>
        <v>1556925.22</v>
      </c>
      <c r="F4923" s="104"/>
      <c r="G4923" s="104"/>
      <c r="H4923" s="113">
        <v>219822.54</v>
      </c>
      <c r="I4923" s="113">
        <v>219822.54</v>
      </c>
      <c r="J4923" s="31">
        <v>231389.43</v>
      </c>
      <c r="K4923" s="32">
        <v>231389.43</v>
      </c>
      <c r="L4923" s="113">
        <v>93016.05</v>
      </c>
      <c r="M4923" s="113">
        <v>93016.05</v>
      </c>
      <c r="N4923" s="31">
        <v>195924.89</v>
      </c>
      <c r="O4923" s="32">
        <v>195924.89</v>
      </c>
      <c r="P4923" s="113">
        <v>72025.84</v>
      </c>
      <c r="Q4923" s="113">
        <v>72025.84</v>
      </c>
      <c r="R4923" s="31">
        <v>170121.24</v>
      </c>
      <c r="S4923" s="32">
        <v>170121.24</v>
      </c>
      <c r="T4923" s="113">
        <v>107432.9</v>
      </c>
      <c r="U4923" s="113">
        <v>107432.9</v>
      </c>
      <c r="V4923" s="31">
        <v>143651.1</v>
      </c>
      <c r="W4923" s="32">
        <v>143651.1</v>
      </c>
      <c r="X4923" s="113">
        <v>56666.21</v>
      </c>
      <c r="Y4923" s="113">
        <v>56666.21</v>
      </c>
      <c r="Z4923" s="31">
        <v>86425.77</v>
      </c>
      <c r="AA4923" s="32">
        <v>86425.77</v>
      </c>
      <c r="AB4923" s="113">
        <v>225234.52</v>
      </c>
      <c r="AC4923" s="113">
        <v>180449.25</v>
      </c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1706</v>
      </c>
      <c r="B4924" s="111" t="s">
        <v>49</v>
      </c>
      <c r="C4924" s="112" t="s">
        <v>1554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1706</v>
      </c>
      <c r="B4925" s="111" t="s">
        <v>50</v>
      </c>
      <c r="C4925" s="112" t="s">
        <v>1555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1706</v>
      </c>
      <c r="B4926" s="111" t="s">
        <v>1556</v>
      </c>
      <c r="C4926" s="112" t="s">
        <v>1557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1706</v>
      </c>
      <c r="B4927" s="111" t="s">
        <v>51</v>
      </c>
      <c r="C4927" s="112" t="s">
        <v>1558</v>
      </c>
      <c r="D4927" s="21">
        <f t="shared" si="102"/>
        <v>272360.48000000004</v>
      </c>
      <c r="E4927" s="24">
        <f t="shared" si="103"/>
        <v>242988.13999999996</v>
      </c>
      <c r="F4927" s="104">
        <v>30816.1</v>
      </c>
      <c r="G4927" s="104">
        <v>31243.599999999999</v>
      </c>
      <c r="H4927" s="113">
        <v>31243.599999999999</v>
      </c>
      <c r="I4927" s="113">
        <v>31243.599999999999</v>
      </c>
      <c r="J4927" s="31">
        <v>31243.599999999999</v>
      </c>
      <c r="K4927" s="32">
        <v>31376.6</v>
      </c>
      <c r="L4927" s="113">
        <v>31376.6</v>
      </c>
      <c r="M4927" s="113">
        <v>33599.599999999999</v>
      </c>
      <c r="N4927" s="31">
        <v>33599.599999999999</v>
      </c>
      <c r="O4927" s="32">
        <v>33666.1</v>
      </c>
      <c r="P4927" s="113">
        <v>33666.1</v>
      </c>
      <c r="Q4927" s="113">
        <v>34023.300000000003</v>
      </c>
      <c r="R4927" s="31">
        <v>34023.300000000003</v>
      </c>
      <c r="S4927" s="32">
        <v>34118.300000000003</v>
      </c>
      <c r="T4927" s="113">
        <v>34118.300000000003</v>
      </c>
      <c r="U4927" s="113">
        <v>3379.12</v>
      </c>
      <c r="V4927" s="31">
        <v>3379.12</v>
      </c>
      <c r="W4927" s="32">
        <v>3706.8</v>
      </c>
      <c r="X4927" s="113">
        <v>3706.8</v>
      </c>
      <c r="Y4927" s="113">
        <v>3796.4</v>
      </c>
      <c r="Z4927" s="31">
        <v>3796.4</v>
      </c>
      <c r="AA4927" s="32">
        <v>1390.96</v>
      </c>
      <c r="AB4927" s="113">
        <v>1390.96</v>
      </c>
      <c r="AC4927" s="113">
        <v>1443.76</v>
      </c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1706</v>
      </c>
      <c r="B4928" s="111" t="s">
        <v>52</v>
      </c>
      <c r="C4928" s="112" t="s">
        <v>1559</v>
      </c>
      <c r="D4928" s="21">
        <f t="shared" si="102"/>
        <v>344053.46999999991</v>
      </c>
      <c r="E4928" s="24">
        <f t="shared" si="103"/>
        <v>320177.57</v>
      </c>
      <c r="F4928" s="104">
        <v>30508.3</v>
      </c>
      <c r="G4928" s="104">
        <v>30508.3</v>
      </c>
      <c r="H4928" s="113">
        <v>30508.3</v>
      </c>
      <c r="I4928" s="113">
        <v>33246.199999999997</v>
      </c>
      <c r="J4928" s="31">
        <v>33246.199999999997</v>
      </c>
      <c r="K4928" s="32">
        <v>38882.550000000003</v>
      </c>
      <c r="L4928" s="113">
        <v>38882.550000000003</v>
      </c>
      <c r="M4928" s="113">
        <v>44275.7</v>
      </c>
      <c r="N4928" s="31">
        <v>44275.7</v>
      </c>
      <c r="O4928" s="32">
        <v>47615.9</v>
      </c>
      <c r="P4928" s="113">
        <v>47615.9</v>
      </c>
      <c r="Q4928" s="113">
        <v>49580.5</v>
      </c>
      <c r="R4928" s="31">
        <v>49580.5</v>
      </c>
      <c r="S4928" s="32">
        <v>49580.5</v>
      </c>
      <c r="T4928" s="113">
        <v>49580.5</v>
      </c>
      <c r="U4928" s="113">
        <v>4331.68</v>
      </c>
      <c r="V4928" s="31">
        <v>4331.68</v>
      </c>
      <c r="W4928" s="32">
        <v>4434.4799999999996</v>
      </c>
      <c r="X4928" s="113">
        <v>4434.4799999999996</v>
      </c>
      <c r="Y4928" s="113">
        <v>4815.76</v>
      </c>
      <c r="Z4928" s="31">
        <v>4815.76</v>
      </c>
      <c r="AA4928" s="32">
        <v>6273.6</v>
      </c>
      <c r="AB4928" s="113">
        <v>6273.6</v>
      </c>
      <c r="AC4928" s="113">
        <v>6632.4</v>
      </c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1706</v>
      </c>
      <c r="B4929" s="111" t="s">
        <v>1693</v>
      </c>
      <c r="C4929" s="112" t="s">
        <v>1560</v>
      </c>
      <c r="D4929" s="21">
        <f t="shared" si="102"/>
        <v>10730.73</v>
      </c>
      <c r="E4929" s="24">
        <f t="shared" si="103"/>
        <v>13907.31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2210.25</v>
      </c>
      <c r="V4929" s="31">
        <v>2210.25</v>
      </c>
      <c r="W4929" s="32">
        <v>2582.79</v>
      </c>
      <c r="X4929" s="113">
        <v>2582.79</v>
      </c>
      <c r="Y4929" s="113">
        <v>3258.69</v>
      </c>
      <c r="Z4929" s="31">
        <v>3258.69</v>
      </c>
      <c r="AA4929" s="32">
        <v>2679</v>
      </c>
      <c r="AB4929" s="113">
        <v>2679</v>
      </c>
      <c r="AC4929" s="113">
        <v>3176.58</v>
      </c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1706</v>
      </c>
      <c r="B4930" s="111" t="s">
        <v>1694</v>
      </c>
      <c r="C4930" s="112" t="s">
        <v>1661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1706</v>
      </c>
      <c r="B4931" s="111" t="s">
        <v>53</v>
      </c>
      <c r="C4931" s="112" t="s">
        <v>1561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1706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1706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1706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1706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1706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1706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1706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1706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1706</v>
      </c>
      <c r="B4940" s="111" t="s">
        <v>82</v>
      </c>
      <c r="C4940" s="112" t="s">
        <v>83</v>
      </c>
      <c r="D4940" s="21">
        <f t="shared" si="102"/>
        <v>2096804.57</v>
      </c>
      <c r="E4940" s="24">
        <f t="shared" si="103"/>
        <v>2243464.2800000003</v>
      </c>
      <c r="F4940" s="104">
        <v>271622.12</v>
      </c>
      <c r="G4940" s="104">
        <v>203744.69</v>
      </c>
      <c r="H4940" s="105">
        <v>232576.4</v>
      </c>
      <c r="I4940" s="105">
        <v>128933.37</v>
      </c>
      <c r="J4940" s="106">
        <v>65220.480000000003</v>
      </c>
      <c r="K4940" s="107">
        <v>152861.99</v>
      </c>
      <c r="L4940" s="105">
        <v>253520.52</v>
      </c>
      <c r="M4940" s="105">
        <v>270586.92</v>
      </c>
      <c r="N4940" s="106">
        <v>143086.48000000001</v>
      </c>
      <c r="O4940" s="107">
        <v>209940.81</v>
      </c>
      <c r="P4940" s="105">
        <v>99293.18</v>
      </c>
      <c r="Q4940" s="105">
        <v>178797.7</v>
      </c>
      <c r="R4940" s="106">
        <v>129899.35</v>
      </c>
      <c r="S4940" s="107">
        <v>212828.89</v>
      </c>
      <c r="T4940" s="105">
        <v>161885.18</v>
      </c>
      <c r="U4940" s="105">
        <v>166450.01</v>
      </c>
      <c r="V4940" s="106">
        <v>180194.24</v>
      </c>
      <c r="W4940" s="107">
        <v>225969.01</v>
      </c>
      <c r="X4940" s="105">
        <v>167161.85</v>
      </c>
      <c r="Y4940" s="105">
        <v>238767.23</v>
      </c>
      <c r="Z4940" s="106">
        <v>362266.18</v>
      </c>
      <c r="AA4940" s="107">
        <v>203820.04</v>
      </c>
      <c r="AB4940" s="105">
        <v>30078.59</v>
      </c>
      <c r="AC4940" s="105">
        <v>50763.62</v>
      </c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1706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1706</v>
      </c>
      <c r="B4942" s="111" t="s">
        <v>86</v>
      </c>
      <c r="C4942" s="112" t="s">
        <v>87</v>
      </c>
      <c r="D4942" s="21">
        <f t="shared" si="102"/>
        <v>1674011.1</v>
      </c>
      <c r="E4942" s="24">
        <f t="shared" si="103"/>
        <v>1602087.52</v>
      </c>
      <c r="F4942" s="104">
        <v>171030</v>
      </c>
      <c r="G4942" s="104">
        <v>126779.98</v>
      </c>
      <c r="H4942" s="105">
        <v>119310</v>
      </c>
      <c r="I4942" s="105">
        <v>149419.42000000001</v>
      </c>
      <c r="J4942" s="106">
        <v>109810</v>
      </c>
      <c r="K4942" s="107">
        <v>68130.350000000006</v>
      </c>
      <c r="L4942" s="105">
        <v>212670</v>
      </c>
      <c r="M4942" s="105">
        <v>188999.71</v>
      </c>
      <c r="N4942" s="106">
        <v>60230</v>
      </c>
      <c r="O4942" s="107">
        <v>91565.95</v>
      </c>
      <c r="P4942" s="105">
        <v>220335.5</v>
      </c>
      <c r="Q4942" s="105">
        <v>149178.66</v>
      </c>
      <c r="R4942" s="106">
        <v>162835</v>
      </c>
      <c r="S4942" s="107">
        <v>132579.46</v>
      </c>
      <c r="T4942" s="105">
        <v>146385.60000000001</v>
      </c>
      <c r="U4942" s="105">
        <v>151631.13</v>
      </c>
      <c r="V4942" s="106">
        <v>46040</v>
      </c>
      <c r="W4942" s="107">
        <v>125531.5</v>
      </c>
      <c r="X4942" s="105">
        <v>150720</v>
      </c>
      <c r="Y4942" s="105">
        <v>141303.28</v>
      </c>
      <c r="Z4942" s="106">
        <v>191295</v>
      </c>
      <c r="AA4942" s="107">
        <v>172899.33</v>
      </c>
      <c r="AB4942" s="105">
        <v>83350</v>
      </c>
      <c r="AC4942" s="105">
        <v>104068.75</v>
      </c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1706</v>
      </c>
      <c r="B4943" s="111" t="s">
        <v>88</v>
      </c>
      <c r="C4943" s="112" t="s">
        <v>89</v>
      </c>
      <c r="D4943" s="21">
        <f t="shared" si="102"/>
        <v>1416398.49</v>
      </c>
      <c r="E4943" s="24">
        <f t="shared" si="103"/>
        <v>1417636.49</v>
      </c>
      <c r="F4943" s="104">
        <v>0</v>
      </c>
      <c r="G4943" s="104">
        <v>8799</v>
      </c>
      <c r="H4943" s="105">
        <v>242638</v>
      </c>
      <c r="I4943" s="105">
        <v>207718</v>
      </c>
      <c r="J4943" s="106">
        <v>119922</v>
      </c>
      <c r="K4943" s="107">
        <v>116520</v>
      </c>
      <c r="L4943" s="105">
        <v>236564</v>
      </c>
      <c r="M4943" s="105">
        <v>243134</v>
      </c>
      <c r="N4943" s="106">
        <v>47210</v>
      </c>
      <c r="O4943" s="107">
        <v>55872</v>
      </c>
      <c r="P4943" s="105">
        <v>135884</v>
      </c>
      <c r="Q4943" s="105">
        <v>131404</v>
      </c>
      <c r="R4943" s="106">
        <v>23382.49</v>
      </c>
      <c r="S4943" s="107">
        <v>29725.49</v>
      </c>
      <c r="T4943" s="105">
        <v>132342</v>
      </c>
      <c r="U4943" s="105">
        <v>142571</v>
      </c>
      <c r="V4943" s="106">
        <v>65906</v>
      </c>
      <c r="W4943" s="107">
        <v>66656</v>
      </c>
      <c r="X4943" s="105">
        <v>173366</v>
      </c>
      <c r="Y4943" s="105">
        <v>176498</v>
      </c>
      <c r="Z4943" s="106">
        <v>117504</v>
      </c>
      <c r="AA4943" s="107">
        <v>112537</v>
      </c>
      <c r="AB4943" s="105">
        <v>121680</v>
      </c>
      <c r="AC4943" s="105">
        <v>126202</v>
      </c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1706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1706</v>
      </c>
      <c r="B4945" s="111" t="s">
        <v>92</v>
      </c>
      <c r="C4945" s="112" t="s">
        <v>93</v>
      </c>
      <c r="D4945" s="21">
        <f t="shared" si="102"/>
        <v>263365</v>
      </c>
      <c r="E4945" s="24">
        <f t="shared" si="103"/>
        <v>235451.81</v>
      </c>
      <c r="F4945" s="104">
        <v>7855</v>
      </c>
      <c r="G4945" s="104">
        <v>10248.33</v>
      </c>
      <c r="H4945" s="105">
        <v>11460</v>
      </c>
      <c r="I4945" s="105">
        <v>11460</v>
      </c>
      <c r="J4945" s="106">
        <v>66786</v>
      </c>
      <c r="K4945" s="107">
        <v>51345.15</v>
      </c>
      <c r="L4945" s="105">
        <v>24315</v>
      </c>
      <c r="M4945" s="105">
        <v>25453.25</v>
      </c>
      <c r="N4945" s="106">
        <v>29255</v>
      </c>
      <c r="O4945" s="107">
        <v>25783.5</v>
      </c>
      <c r="P4945" s="105">
        <v>13104</v>
      </c>
      <c r="Q4945" s="105">
        <v>15487.75</v>
      </c>
      <c r="R4945" s="106">
        <v>46825</v>
      </c>
      <c r="S4945" s="107">
        <v>42228.5</v>
      </c>
      <c r="T4945" s="105">
        <v>11550</v>
      </c>
      <c r="U4945" s="105">
        <v>6642.5</v>
      </c>
      <c r="V4945" s="106">
        <v>13375</v>
      </c>
      <c r="W4945" s="107">
        <v>4834.5</v>
      </c>
      <c r="X4945" s="105">
        <v>480</v>
      </c>
      <c r="Y4945" s="105">
        <v>4926</v>
      </c>
      <c r="Z4945" s="106">
        <v>12830</v>
      </c>
      <c r="AA4945" s="107">
        <v>6235.5</v>
      </c>
      <c r="AB4945" s="105">
        <v>25530</v>
      </c>
      <c r="AC4945" s="105">
        <v>30806.83</v>
      </c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1706</v>
      </c>
      <c r="B4946" s="111" t="s">
        <v>94</v>
      </c>
      <c r="C4946" s="112" t="s">
        <v>95</v>
      </c>
      <c r="D4946" s="21">
        <f t="shared" si="102"/>
        <v>24100</v>
      </c>
      <c r="E4946" s="24">
        <f t="shared" si="103"/>
        <v>24100</v>
      </c>
      <c r="F4946" s="104">
        <v>1730</v>
      </c>
      <c r="G4946" s="104">
        <v>1730</v>
      </c>
      <c r="H4946" s="105"/>
      <c r="I4946" s="105"/>
      <c r="J4946" s="106">
        <v>6760</v>
      </c>
      <c r="K4946" s="107">
        <v>6760</v>
      </c>
      <c r="L4946" s="105"/>
      <c r="M4946" s="105"/>
      <c r="N4946" s="106">
        <v>2000</v>
      </c>
      <c r="O4946" s="107">
        <v>2000</v>
      </c>
      <c r="P4946" s="105">
        <v>1600</v>
      </c>
      <c r="Q4946" s="105">
        <v>1600</v>
      </c>
      <c r="R4946" s="106">
        <v>1050</v>
      </c>
      <c r="S4946" s="107">
        <v>1050</v>
      </c>
      <c r="T4946" s="105">
        <v>3310</v>
      </c>
      <c r="U4946" s="105">
        <v>3310</v>
      </c>
      <c r="V4946" s="106">
        <v>650</v>
      </c>
      <c r="W4946" s="107">
        <v>650</v>
      </c>
      <c r="X4946" s="105">
        <v>750</v>
      </c>
      <c r="Y4946" s="105">
        <v>750</v>
      </c>
      <c r="Z4946" s="106">
        <v>5500</v>
      </c>
      <c r="AA4946" s="107">
        <v>5500</v>
      </c>
      <c r="AB4946" s="105">
        <v>750</v>
      </c>
      <c r="AC4946" s="105">
        <v>750</v>
      </c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1706</v>
      </c>
      <c r="B4947" s="111" t="s">
        <v>96</v>
      </c>
      <c r="C4947" s="112" t="s">
        <v>97</v>
      </c>
      <c r="D4947" s="21">
        <f t="shared" si="102"/>
        <v>0</v>
      </c>
      <c r="E4947" s="24">
        <f t="shared" si="103"/>
        <v>0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1706</v>
      </c>
      <c r="B4948" s="111" t="s">
        <v>98</v>
      </c>
      <c r="C4948" s="112" t="s">
        <v>99</v>
      </c>
      <c r="D4948" s="21">
        <f t="shared" si="102"/>
        <v>194590</v>
      </c>
      <c r="E4948" s="24">
        <f t="shared" si="103"/>
        <v>194590</v>
      </c>
      <c r="F4948" s="104">
        <v>8133</v>
      </c>
      <c r="G4948" s="104">
        <v>8133</v>
      </c>
      <c r="H4948" s="105">
        <v>53270</v>
      </c>
      <c r="I4948" s="105">
        <v>53270</v>
      </c>
      <c r="J4948" s="106">
        <v>8841</v>
      </c>
      <c r="K4948" s="107">
        <v>8841</v>
      </c>
      <c r="L4948" s="105">
        <v>14324</v>
      </c>
      <c r="M4948" s="105">
        <v>14324</v>
      </c>
      <c r="N4948" s="106">
        <v>310</v>
      </c>
      <c r="O4948" s="107">
        <v>310</v>
      </c>
      <c r="P4948" s="105">
        <v>7628</v>
      </c>
      <c r="Q4948" s="105">
        <v>7628</v>
      </c>
      <c r="R4948" s="106">
        <v>1210</v>
      </c>
      <c r="S4948" s="107">
        <v>1210</v>
      </c>
      <c r="T4948" s="105">
        <v>6804</v>
      </c>
      <c r="U4948" s="105">
        <v>6804</v>
      </c>
      <c r="V4948" s="106">
        <v>5190</v>
      </c>
      <c r="W4948" s="107">
        <v>5190</v>
      </c>
      <c r="X4948" s="105">
        <v>13095</v>
      </c>
      <c r="Y4948" s="105">
        <v>13095</v>
      </c>
      <c r="Z4948" s="106">
        <v>67915</v>
      </c>
      <c r="AA4948" s="107">
        <v>67915</v>
      </c>
      <c r="AB4948" s="105">
        <v>7870</v>
      </c>
      <c r="AC4948" s="105">
        <v>7870</v>
      </c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1706</v>
      </c>
      <c r="B4949" s="111" t="s">
        <v>100</v>
      </c>
      <c r="C4949" s="112" t="s">
        <v>101</v>
      </c>
      <c r="D4949" s="21">
        <f t="shared" si="102"/>
        <v>0</v>
      </c>
      <c r="E4949" s="24">
        <f t="shared" si="103"/>
        <v>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1706</v>
      </c>
      <c r="B4950" s="111" t="s">
        <v>102</v>
      </c>
      <c r="C4950" s="112" t="s">
        <v>103</v>
      </c>
      <c r="D4950" s="21">
        <f t="shared" si="102"/>
        <v>221824</v>
      </c>
      <c r="E4950" s="24">
        <f t="shared" si="103"/>
        <v>221824</v>
      </c>
      <c r="F4950" s="104">
        <v>20950</v>
      </c>
      <c r="G4950" s="104">
        <v>20950</v>
      </c>
      <c r="H4950" s="105">
        <v>13760</v>
      </c>
      <c r="I4950" s="105">
        <v>13760</v>
      </c>
      <c r="J4950" s="106">
        <v>19780</v>
      </c>
      <c r="K4950" s="107">
        <v>19780</v>
      </c>
      <c r="L4950" s="105">
        <v>17790</v>
      </c>
      <c r="M4950" s="105">
        <v>17790</v>
      </c>
      <c r="N4950" s="106">
        <v>14010</v>
      </c>
      <c r="O4950" s="107">
        <v>14010</v>
      </c>
      <c r="P4950" s="105">
        <v>17750</v>
      </c>
      <c r="Q4950" s="105">
        <v>17750</v>
      </c>
      <c r="R4950" s="106">
        <v>21104</v>
      </c>
      <c r="S4950" s="107">
        <v>21104</v>
      </c>
      <c r="T4950" s="105">
        <v>15980</v>
      </c>
      <c r="U4950" s="105">
        <v>15980</v>
      </c>
      <c r="V4950" s="106">
        <v>16460</v>
      </c>
      <c r="W4950" s="107">
        <v>16460</v>
      </c>
      <c r="X4950" s="105">
        <v>14810</v>
      </c>
      <c r="Y4950" s="105">
        <v>14810</v>
      </c>
      <c r="Z4950" s="106">
        <v>23040</v>
      </c>
      <c r="AA4950" s="107">
        <v>23040</v>
      </c>
      <c r="AB4950" s="105">
        <v>26390</v>
      </c>
      <c r="AC4950" s="105">
        <v>26390</v>
      </c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1706</v>
      </c>
      <c r="B4951" s="111" t="s">
        <v>104</v>
      </c>
      <c r="C4951" s="112" t="s">
        <v>105</v>
      </c>
      <c r="D4951" s="21">
        <f t="shared" si="102"/>
        <v>68145</v>
      </c>
      <c r="E4951" s="24">
        <f t="shared" si="103"/>
        <v>68145</v>
      </c>
      <c r="F4951" s="104">
        <v>1129</v>
      </c>
      <c r="G4951" s="104">
        <v>1129</v>
      </c>
      <c r="H4951" s="105">
        <v>5000</v>
      </c>
      <c r="I4951" s="105">
        <v>5000</v>
      </c>
      <c r="J4951" s="106">
        <v>200</v>
      </c>
      <c r="K4951" s="107">
        <v>200</v>
      </c>
      <c r="L4951" s="105">
        <v>320</v>
      </c>
      <c r="M4951" s="105">
        <v>320</v>
      </c>
      <c r="N4951" s="106">
        <v>7120</v>
      </c>
      <c r="O4951" s="107">
        <v>7120</v>
      </c>
      <c r="P4951" s="105">
        <v>510</v>
      </c>
      <c r="Q4951" s="105">
        <v>510</v>
      </c>
      <c r="R4951" s="106">
        <v>2450</v>
      </c>
      <c r="S4951" s="107">
        <v>2450</v>
      </c>
      <c r="T4951" s="105">
        <v>1600</v>
      </c>
      <c r="U4951" s="105">
        <v>1600</v>
      </c>
      <c r="V4951" s="106">
        <v>5450</v>
      </c>
      <c r="W4951" s="107">
        <v>5450</v>
      </c>
      <c r="X4951" s="105">
        <v>20816</v>
      </c>
      <c r="Y4951" s="105">
        <v>20816</v>
      </c>
      <c r="Z4951" s="106">
        <v>6990</v>
      </c>
      <c r="AA4951" s="107">
        <v>6990</v>
      </c>
      <c r="AB4951" s="105">
        <v>16560</v>
      </c>
      <c r="AC4951" s="105">
        <v>16560</v>
      </c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1706</v>
      </c>
      <c r="B4952" s="111" t="s">
        <v>106</v>
      </c>
      <c r="C4952" s="112" t="s">
        <v>107</v>
      </c>
      <c r="D4952" s="21">
        <f t="shared" si="102"/>
        <v>19028</v>
      </c>
      <c r="E4952" s="24">
        <f t="shared" si="103"/>
        <v>19028</v>
      </c>
      <c r="F4952" s="104">
        <v>180</v>
      </c>
      <c r="G4952" s="104">
        <v>180</v>
      </c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>
        <v>400</v>
      </c>
      <c r="S4952" s="107">
        <v>400</v>
      </c>
      <c r="T4952" s="105"/>
      <c r="U4952" s="105"/>
      <c r="V4952" s="106">
        <v>1140</v>
      </c>
      <c r="W4952" s="107">
        <v>1140</v>
      </c>
      <c r="X4952" s="105">
        <v>4920</v>
      </c>
      <c r="Y4952" s="105">
        <v>4920</v>
      </c>
      <c r="Z4952" s="106"/>
      <c r="AA4952" s="107"/>
      <c r="AB4952" s="105">
        <v>12388</v>
      </c>
      <c r="AC4952" s="105">
        <v>12388</v>
      </c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1706</v>
      </c>
      <c r="B4953" s="111" t="s">
        <v>108</v>
      </c>
      <c r="C4953" s="112" t="s">
        <v>109</v>
      </c>
      <c r="D4953" s="21">
        <f t="shared" si="102"/>
        <v>24761.5</v>
      </c>
      <c r="E4953" s="24">
        <f t="shared" si="103"/>
        <v>24761.5</v>
      </c>
      <c r="F4953" s="104"/>
      <c r="G4953" s="104"/>
      <c r="H4953" s="105">
        <v>21.4</v>
      </c>
      <c r="I4953" s="105">
        <v>21.4</v>
      </c>
      <c r="J4953" s="106"/>
      <c r="K4953" s="107"/>
      <c r="L4953" s="105"/>
      <c r="M4953" s="105"/>
      <c r="N4953" s="106">
        <v>8924.4</v>
      </c>
      <c r="O4953" s="107">
        <v>8924.4</v>
      </c>
      <c r="P4953" s="105">
        <v>2247</v>
      </c>
      <c r="Q4953" s="105">
        <v>2247</v>
      </c>
      <c r="R4953" s="106">
        <v>3370.5</v>
      </c>
      <c r="S4953" s="107">
        <v>3370.5</v>
      </c>
      <c r="T4953" s="105"/>
      <c r="U4953" s="105"/>
      <c r="V4953" s="106"/>
      <c r="W4953" s="107"/>
      <c r="X4953" s="105">
        <v>7951.2</v>
      </c>
      <c r="Y4953" s="105">
        <v>7951.2</v>
      </c>
      <c r="Z4953" s="106">
        <v>2247</v>
      </c>
      <c r="AA4953" s="107">
        <v>2247</v>
      </c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1706</v>
      </c>
      <c r="B4954" s="111" t="s">
        <v>110</v>
      </c>
      <c r="C4954" s="112" t="s">
        <v>111</v>
      </c>
      <c r="D4954" s="21">
        <f t="shared" si="102"/>
        <v>424281.5</v>
      </c>
      <c r="E4954" s="24">
        <f t="shared" si="103"/>
        <v>424281.5</v>
      </c>
      <c r="F4954" s="104">
        <v>10639.5</v>
      </c>
      <c r="G4954" s="104">
        <v>10639.5</v>
      </c>
      <c r="H4954" s="105">
        <v>90570</v>
      </c>
      <c r="I4954" s="105">
        <v>90570</v>
      </c>
      <c r="J4954" s="106">
        <v>75372</v>
      </c>
      <c r="K4954" s="107">
        <v>75372</v>
      </c>
      <c r="L4954" s="105">
        <v>5572</v>
      </c>
      <c r="M4954" s="105">
        <v>5572</v>
      </c>
      <c r="N4954" s="106">
        <v>16360</v>
      </c>
      <c r="O4954" s="107">
        <v>16360</v>
      </c>
      <c r="P4954" s="105">
        <v>11214</v>
      </c>
      <c r="Q4954" s="105">
        <v>11214</v>
      </c>
      <c r="R4954" s="106">
        <v>7622</v>
      </c>
      <c r="S4954" s="107">
        <v>7622</v>
      </c>
      <c r="T4954" s="105">
        <v>28071</v>
      </c>
      <c r="U4954" s="105">
        <v>28071</v>
      </c>
      <c r="V4954" s="106">
        <v>3386</v>
      </c>
      <c r="W4954" s="107">
        <v>3386</v>
      </c>
      <c r="X4954" s="105">
        <v>116635</v>
      </c>
      <c r="Y4954" s="105">
        <v>116635</v>
      </c>
      <c r="Z4954" s="106">
        <v>25263</v>
      </c>
      <c r="AA4954" s="107">
        <v>25263</v>
      </c>
      <c r="AB4954" s="105">
        <v>33577</v>
      </c>
      <c r="AC4954" s="105">
        <v>33577</v>
      </c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1706</v>
      </c>
      <c r="B4955" s="111" t="s">
        <v>112</v>
      </c>
      <c r="C4955" s="112" t="s">
        <v>113</v>
      </c>
      <c r="D4955" s="21">
        <f t="shared" si="102"/>
        <v>68076</v>
      </c>
      <c r="E4955" s="24">
        <f t="shared" si="103"/>
        <v>68076</v>
      </c>
      <c r="F4955" s="104">
        <v>621</v>
      </c>
      <c r="G4955" s="104">
        <v>621</v>
      </c>
      <c r="H4955" s="105"/>
      <c r="I4955" s="105"/>
      <c r="J4955" s="106">
        <v>6251</v>
      </c>
      <c r="K4955" s="107">
        <v>6251</v>
      </c>
      <c r="L4955" s="105">
        <v>14950</v>
      </c>
      <c r="M4955" s="105">
        <v>14950</v>
      </c>
      <c r="N4955" s="106">
        <v>4853</v>
      </c>
      <c r="O4955" s="107">
        <v>4853</v>
      </c>
      <c r="P4955" s="105">
        <v>3308</v>
      </c>
      <c r="Q4955" s="105">
        <v>3308</v>
      </c>
      <c r="R4955" s="106">
        <v>16155</v>
      </c>
      <c r="S4955" s="107">
        <v>16155</v>
      </c>
      <c r="T4955" s="105">
        <v>216</v>
      </c>
      <c r="U4955" s="105">
        <v>216</v>
      </c>
      <c r="V4955" s="106">
        <v>18374</v>
      </c>
      <c r="W4955" s="107">
        <v>18374</v>
      </c>
      <c r="X4955" s="105">
        <v>2252</v>
      </c>
      <c r="Y4955" s="105">
        <v>2252</v>
      </c>
      <c r="Z4955" s="106"/>
      <c r="AA4955" s="107"/>
      <c r="AB4955" s="105">
        <v>1096</v>
      </c>
      <c r="AC4955" s="105">
        <v>1096</v>
      </c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1706</v>
      </c>
      <c r="B4956" s="111" t="s">
        <v>114</v>
      </c>
      <c r="C4956" s="112" t="s">
        <v>115</v>
      </c>
      <c r="D4956" s="21">
        <f t="shared" si="102"/>
        <v>5812.9</v>
      </c>
      <c r="E4956" s="24">
        <f t="shared" si="103"/>
        <v>5812.9</v>
      </c>
      <c r="F4956" s="104"/>
      <c r="G4956" s="104"/>
      <c r="H4956" s="105">
        <v>2440</v>
      </c>
      <c r="I4956" s="105">
        <v>2440</v>
      </c>
      <c r="J4956" s="106"/>
      <c r="K4956" s="107"/>
      <c r="L4956" s="105"/>
      <c r="M4956" s="105"/>
      <c r="N4956" s="106"/>
      <c r="O4956" s="107"/>
      <c r="P4956" s="105"/>
      <c r="Q4956" s="105"/>
      <c r="R4956" s="106">
        <v>3082.9</v>
      </c>
      <c r="S4956" s="107">
        <v>3082.9</v>
      </c>
      <c r="T4956" s="105"/>
      <c r="U4956" s="105"/>
      <c r="V4956" s="106"/>
      <c r="W4956" s="107"/>
      <c r="X4956" s="105">
        <v>290</v>
      </c>
      <c r="Y4956" s="105">
        <v>290</v>
      </c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1706</v>
      </c>
      <c r="B4957" s="111" t="s">
        <v>116</v>
      </c>
      <c r="C4957" s="112" t="s">
        <v>117</v>
      </c>
      <c r="D4957" s="21">
        <f t="shared" si="102"/>
        <v>52988.2</v>
      </c>
      <c r="E4957" s="24">
        <f t="shared" si="103"/>
        <v>22516.060000000005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>
        <v>52238.2</v>
      </c>
      <c r="U4957" s="105">
        <v>4353.18</v>
      </c>
      <c r="V4957" s="106">
        <v>0</v>
      </c>
      <c r="W4957" s="107">
        <v>4353.22</v>
      </c>
      <c r="X4957" s="105">
        <v>0</v>
      </c>
      <c r="Y4957" s="105">
        <v>4353.22</v>
      </c>
      <c r="Z4957" s="106">
        <v>375</v>
      </c>
      <c r="AA4957" s="107">
        <v>4728.22</v>
      </c>
      <c r="AB4957" s="105">
        <v>375</v>
      </c>
      <c r="AC4957" s="105">
        <v>4728.22</v>
      </c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1706</v>
      </c>
      <c r="B4958" s="111" t="s">
        <v>118</v>
      </c>
      <c r="C4958" s="112" t="s">
        <v>119</v>
      </c>
      <c r="D4958" s="21">
        <f t="shared" si="102"/>
        <v>483101.72</v>
      </c>
      <c r="E4958" s="24">
        <f t="shared" si="103"/>
        <v>483101.72</v>
      </c>
      <c r="F4958" s="104">
        <v>483101.72</v>
      </c>
      <c r="G4958" s="104">
        <v>0</v>
      </c>
      <c r="H4958" s="105">
        <v>0</v>
      </c>
      <c r="I4958" s="105">
        <v>483101.72</v>
      </c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1706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1706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1706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1706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1706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1706</v>
      </c>
      <c r="B4964" s="111" t="s">
        <v>130</v>
      </c>
      <c r="C4964" s="112" t="s">
        <v>131</v>
      </c>
      <c r="D4964" s="21">
        <f t="shared" si="102"/>
        <v>8150000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8150000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>
        <v>0</v>
      </c>
      <c r="AA4964" s="107">
        <v>0</v>
      </c>
      <c r="AB4964" s="105">
        <v>0</v>
      </c>
      <c r="AC4964" s="105">
        <v>0</v>
      </c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1706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1706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272441.22000000003</v>
      </c>
      <c r="F4966" s="104">
        <v>0</v>
      </c>
      <c r="G4966" s="104">
        <v>6856.21</v>
      </c>
      <c r="H4966" s="105">
        <v>0</v>
      </c>
      <c r="I4966" s="105">
        <v>6856.21</v>
      </c>
      <c r="J4966" s="106">
        <v>0</v>
      </c>
      <c r="K4966" s="107">
        <v>6856.21</v>
      </c>
      <c r="L4966" s="105">
        <v>0</v>
      </c>
      <c r="M4966" s="105">
        <v>6856.28</v>
      </c>
      <c r="N4966" s="106">
        <v>0</v>
      </c>
      <c r="O4966" s="107">
        <v>6856.21</v>
      </c>
      <c r="P4966" s="113">
        <v>0</v>
      </c>
      <c r="Q4966" s="113">
        <v>34022.879999999997</v>
      </c>
      <c r="R4966" s="106">
        <v>0</v>
      </c>
      <c r="S4966" s="107">
        <v>34022.82</v>
      </c>
      <c r="T4966" s="105">
        <v>0</v>
      </c>
      <c r="U4966" s="105">
        <v>34022.879999999997</v>
      </c>
      <c r="V4966" s="106">
        <v>0</v>
      </c>
      <c r="W4966" s="107">
        <v>34022.879999999997</v>
      </c>
      <c r="X4966" s="105">
        <v>0</v>
      </c>
      <c r="Y4966" s="105">
        <v>34022.879999999997</v>
      </c>
      <c r="Z4966" s="106">
        <v>0</v>
      </c>
      <c r="AA4966" s="107">
        <v>34022.879999999997</v>
      </c>
      <c r="AB4966" s="105">
        <v>0</v>
      </c>
      <c r="AC4966" s="105">
        <v>34022.879999999997</v>
      </c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1706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>
        <v>0</v>
      </c>
      <c r="AA4967" s="32">
        <v>0</v>
      </c>
      <c r="AB4967" s="113">
        <v>0</v>
      </c>
      <c r="AC4967" s="113">
        <v>0</v>
      </c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1706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1706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759573.78999999992</v>
      </c>
      <c r="F4969" s="104">
        <v>0</v>
      </c>
      <c r="G4969" s="104">
        <v>63297.82</v>
      </c>
      <c r="H4969" s="113">
        <v>0</v>
      </c>
      <c r="I4969" s="113">
        <v>63297.82</v>
      </c>
      <c r="J4969" s="31">
        <v>0</v>
      </c>
      <c r="K4969" s="32">
        <v>63297.82</v>
      </c>
      <c r="L4969" s="113">
        <v>0</v>
      </c>
      <c r="M4969" s="113">
        <v>63297.82</v>
      </c>
      <c r="N4969" s="31">
        <v>0</v>
      </c>
      <c r="O4969" s="32">
        <v>63297.83</v>
      </c>
      <c r="P4969" s="105">
        <v>0</v>
      </c>
      <c r="Q4969" s="105">
        <v>63297.82</v>
      </c>
      <c r="R4969" s="31">
        <v>0</v>
      </c>
      <c r="S4969" s="32">
        <v>63297.82</v>
      </c>
      <c r="T4969" s="113">
        <v>0</v>
      </c>
      <c r="U4969" s="113">
        <v>63297.82</v>
      </c>
      <c r="V4969" s="31">
        <v>0</v>
      </c>
      <c r="W4969" s="32">
        <v>63297.82</v>
      </c>
      <c r="X4969" s="113">
        <v>0</v>
      </c>
      <c r="Y4969" s="113">
        <v>63297.82</v>
      </c>
      <c r="Z4969" s="31">
        <v>0</v>
      </c>
      <c r="AA4969" s="32">
        <v>63297.760000000002</v>
      </c>
      <c r="AB4969" s="113">
        <v>0</v>
      </c>
      <c r="AC4969" s="113">
        <v>63297.82</v>
      </c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1706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1706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1706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1706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1706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1706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1706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1706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1706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1706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1706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1706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1706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1706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1706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1706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1706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1706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1706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1706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1706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1706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1706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1706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1706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>
        <v>0</v>
      </c>
      <c r="AA4994" s="107">
        <v>0</v>
      </c>
      <c r="AB4994" s="105">
        <v>0</v>
      </c>
      <c r="AC4994" s="105">
        <v>0</v>
      </c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1706</v>
      </c>
      <c r="B4995" s="111" t="s">
        <v>192</v>
      </c>
      <c r="C4995" s="112" t="s">
        <v>193</v>
      </c>
      <c r="D4995" s="21">
        <f t="shared" si="104"/>
        <v>400000</v>
      </c>
      <c r="E4995" s="24">
        <f t="shared" si="105"/>
        <v>0</v>
      </c>
      <c r="F4995" s="104">
        <v>400000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>
        <v>0</v>
      </c>
      <c r="AA4995" s="107">
        <v>0</v>
      </c>
      <c r="AB4995" s="105">
        <v>0</v>
      </c>
      <c r="AC4995" s="105">
        <v>0</v>
      </c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1706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1706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>
        <v>0</v>
      </c>
      <c r="AA4997" s="107">
        <v>0</v>
      </c>
      <c r="AB4997" s="105">
        <v>0</v>
      </c>
      <c r="AC4997" s="105">
        <v>0</v>
      </c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1706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>
        <v>0</v>
      </c>
      <c r="U4998" s="113">
        <v>0</v>
      </c>
      <c r="V4998" s="31">
        <v>0</v>
      </c>
      <c r="W4998" s="32">
        <v>0</v>
      </c>
      <c r="X4998" s="113">
        <v>0</v>
      </c>
      <c r="Y4998" s="113">
        <v>0</v>
      </c>
      <c r="Z4998" s="31">
        <v>0</v>
      </c>
      <c r="AA4998" s="32">
        <v>0</v>
      </c>
      <c r="AB4998" s="113">
        <v>0</v>
      </c>
      <c r="AC4998" s="113">
        <v>0</v>
      </c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1706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>
        <v>0</v>
      </c>
      <c r="G4999" s="104">
        <v>0</v>
      </c>
      <c r="H4999" s="113">
        <v>0</v>
      </c>
      <c r="I4999" s="113">
        <v>0</v>
      </c>
      <c r="J4999" s="31">
        <v>0</v>
      </c>
      <c r="K4999" s="32">
        <v>0</v>
      </c>
      <c r="L4999" s="113">
        <v>0</v>
      </c>
      <c r="M4999" s="113">
        <v>0</v>
      </c>
      <c r="N4999" s="31">
        <v>0</v>
      </c>
      <c r="O4999" s="32">
        <v>0</v>
      </c>
      <c r="P4999" s="113">
        <v>0</v>
      </c>
      <c r="Q4999" s="113">
        <v>0</v>
      </c>
      <c r="R4999" s="31">
        <v>0</v>
      </c>
      <c r="S4999" s="32">
        <v>0</v>
      </c>
      <c r="T4999" s="113">
        <v>0</v>
      </c>
      <c r="U4999" s="113">
        <v>0</v>
      </c>
      <c r="V4999" s="31">
        <v>0</v>
      </c>
      <c r="W4999" s="32">
        <v>0</v>
      </c>
      <c r="X4999" s="113">
        <v>0</v>
      </c>
      <c r="Y4999" s="113">
        <v>0</v>
      </c>
      <c r="Z4999" s="31">
        <v>0</v>
      </c>
      <c r="AA4999" s="32">
        <v>0</v>
      </c>
      <c r="AB4999" s="113">
        <v>0</v>
      </c>
      <c r="AC4999" s="113">
        <v>0</v>
      </c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1706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256140</v>
      </c>
      <c r="F5000" s="104">
        <v>0</v>
      </c>
      <c r="G5000" s="104">
        <v>0</v>
      </c>
      <c r="H5000" s="113">
        <v>0</v>
      </c>
      <c r="I5000" s="113">
        <v>256140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>
        <v>0</v>
      </c>
      <c r="U5000" s="113">
        <v>0</v>
      </c>
      <c r="V5000" s="31">
        <v>0</v>
      </c>
      <c r="W5000" s="32">
        <v>0</v>
      </c>
      <c r="X5000" s="113">
        <v>0</v>
      </c>
      <c r="Y5000" s="113">
        <v>0</v>
      </c>
      <c r="Z5000" s="31">
        <v>0</v>
      </c>
      <c r="AA5000" s="32">
        <v>0</v>
      </c>
      <c r="AB5000" s="113">
        <v>0</v>
      </c>
      <c r="AC5000" s="113">
        <v>0</v>
      </c>
      <c r="AD5000" s="33"/>
      <c r="AG5000" s="34"/>
    </row>
    <row r="5001" spans="1:52" ht="14.4" customHeight="1" x14ac:dyDescent="0.3">
      <c r="A5001" s="110" t="s">
        <v>1706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1706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>
        <v>0</v>
      </c>
      <c r="Y5002" s="113">
        <v>0</v>
      </c>
      <c r="Z5002" s="31">
        <v>0</v>
      </c>
      <c r="AA5002" s="32">
        <v>0</v>
      </c>
      <c r="AB5002" s="113">
        <v>0</v>
      </c>
      <c r="AC5002" s="113">
        <v>0</v>
      </c>
      <c r="AD5002" s="33"/>
      <c r="AG5002" s="34"/>
    </row>
    <row r="5003" spans="1:52" ht="14.4" customHeight="1" x14ac:dyDescent="0.3">
      <c r="A5003" s="110" t="s">
        <v>1706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315999.96000000014</v>
      </c>
      <c r="F5003" s="104">
        <v>0</v>
      </c>
      <c r="G5003" s="104">
        <v>26333.33</v>
      </c>
      <c r="H5003" s="105">
        <v>0</v>
      </c>
      <c r="I5003" s="105">
        <v>26333.33</v>
      </c>
      <c r="J5003" s="106">
        <v>0</v>
      </c>
      <c r="K5003" s="107">
        <v>26333.33</v>
      </c>
      <c r="L5003" s="105">
        <v>0</v>
      </c>
      <c r="M5003" s="105">
        <v>26333.33</v>
      </c>
      <c r="N5003" s="106">
        <v>0</v>
      </c>
      <c r="O5003" s="107">
        <v>26333.33</v>
      </c>
      <c r="P5003" s="113">
        <v>0</v>
      </c>
      <c r="Q5003" s="113">
        <v>26333.33</v>
      </c>
      <c r="R5003" s="106">
        <v>0</v>
      </c>
      <c r="S5003" s="107">
        <v>26333.33</v>
      </c>
      <c r="T5003" s="105">
        <v>0</v>
      </c>
      <c r="U5003" s="105">
        <v>26333.33</v>
      </c>
      <c r="V5003" s="106">
        <v>0</v>
      </c>
      <c r="W5003" s="107">
        <v>26333.33</v>
      </c>
      <c r="X5003" s="105">
        <v>0</v>
      </c>
      <c r="Y5003" s="105">
        <v>26333.33</v>
      </c>
      <c r="Z5003" s="106">
        <v>0</v>
      </c>
      <c r="AA5003" s="107">
        <v>26333.33</v>
      </c>
      <c r="AB5003" s="105">
        <v>0</v>
      </c>
      <c r="AC5003" s="105">
        <v>26333.33</v>
      </c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1706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77270.510000000009</v>
      </c>
      <c r="F5004" s="104">
        <v>0</v>
      </c>
      <c r="G5004" s="104">
        <v>5216.99</v>
      </c>
      <c r="H5004" s="105">
        <v>0</v>
      </c>
      <c r="I5004" s="105">
        <v>6550.32</v>
      </c>
      <c r="J5004" s="106">
        <v>0</v>
      </c>
      <c r="K5004" s="107">
        <v>6550.32</v>
      </c>
      <c r="L5004" s="105">
        <v>0</v>
      </c>
      <c r="M5004" s="105">
        <v>6550.32</v>
      </c>
      <c r="N5004" s="106">
        <v>0</v>
      </c>
      <c r="O5004" s="107">
        <v>6550.32</v>
      </c>
      <c r="P5004" s="105">
        <v>0</v>
      </c>
      <c r="Q5004" s="105">
        <v>6550.32</v>
      </c>
      <c r="R5004" s="106">
        <v>0</v>
      </c>
      <c r="S5004" s="107">
        <v>6550.32</v>
      </c>
      <c r="T5004" s="105">
        <v>0</v>
      </c>
      <c r="U5004" s="105">
        <v>6550.32</v>
      </c>
      <c r="V5004" s="106">
        <v>0</v>
      </c>
      <c r="W5004" s="107">
        <v>6550.32</v>
      </c>
      <c r="X5004" s="105">
        <v>0</v>
      </c>
      <c r="Y5004" s="105">
        <v>6550.32</v>
      </c>
      <c r="Z5004" s="106">
        <v>0</v>
      </c>
      <c r="AA5004" s="107">
        <v>6550.32</v>
      </c>
      <c r="AB5004" s="105">
        <v>0</v>
      </c>
      <c r="AC5004" s="105">
        <v>6550.32</v>
      </c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1706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1706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213103.43999999997</v>
      </c>
      <c r="F5006" s="104">
        <v>0</v>
      </c>
      <c r="G5006" s="104">
        <v>17758.62</v>
      </c>
      <c r="H5006" s="105">
        <v>0</v>
      </c>
      <c r="I5006" s="105">
        <v>17758.62</v>
      </c>
      <c r="J5006" s="106">
        <v>0</v>
      </c>
      <c r="K5006" s="107">
        <v>17758.62</v>
      </c>
      <c r="L5006" s="105">
        <v>0</v>
      </c>
      <c r="M5006" s="105">
        <v>17758.62</v>
      </c>
      <c r="N5006" s="106">
        <v>0</v>
      </c>
      <c r="O5006" s="107">
        <v>17758.62</v>
      </c>
      <c r="P5006" s="105">
        <v>0</v>
      </c>
      <c r="Q5006" s="105">
        <v>17758.62</v>
      </c>
      <c r="R5006" s="106">
        <v>0</v>
      </c>
      <c r="S5006" s="107">
        <v>17758.62</v>
      </c>
      <c r="T5006" s="105">
        <v>0</v>
      </c>
      <c r="U5006" s="105">
        <v>17758.62</v>
      </c>
      <c r="V5006" s="106">
        <v>0</v>
      </c>
      <c r="W5006" s="107">
        <v>17758.62</v>
      </c>
      <c r="X5006" s="105">
        <v>0</v>
      </c>
      <c r="Y5006" s="105">
        <v>17758.62</v>
      </c>
      <c r="Z5006" s="106">
        <v>0</v>
      </c>
      <c r="AA5006" s="107">
        <v>17758.62</v>
      </c>
      <c r="AB5006" s="105">
        <v>0</v>
      </c>
      <c r="AC5006" s="105">
        <v>17758.62</v>
      </c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1706</v>
      </c>
      <c r="B5007" s="111" t="s">
        <v>216</v>
      </c>
      <c r="C5007" s="112" t="s">
        <v>217</v>
      </c>
      <c r="D5007" s="21">
        <f t="shared" si="104"/>
        <v>0.09</v>
      </c>
      <c r="E5007" s="24">
        <f t="shared" si="105"/>
        <v>62469.24000000002</v>
      </c>
      <c r="F5007" s="104">
        <v>0</v>
      </c>
      <c r="G5007" s="104">
        <v>5205.7700000000004</v>
      </c>
      <c r="H5007" s="113">
        <v>0</v>
      </c>
      <c r="I5007" s="113">
        <v>5205.7700000000004</v>
      </c>
      <c r="J5007" s="31">
        <v>0</v>
      </c>
      <c r="K5007" s="32">
        <v>5205.7700000000004</v>
      </c>
      <c r="L5007" s="113">
        <v>0</v>
      </c>
      <c r="M5007" s="113">
        <v>5205.7700000000004</v>
      </c>
      <c r="N5007" s="31">
        <v>0</v>
      </c>
      <c r="O5007" s="32">
        <v>5205.7700000000004</v>
      </c>
      <c r="P5007" s="105">
        <v>0.09</v>
      </c>
      <c r="Q5007" s="105">
        <v>5205.7700000000004</v>
      </c>
      <c r="R5007" s="31">
        <v>0</v>
      </c>
      <c r="S5007" s="32">
        <v>5205.7700000000004</v>
      </c>
      <c r="T5007" s="113">
        <v>0</v>
      </c>
      <c r="U5007" s="113">
        <v>5205.7700000000004</v>
      </c>
      <c r="V5007" s="31">
        <v>0</v>
      </c>
      <c r="W5007" s="32">
        <v>5205.7700000000004</v>
      </c>
      <c r="X5007" s="113">
        <v>0</v>
      </c>
      <c r="Y5007" s="113">
        <v>5205.7700000000004</v>
      </c>
      <c r="Z5007" s="31">
        <v>0</v>
      </c>
      <c r="AA5007" s="32">
        <v>5205.7700000000004</v>
      </c>
      <c r="AB5007" s="113">
        <v>0</v>
      </c>
      <c r="AC5007" s="113">
        <v>5205.7700000000004</v>
      </c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1706</v>
      </c>
      <c r="B5008" s="111" t="s">
        <v>218</v>
      </c>
      <c r="C5008" s="112" t="s">
        <v>1562</v>
      </c>
      <c r="D5008" s="21">
        <f t="shared" si="104"/>
        <v>0</v>
      </c>
      <c r="E5008" s="24">
        <f t="shared" si="105"/>
        <v>58991.979999999989</v>
      </c>
      <c r="F5008" s="104">
        <v>0</v>
      </c>
      <c r="G5008" s="104">
        <v>4916.0600000000004</v>
      </c>
      <c r="H5008" s="105">
        <v>0</v>
      </c>
      <c r="I5008" s="105">
        <v>4915.99</v>
      </c>
      <c r="J5008" s="106">
        <v>0</v>
      </c>
      <c r="K5008" s="107">
        <v>4915.99</v>
      </c>
      <c r="L5008" s="105">
        <v>0</v>
      </c>
      <c r="M5008" s="105">
        <v>4915.99</v>
      </c>
      <c r="N5008" s="106">
        <v>0</v>
      </c>
      <c r="O5008" s="107">
        <v>4915.99</v>
      </c>
      <c r="P5008" s="113">
        <v>0</v>
      </c>
      <c r="Q5008" s="113">
        <v>4915.99</v>
      </c>
      <c r="R5008" s="106">
        <v>0</v>
      </c>
      <c r="S5008" s="107">
        <v>4915.99</v>
      </c>
      <c r="T5008" s="105">
        <v>0</v>
      </c>
      <c r="U5008" s="105">
        <v>4916.01</v>
      </c>
      <c r="V5008" s="106">
        <v>0</v>
      </c>
      <c r="W5008" s="107">
        <v>4915.99</v>
      </c>
      <c r="X5008" s="105">
        <v>0</v>
      </c>
      <c r="Y5008" s="105">
        <v>4916</v>
      </c>
      <c r="Z5008" s="106">
        <v>0</v>
      </c>
      <c r="AA5008" s="107">
        <v>4915.99</v>
      </c>
      <c r="AB5008" s="105">
        <v>0</v>
      </c>
      <c r="AC5008" s="105">
        <v>4915.99</v>
      </c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1706</v>
      </c>
      <c r="B5009" s="111" t="s">
        <v>219</v>
      </c>
      <c r="C5009" s="112" t="s">
        <v>1563</v>
      </c>
      <c r="D5009" s="21">
        <f t="shared" si="104"/>
        <v>5691.93</v>
      </c>
      <c r="E5009" s="24">
        <f t="shared" si="105"/>
        <v>112500.75999999997</v>
      </c>
      <c r="F5009" s="104">
        <v>0</v>
      </c>
      <c r="G5009" s="104">
        <v>10679.48</v>
      </c>
      <c r="H5009" s="105">
        <v>5691.93</v>
      </c>
      <c r="I5009" s="105">
        <v>9256.48</v>
      </c>
      <c r="J5009" s="106">
        <v>0</v>
      </c>
      <c r="K5009" s="107">
        <v>9256.48</v>
      </c>
      <c r="L5009" s="105">
        <v>0</v>
      </c>
      <c r="M5009" s="105">
        <v>9256.48</v>
      </c>
      <c r="N5009" s="106">
        <v>0</v>
      </c>
      <c r="O5009" s="107">
        <v>9256.48</v>
      </c>
      <c r="P5009" s="105">
        <v>0</v>
      </c>
      <c r="Q5009" s="105">
        <v>9256.48</v>
      </c>
      <c r="R5009" s="106">
        <v>0</v>
      </c>
      <c r="S5009" s="107">
        <v>9256.48</v>
      </c>
      <c r="T5009" s="105">
        <v>0</v>
      </c>
      <c r="U5009" s="105">
        <v>9256.48</v>
      </c>
      <c r="V5009" s="106">
        <v>0</v>
      </c>
      <c r="W5009" s="107">
        <v>9256.48</v>
      </c>
      <c r="X5009" s="105">
        <v>0</v>
      </c>
      <c r="Y5009" s="105">
        <v>9256.48</v>
      </c>
      <c r="Z5009" s="106">
        <v>0</v>
      </c>
      <c r="AA5009" s="107">
        <v>9256.48</v>
      </c>
      <c r="AB5009" s="105">
        <v>0</v>
      </c>
      <c r="AC5009" s="105">
        <v>9256.48</v>
      </c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1706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1706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163386.44</v>
      </c>
      <c r="F5011" s="104">
        <v>0</v>
      </c>
      <c r="G5011" s="104">
        <v>13615.53</v>
      </c>
      <c r="H5011" s="105">
        <v>0</v>
      </c>
      <c r="I5011" s="105">
        <v>13615.53</v>
      </c>
      <c r="J5011" s="106">
        <v>0</v>
      </c>
      <c r="K5011" s="107">
        <v>13615.53</v>
      </c>
      <c r="L5011" s="105">
        <v>0</v>
      </c>
      <c r="M5011" s="105">
        <v>13615.61</v>
      </c>
      <c r="N5011" s="106">
        <v>0</v>
      </c>
      <c r="O5011" s="107">
        <v>13615.53</v>
      </c>
      <c r="P5011" s="113">
        <v>0</v>
      </c>
      <c r="Q5011" s="113">
        <v>13615.53</v>
      </c>
      <c r="R5011" s="106">
        <v>0</v>
      </c>
      <c r="S5011" s="107">
        <v>13615.53</v>
      </c>
      <c r="T5011" s="105">
        <v>0</v>
      </c>
      <c r="U5011" s="105">
        <v>13615.53</v>
      </c>
      <c r="V5011" s="106">
        <v>0</v>
      </c>
      <c r="W5011" s="107">
        <v>13615.53</v>
      </c>
      <c r="X5011" s="105">
        <v>0</v>
      </c>
      <c r="Y5011" s="105">
        <v>13615.53</v>
      </c>
      <c r="Z5011" s="106">
        <v>0</v>
      </c>
      <c r="AA5011" s="107">
        <v>13615.53</v>
      </c>
      <c r="AB5011" s="105">
        <v>0</v>
      </c>
      <c r="AC5011" s="105">
        <v>13615.53</v>
      </c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1706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1706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1706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1706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1706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1706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/>
      <c r="G5017" s="104"/>
      <c r="H5017" s="113"/>
      <c r="I5017" s="113"/>
      <c r="J5017" s="31"/>
      <c r="K5017" s="32"/>
      <c r="L5017" s="113"/>
      <c r="M5017" s="113"/>
      <c r="N5017" s="31"/>
      <c r="O5017" s="32"/>
      <c r="P5017" s="113"/>
      <c r="Q5017" s="113"/>
      <c r="R5017" s="31"/>
      <c r="S5017" s="32"/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1706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1706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/>
      <c r="G5019" s="104"/>
      <c r="H5019" s="113"/>
      <c r="I5019" s="113"/>
      <c r="J5019" s="31"/>
      <c r="K5019" s="32"/>
      <c r="L5019" s="113"/>
      <c r="M5019" s="113"/>
      <c r="N5019" s="31"/>
      <c r="O5019" s="32"/>
      <c r="P5019" s="113"/>
      <c r="Q5019" s="113"/>
      <c r="R5019" s="31"/>
      <c r="S5019" s="32"/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1706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1706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1706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1706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/>
      <c r="G5023" s="104"/>
      <c r="H5023" s="113"/>
      <c r="I5023" s="113"/>
      <c r="J5023" s="31"/>
      <c r="K5023" s="32"/>
      <c r="L5023" s="113"/>
      <c r="M5023" s="113"/>
      <c r="N5023" s="31"/>
      <c r="O5023" s="32"/>
      <c r="P5023" s="105"/>
      <c r="Q5023" s="105"/>
      <c r="R5023" s="31"/>
      <c r="S5023" s="32"/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1706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1706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/>
      <c r="G5025" s="104"/>
      <c r="H5025" s="113"/>
      <c r="I5025" s="113"/>
      <c r="J5025" s="31"/>
      <c r="K5025" s="32"/>
      <c r="L5025" s="113"/>
      <c r="M5025" s="113"/>
      <c r="N5025" s="31"/>
      <c r="O5025" s="32"/>
      <c r="P5025" s="113"/>
      <c r="Q5025" s="113"/>
      <c r="R5025" s="31"/>
      <c r="S5025" s="32"/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1706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1706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1706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1706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1706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1706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1706</v>
      </c>
      <c r="B5032" s="111" t="s">
        <v>264</v>
      </c>
      <c r="C5032" s="112" t="s">
        <v>265</v>
      </c>
      <c r="D5032" s="21">
        <f t="shared" si="106"/>
        <v>2347250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979740</v>
      </c>
      <c r="Q5032" s="105">
        <v>0</v>
      </c>
      <c r="R5032" s="106">
        <v>10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>
        <v>719000</v>
      </c>
      <c r="AA5032" s="107">
        <v>0</v>
      </c>
      <c r="AB5032" s="105">
        <v>648500</v>
      </c>
      <c r="AC5032" s="105">
        <v>0</v>
      </c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1706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1706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834308.84000000008</v>
      </c>
      <c r="F5034" s="104">
        <v>0</v>
      </c>
      <c r="G5034" s="104">
        <v>57199.73</v>
      </c>
      <c r="H5034" s="113">
        <v>0</v>
      </c>
      <c r="I5034" s="113">
        <v>57199.73</v>
      </c>
      <c r="J5034" s="31">
        <v>0</v>
      </c>
      <c r="K5034" s="32">
        <v>57199.73</v>
      </c>
      <c r="L5034" s="113">
        <v>0</v>
      </c>
      <c r="M5034" s="113">
        <v>57199.73</v>
      </c>
      <c r="N5034" s="31">
        <v>0</v>
      </c>
      <c r="O5034" s="32">
        <v>57199.73</v>
      </c>
      <c r="P5034" s="105">
        <v>0</v>
      </c>
      <c r="Q5034" s="105">
        <v>73528.87</v>
      </c>
      <c r="R5034" s="31">
        <v>0</v>
      </c>
      <c r="S5034" s="32">
        <v>73528.87</v>
      </c>
      <c r="T5034" s="113">
        <v>0</v>
      </c>
      <c r="U5034" s="113">
        <v>73528.87</v>
      </c>
      <c r="V5034" s="31">
        <v>0</v>
      </c>
      <c r="W5034" s="32">
        <v>73528.87</v>
      </c>
      <c r="X5034" s="113">
        <v>0</v>
      </c>
      <c r="Y5034" s="113">
        <v>73528.87</v>
      </c>
      <c r="Z5034" s="31">
        <v>0</v>
      </c>
      <c r="AA5034" s="32">
        <v>84345.52</v>
      </c>
      <c r="AB5034" s="113">
        <v>0</v>
      </c>
      <c r="AC5034" s="113">
        <v>96320.320000000007</v>
      </c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1706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1706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1706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1706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1706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1706</v>
      </c>
      <c r="B5040" s="111" t="s">
        <v>280</v>
      </c>
      <c r="C5040" s="112" t="s">
        <v>1564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1706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1706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1706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1706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1706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1706</v>
      </c>
      <c r="B5046" s="111" t="s">
        <v>291</v>
      </c>
      <c r="C5046" s="112" t="s">
        <v>1565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1706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1706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1706</v>
      </c>
      <c r="B5049" s="111" t="s">
        <v>296</v>
      </c>
      <c r="C5049" s="112" t="s">
        <v>1566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1706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1706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1706</v>
      </c>
      <c r="B5052" s="111" t="s">
        <v>301</v>
      </c>
      <c r="C5052" s="112" t="s">
        <v>1567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1706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1706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1706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1706</v>
      </c>
      <c r="B5056" s="111" t="s">
        <v>308</v>
      </c>
      <c r="C5056" s="112" t="s">
        <v>309</v>
      </c>
      <c r="D5056" s="21">
        <f t="shared" si="106"/>
        <v>162090</v>
      </c>
      <c r="E5056" s="24">
        <f t="shared" si="107"/>
        <v>0</v>
      </c>
      <c r="F5056" s="104">
        <v>0</v>
      </c>
      <c r="G5056" s="104">
        <v>0</v>
      </c>
      <c r="H5056" s="113">
        <v>84500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31500</v>
      </c>
      <c r="S5056" s="32">
        <v>0</v>
      </c>
      <c r="T5056" s="113">
        <v>9500</v>
      </c>
      <c r="U5056" s="113">
        <v>0</v>
      </c>
      <c r="V5056" s="31">
        <v>31500</v>
      </c>
      <c r="W5056" s="32">
        <v>0</v>
      </c>
      <c r="X5056" s="113">
        <v>0</v>
      </c>
      <c r="Y5056" s="113">
        <v>0</v>
      </c>
      <c r="Z5056" s="31">
        <v>0</v>
      </c>
      <c r="AA5056" s="32">
        <v>0</v>
      </c>
      <c r="AB5056" s="113">
        <v>5090</v>
      </c>
      <c r="AC5056" s="113">
        <v>0</v>
      </c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1706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>
        <v>0</v>
      </c>
      <c r="Y5057" s="105">
        <v>0</v>
      </c>
      <c r="Z5057" s="106">
        <v>0</v>
      </c>
      <c r="AA5057" s="107">
        <v>0</v>
      </c>
      <c r="AB5057" s="105">
        <v>0</v>
      </c>
      <c r="AC5057" s="105">
        <v>0</v>
      </c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1706</v>
      </c>
      <c r="B5058" s="111" t="s">
        <v>312</v>
      </c>
      <c r="C5058" s="112" t="s">
        <v>313</v>
      </c>
      <c r="D5058" s="21">
        <f t="shared" si="106"/>
        <v>43680</v>
      </c>
      <c r="E5058" s="24">
        <f t="shared" si="107"/>
        <v>0</v>
      </c>
      <c r="F5058" s="104">
        <v>0</v>
      </c>
      <c r="G5058" s="104">
        <v>0</v>
      </c>
      <c r="H5058" s="105">
        <v>18000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25680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>
        <v>0</v>
      </c>
      <c r="AA5058" s="107">
        <v>0</v>
      </c>
      <c r="AB5058" s="105">
        <v>0</v>
      </c>
      <c r="AC5058" s="105">
        <v>0</v>
      </c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1706</v>
      </c>
      <c r="B5059" s="111" t="s">
        <v>314</v>
      </c>
      <c r="C5059" s="112" t="s">
        <v>315</v>
      </c>
      <c r="D5059" s="21">
        <f t="shared" si="106"/>
        <v>10988.9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10988.9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>
        <v>0</v>
      </c>
      <c r="AA5059" s="32">
        <v>0</v>
      </c>
      <c r="AB5059" s="113">
        <v>0</v>
      </c>
      <c r="AC5059" s="113">
        <v>0</v>
      </c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1706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0</v>
      </c>
      <c r="W5060" s="32">
        <v>0</v>
      </c>
      <c r="X5060" s="113">
        <v>0</v>
      </c>
      <c r="Y5060" s="113">
        <v>0</v>
      </c>
      <c r="Z5060" s="31">
        <v>0</v>
      </c>
      <c r="AA5060" s="32">
        <v>0</v>
      </c>
      <c r="AB5060" s="113">
        <v>0</v>
      </c>
      <c r="AC5060" s="113">
        <v>0</v>
      </c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1706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>
        <v>0</v>
      </c>
      <c r="Y5061" s="113">
        <v>0</v>
      </c>
      <c r="Z5061" s="31">
        <v>0</v>
      </c>
      <c r="AA5061" s="32">
        <v>0</v>
      </c>
      <c r="AB5061" s="113">
        <v>0</v>
      </c>
      <c r="AC5061" s="113">
        <v>0</v>
      </c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1706</v>
      </c>
      <c r="B5062" s="111" t="s">
        <v>320</v>
      </c>
      <c r="C5062" s="112" t="s">
        <v>321</v>
      </c>
      <c r="D5062" s="21">
        <f t="shared" si="106"/>
        <v>882200</v>
      </c>
      <c r="E5062" s="24">
        <f t="shared" si="107"/>
        <v>0</v>
      </c>
      <c r="F5062" s="104">
        <v>0</v>
      </c>
      <c r="G5062" s="104">
        <v>0</v>
      </c>
      <c r="H5062" s="113">
        <v>0</v>
      </c>
      <c r="I5062" s="113">
        <v>0</v>
      </c>
      <c r="J5062" s="31">
        <v>34000</v>
      </c>
      <c r="K5062" s="32">
        <v>0</v>
      </c>
      <c r="L5062" s="113">
        <v>360900</v>
      </c>
      <c r="M5062" s="113">
        <v>0</v>
      </c>
      <c r="N5062" s="31">
        <v>187000</v>
      </c>
      <c r="O5062" s="32">
        <v>0</v>
      </c>
      <c r="P5062" s="113">
        <v>0</v>
      </c>
      <c r="Q5062" s="113">
        <v>0</v>
      </c>
      <c r="R5062" s="31">
        <v>144700</v>
      </c>
      <c r="S5062" s="32">
        <v>0</v>
      </c>
      <c r="T5062" s="113">
        <v>51800</v>
      </c>
      <c r="U5062" s="113">
        <v>0</v>
      </c>
      <c r="V5062" s="31">
        <v>97000</v>
      </c>
      <c r="W5062" s="32">
        <v>0</v>
      </c>
      <c r="X5062" s="113">
        <v>0</v>
      </c>
      <c r="Y5062" s="113">
        <v>0</v>
      </c>
      <c r="Z5062" s="31">
        <v>6800</v>
      </c>
      <c r="AA5062" s="32">
        <v>0</v>
      </c>
      <c r="AB5062" s="113">
        <v>0</v>
      </c>
      <c r="AC5062" s="113">
        <v>0</v>
      </c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1706</v>
      </c>
      <c r="B5063" s="111" t="s">
        <v>322</v>
      </c>
      <c r="C5063" s="112" t="s">
        <v>323</v>
      </c>
      <c r="D5063" s="21">
        <f t="shared" si="106"/>
        <v>98582.3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0</v>
      </c>
      <c r="M5063" s="113">
        <v>0</v>
      </c>
      <c r="N5063" s="31">
        <v>0</v>
      </c>
      <c r="O5063" s="32">
        <v>0</v>
      </c>
      <c r="P5063" s="113">
        <v>88000</v>
      </c>
      <c r="Q5063" s="113">
        <v>0</v>
      </c>
      <c r="R5063" s="31">
        <v>0</v>
      </c>
      <c r="S5063" s="32">
        <v>0</v>
      </c>
      <c r="T5063" s="113">
        <v>0</v>
      </c>
      <c r="U5063" s="113">
        <v>0</v>
      </c>
      <c r="V5063" s="31">
        <v>10582.3</v>
      </c>
      <c r="W5063" s="32">
        <v>0</v>
      </c>
      <c r="X5063" s="113">
        <v>0</v>
      </c>
      <c r="Y5063" s="113">
        <v>0</v>
      </c>
      <c r="Z5063" s="31">
        <v>0</v>
      </c>
      <c r="AA5063" s="32">
        <v>0</v>
      </c>
      <c r="AB5063" s="113">
        <v>0</v>
      </c>
      <c r="AC5063" s="113">
        <v>0</v>
      </c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1706</v>
      </c>
      <c r="B5064" s="111" t="s">
        <v>324</v>
      </c>
      <c r="C5064" s="112" t="s">
        <v>325</v>
      </c>
      <c r="D5064" s="21">
        <f t="shared" si="106"/>
        <v>13000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13000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>
        <v>0</v>
      </c>
      <c r="Y5064" s="113">
        <v>0</v>
      </c>
      <c r="Z5064" s="31">
        <v>0</v>
      </c>
      <c r="AA5064" s="32">
        <v>0</v>
      </c>
      <c r="AB5064" s="113">
        <v>0</v>
      </c>
      <c r="AC5064" s="113">
        <v>0</v>
      </c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1706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/>
      <c r="G5065" s="104"/>
      <c r="H5065" s="113"/>
      <c r="I5065" s="113"/>
      <c r="J5065" s="31"/>
      <c r="K5065" s="32"/>
      <c r="L5065" s="113"/>
      <c r="M5065" s="113"/>
      <c r="N5065" s="31"/>
      <c r="O5065" s="32"/>
      <c r="P5065" s="113"/>
      <c r="Q5065" s="113"/>
      <c r="R5065" s="31"/>
      <c r="S5065" s="32"/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1706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247465.78000000003</v>
      </c>
      <c r="F5066" s="104">
        <v>0</v>
      </c>
      <c r="G5066" s="104">
        <v>5216.99</v>
      </c>
      <c r="H5066" s="113">
        <v>0</v>
      </c>
      <c r="I5066" s="113">
        <v>31751.119999999999</v>
      </c>
      <c r="J5066" s="31">
        <v>0</v>
      </c>
      <c r="K5066" s="32">
        <v>20407.57</v>
      </c>
      <c r="L5066" s="113">
        <v>0</v>
      </c>
      <c r="M5066" s="113">
        <v>20407.57</v>
      </c>
      <c r="N5066" s="31">
        <v>0</v>
      </c>
      <c r="O5066" s="32">
        <v>20407.57</v>
      </c>
      <c r="P5066" s="113">
        <v>0</v>
      </c>
      <c r="Q5066" s="113">
        <v>20407.57</v>
      </c>
      <c r="R5066" s="31">
        <v>0</v>
      </c>
      <c r="S5066" s="32">
        <v>20407.57</v>
      </c>
      <c r="T5066" s="113">
        <v>0</v>
      </c>
      <c r="U5066" s="113">
        <v>21282.54</v>
      </c>
      <c r="V5066" s="31">
        <v>0</v>
      </c>
      <c r="W5066" s="32">
        <v>22071.39</v>
      </c>
      <c r="X5066" s="113">
        <v>0</v>
      </c>
      <c r="Y5066" s="113">
        <v>21188.19</v>
      </c>
      <c r="Z5066" s="31">
        <v>0</v>
      </c>
      <c r="AA5066" s="32">
        <v>21188.19</v>
      </c>
      <c r="AB5066" s="113">
        <v>0</v>
      </c>
      <c r="AC5066" s="113">
        <v>22729.51</v>
      </c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1706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265333.2</v>
      </c>
      <c r="F5067" s="104">
        <v>0</v>
      </c>
      <c r="G5067" s="104">
        <v>33166.65</v>
      </c>
      <c r="H5067" s="113">
        <v>0</v>
      </c>
      <c r="I5067" s="113">
        <v>33166.65</v>
      </c>
      <c r="J5067" s="31">
        <v>0</v>
      </c>
      <c r="K5067" s="32">
        <v>33166.65</v>
      </c>
      <c r="L5067" s="113">
        <v>0</v>
      </c>
      <c r="M5067" s="113">
        <v>33166.65</v>
      </c>
      <c r="N5067" s="31">
        <v>0</v>
      </c>
      <c r="O5067" s="32">
        <v>33166.65</v>
      </c>
      <c r="P5067" s="113">
        <v>0</v>
      </c>
      <c r="Q5067" s="113">
        <v>33166.65</v>
      </c>
      <c r="R5067" s="31">
        <v>0</v>
      </c>
      <c r="S5067" s="32">
        <v>33166.65</v>
      </c>
      <c r="T5067" s="113">
        <v>0</v>
      </c>
      <c r="U5067" s="113">
        <v>33166.65</v>
      </c>
      <c r="V5067" s="31">
        <v>0</v>
      </c>
      <c r="W5067" s="32">
        <v>0</v>
      </c>
      <c r="X5067" s="113">
        <v>0</v>
      </c>
      <c r="Y5067" s="113">
        <v>0</v>
      </c>
      <c r="Z5067" s="31">
        <v>0</v>
      </c>
      <c r="AA5067" s="32">
        <v>0</v>
      </c>
      <c r="AB5067" s="113">
        <v>0</v>
      </c>
      <c r="AC5067" s="113">
        <v>0</v>
      </c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1706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240129.19999999998</v>
      </c>
      <c r="F5068" s="104">
        <v>0</v>
      </c>
      <c r="G5068" s="104">
        <v>19486.13</v>
      </c>
      <c r="H5068" s="113">
        <v>0</v>
      </c>
      <c r="I5068" s="113">
        <v>19786.11</v>
      </c>
      <c r="J5068" s="31">
        <v>0</v>
      </c>
      <c r="K5068" s="32">
        <v>19786.11</v>
      </c>
      <c r="L5068" s="113">
        <v>0</v>
      </c>
      <c r="M5068" s="113">
        <v>19786.11</v>
      </c>
      <c r="N5068" s="31">
        <v>0</v>
      </c>
      <c r="O5068" s="32">
        <v>19786.11</v>
      </c>
      <c r="P5068" s="113">
        <v>0</v>
      </c>
      <c r="Q5068" s="113">
        <v>20214.09</v>
      </c>
      <c r="R5068" s="31">
        <v>0</v>
      </c>
      <c r="S5068" s="32">
        <v>20214.09</v>
      </c>
      <c r="T5068" s="113">
        <v>0</v>
      </c>
      <c r="U5068" s="113">
        <v>20214.09</v>
      </c>
      <c r="V5068" s="31">
        <v>0</v>
      </c>
      <c r="W5068" s="32">
        <v>20214.09</v>
      </c>
      <c r="X5068" s="113">
        <v>0</v>
      </c>
      <c r="Y5068" s="113">
        <v>20214.09</v>
      </c>
      <c r="Z5068" s="31">
        <v>0</v>
      </c>
      <c r="AA5068" s="32">
        <v>20214.09</v>
      </c>
      <c r="AB5068" s="113">
        <v>0</v>
      </c>
      <c r="AC5068" s="113">
        <v>20214.09</v>
      </c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1706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101847.42999999998</v>
      </c>
      <c r="F5069" s="104">
        <v>0</v>
      </c>
      <c r="G5069" s="104">
        <v>8380.4599999999991</v>
      </c>
      <c r="H5069" s="113">
        <v>0</v>
      </c>
      <c r="I5069" s="113">
        <v>8380.4599999999991</v>
      </c>
      <c r="J5069" s="31">
        <v>0</v>
      </c>
      <c r="K5069" s="32">
        <v>8380.4599999999991</v>
      </c>
      <c r="L5069" s="113">
        <v>0</v>
      </c>
      <c r="M5069" s="113">
        <v>8380.4599999999991</v>
      </c>
      <c r="N5069" s="31">
        <v>0</v>
      </c>
      <c r="O5069" s="32">
        <v>8380.4599999999991</v>
      </c>
      <c r="P5069" s="113">
        <v>0</v>
      </c>
      <c r="Q5069" s="113">
        <v>8563.59</v>
      </c>
      <c r="R5069" s="31">
        <v>0</v>
      </c>
      <c r="S5069" s="32">
        <v>8563.59</v>
      </c>
      <c r="T5069" s="113">
        <v>0</v>
      </c>
      <c r="U5069" s="113">
        <v>8563.59</v>
      </c>
      <c r="V5069" s="31">
        <v>0</v>
      </c>
      <c r="W5069" s="32">
        <v>8563.59</v>
      </c>
      <c r="X5069" s="113">
        <v>0</v>
      </c>
      <c r="Y5069" s="113">
        <v>8563.59</v>
      </c>
      <c r="Z5069" s="31">
        <v>0</v>
      </c>
      <c r="AA5069" s="32">
        <v>8563.59</v>
      </c>
      <c r="AB5069" s="113">
        <v>0</v>
      </c>
      <c r="AC5069" s="113">
        <v>8563.59</v>
      </c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1706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4493.5199999999995</v>
      </c>
      <c r="F5070" s="104">
        <v>0</v>
      </c>
      <c r="G5070" s="104">
        <v>374.46</v>
      </c>
      <c r="H5070" s="113">
        <v>0</v>
      </c>
      <c r="I5070" s="113">
        <v>374.46</v>
      </c>
      <c r="J5070" s="31">
        <v>0</v>
      </c>
      <c r="K5070" s="32">
        <v>374.46</v>
      </c>
      <c r="L5070" s="113">
        <v>0</v>
      </c>
      <c r="M5070" s="113">
        <v>374.46</v>
      </c>
      <c r="N5070" s="31">
        <v>0</v>
      </c>
      <c r="O5070" s="32">
        <v>374.46</v>
      </c>
      <c r="P5070" s="113">
        <v>0</v>
      </c>
      <c r="Q5070" s="113">
        <v>374.46</v>
      </c>
      <c r="R5070" s="31">
        <v>0</v>
      </c>
      <c r="S5070" s="32">
        <v>374.46</v>
      </c>
      <c r="T5070" s="113">
        <v>0</v>
      </c>
      <c r="U5070" s="113">
        <v>374.46</v>
      </c>
      <c r="V5070" s="31">
        <v>0</v>
      </c>
      <c r="W5070" s="32">
        <v>374.46</v>
      </c>
      <c r="X5070" s="113">
        <v>0</v>
      </c>
      <c r="Y5070" s="113">
        <v>374.46</v>
      </c>
      <c r="Z5070" s="31">
        <v>0</v>
      </c>
      <c r="AA5070" s="32">
        <v>374.46</v>
      </c>
      <c r="AB5070" s="113">
        <v>0</v>
      </c>
      <c r="AC5070" s="113">
        <v>374.46</v>
      </c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1706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>
        <v>0</v>
      </c>
      <c r="U5071" s="113">
        <v>0</v>
      </c>
      <c r="V5071" s="31">
        <v>0</v>
      </c>
      <c r="W5071" s="32">
        <v>0</v>
      </c>
      <c r="X5071" s="113">
        <v>0</v>
      </c>
      <c r="Y5071" s="113">
        <v>0</v>
      </c>
      <c r="Z5071" s="31">
        <v>0</v>
      </c>
      <c r="AA5071" s="32">
        <v>0</v>
      </c>
      <c r="AB5071" s="113">
        <v>0</v>
      </c>
      <c r="AC5071" s="113">
        <v>0</v>
      </c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1706</v>
      </c>
      <c r="B5072" s="111" t="s">
        <v>340</v>
      </c>
      <c r="C5072" s="112" t="s">
        <v>341</v>
      </c>
      <c r="D5072" s="21">
        <f t="shared" si="106"/>
        <v>14534.51</v>
      </c>
      <c r="E5072" s="24">
        <f t="shared" si="107"/>
        <v>1352054.0899999999</v>
      </c>
      <c r="F5072" s="104">
        <v>0</v>
      </c>
      <c r="G5072" s="104">
        <v>112543.83</v>
      </c>
      <c r="H5072" s="113">
        <v>14531.51</v>
      </c>
      <c r="I5072" s="113">
        <v>111893.84</v>
      </c>
      <c r="J5072" s="31">
        <v>0</v>
      </c>
      <c r="K5072" s="32">
        <v>105362.19</v>
      </c>
      <c r="L5072" s="113">
        <v>0</v>
      </c>
      <c r="M5072" s="113">
        <v>108278.84</v>
      </c>
      <c r="N5072" s="31">
        <v>3</v>
      </c>
      <c r="O5072" s="32">
        <v>111746.63</v>
      </c>
      <c r="P5072" s="113">
        <v>0</v>
      </c>
      <c r="Q5072" s="113">
        <v>114493.58</v>
      </c>
      <c r="R5072" s="31">
        <v>0</v>
      </c>
      <c r="S5072" s="32">
        <v>114818.53</v>
      </c>
      <c r="T5072" s="113">
        <v>0</v>
      </c>
      <c r="U5072" s="113">
        <v>117768.34</v>
      </c>
      <c r="V5072" s="31">
        <v>0</v>
      </c>
      <c r="W5072" s="32">
        <v>114721.88</v>
      </c>
      <c r="X5072" s="113">
        <v>0</v>
      </c>
      <c r="Y5072" s="113">
        <v>115171.84</v>
      </c>
      <c r="Z5072" s="31">
        <v>0</v>
      </c>
      <c r="AA5072" s="32">
        <v>112971.88</v>
      </c>
      <c r="AB5072" s="113">
        <v>0</v>
      </c>
      <c r="AC5072" s="113">
        <v>112282.71</v>
      </c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1706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273197.92</v>
      </c>
      <c r="F5073" s="104">
        <v>0</v>
      </c>
      <c r="G5073" s="104">
        <v>22543.58</v>
      </c>
      <c r="H5073" s="105">
        <v>0</v>
      </c>
      <c r="I5073" s="105">
        <v>22543.58</v>
      </c>
      <c r="J5073" s="106">
        <v>0</v>
      </c>
      <c r="K5073" s="107">
        <v>22543.58</v>
      </c>
      <c r="L5073" s="105">
        <v>0</v>
      </c>
      <c r="M5073" s="105">
        <v>21926.880000000001</v>
      </c>
      <c r="N5073" s="106">
        <v>0</v>
      </c>
      <c r="O5073" s="107">
        <v>21926.880000000001</v>
      </c>
      <c r="P5073" s="113">
        <v>0</v>
      </c>
      <c r="Q5073" s="113">
        <v>23760.13</v>
      </c>
      <c r="R5073" s="106">
        <v>0</v>
      </c>
      <c r="S5073" s="107">
        <v>24371.21</v>
      </c>
      <c r="T5073" s="105">
        <v>0</v>
      </c>
      <c r="U5073" s="105">
        <v>24371.21</v>
      </c>
      <c r="V5073" s="106">
        <v>0</v>
      </c>
      <c r="W5073" s="107">
        <v>24069.23</v>
      </c>
      <c r="X5073" s="105">
        <v>0</v>
      </c>
      <c r="Y5073" s="105">
        <v>21713.88</v>
      </c>
      <c r="Z5073" s="106">
        <v>0</v>
      </c>
      <c r="AA5073" s="107">
        <v>21713.88</v>
      </c>
      <c r="AB5073" s="105">
        <v>0</v>
      </c>
      <c r="AC5073" s="105">
        <v>21713.88</v>
      </c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1706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156698.23999999999</v>
      </c>
      <c r="F5074" s="104">
        <v>0</v>
      </c>
      <c r="G5074" s="104">
        <v>13065.14</v>
      </c>
      <c r="H5074" s="113">
        <v>0</v>
      </c>
      <c r="I5074" s="113">
        <v>13065.14</v>
      </c>
      <c r="J5074" s="31">
        <v>0</v>
      </c>
      <c r="K5074" s="32">
        <v>13065.14</v>
      </c>
      <c r="L5074" s="113">
        <v>0</v>
      </c>
      <c r="M5074" s="113">
        <v>13065.14</v>
      </c>
      <c r="N5074" s="31">
        <v>0</v>
      </c>
      <c r="O5074" s="32">
        <v>13065.14</v>
      </c>
      <c r="P5074" s="105">
        <v>0</v>
      </c>
      <c r="Q5074" s="105">
        <v>13426.22</v>
      </c>
      <c r="R5074" s="31">
        <v>0</v>
      </c>
      <c r="S5074" s="32">
        <v>13426.22</v>
      </c>
      <c r="T5074" s="113">
        <v>0</v>
      </c>
      <c r="U5074" s="113">
        <v>13426.22</v>
      </c>
      <c r="V5074" s="31">
        <v>0</v>
      </c>
      <c r="W5074" s="32">
        <v>12773.47</v>
      </c>
      <c r="X5074" s="113">
        <v>0</v>
      </c>
      <c r="Y5074" s="113">
        <v>12773.47</v>
      </c>
      <c r="Z5074" s="31">
        <v>0</v>
      </c>
      <c r="AA5074" s="32">
        <v>12773.47</v>
      </c>
      <c r="AB5074" s="113">
        <v>0</v>
      </c>
      <c r="AC5074" s="113">
        <v>12773.47</v>
      </c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1706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/>
      <c r="G5075" s="104"/>
      <c r="H5075" s="113"/>
      <c r="I5075" s="113"/>
      <c r="J5075" s="31"/>
      <c r="K5075" s="32"/>
      <c r="L5075" s="113"/>
      <c r="M5075" s="113"/>
      <c r="N5075" s="31"/>
      <c r="O5075" s="32"/>
      <c r="P5075" s="113"/>
      <c r="Q5075" s="113"/>
      <c r="R5075" s="31"/>
      <c r="S5075" s="32"/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1706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1706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1706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1706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1706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1706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1706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1706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1706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1706</v>
      </c>
      <c r="B5085" s="111" t="s">
        <v>366</v>
      </c>
      <c r="C5085" s="112" t="s">
        <v>367</v>
      </c>
      <c r="D5085" s="21">
        <f t="shared" si="106"/>
        <v>4148700</v>
      </c>
      <c r="E5085" s="24">
        <f t="shared" si="107"/>
        <v>8150000</v>
      </c>
      <c r="F5085" s="104">
        <v>0</v>
      </c>
      <c r="G5085" s="104">
        <v>0</v>
      </c>
      <c r="H5085" s="113">
        <v>973140</v>
      </c>
      <c r="I5085" s="113">
        <v>0</v>
      </c>
      <c r="J5085" s="31">
        <v>0</v>
      </c>
      <c r="K5085" s="32">
        <v>0</v>
      </c>
      <c r="L5085" s="113">
        <v>0</v>
      </c>
      <c r="M5085" s="113">
        <v>0</v>
      </c>
      <c r="N5085" s="31">
        <v>0</v>
      </c>
      <c r="O5085" s="32">
        <v>0</v>
      </c>
      <c r="P5085" s="113">
        <v>384210</v>
      </c>
      <c r="Q5085" s="113">
        <v>8150000</v>
      </c>
      <c r="R5085" s="31">
        <v>0</v>
      </c>
      <c r="S5085" s="32">
        <v>0</v>
      </c>
      <c r="T5085" s="113">
        <v>0</v>
      </c>
      <c r="U5085" s="113">
        <v>0</v>
      </c>
      <c r="V5085" s="31">
        <v>0</v>
      </c>
      <c r="W5085" s="32">
        <v>0</v>
      </c>
      <c r="X5085" s="113">
        <v>2151000</v>
      </c>
      <c r="Y5085" s="113">
        <v>0</v>
      </c>
      <c r="Z5085" s="31">
        <v>0</v>
      </c>
      <c r="AA5085" s="32">
        <v>0</v>
      </c>
      <c r="AB5085" s="113">
        <v>640350</v>
      </c>
      <c r="AC5085" s="113">
        <v>0</v>
      </c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1706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1706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1706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1706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1706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1706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1706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1706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1706</v>
      </c>
      <c r="B5094" s="111" t="s">
        <v>384</v>
      </c>
      <c r="C5094" s="112" t="s">
        <v>1568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1706</v>
      </c>
      <c r="B5095" s="111" t="s">
        <v>386</v>
      </c>
      <c r="C5095" s="112" t="s">
        <v>1662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1706</v>
      </c>
      <c r="B5096" s="111" t="s">
        <v>388</v>
      </c>
      <c r="C5096" s="112" t="s">
        <v>1663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1706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1706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1706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1706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1706</v>
      </c>
      <c r="B5101" s="111" t="s">
        <v>398</v>
      </c>
      <c r="C5101" s="112" t="s">
        <v>1569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1706</v>
      </c>
      <c r="B5102" s="111" t="s">
        <v>400</v>
      </c>
      <c r="C5102" s="112" t="s">
        <v>1664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1706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1706</v>
      </c>
      <c r="B5104" s="111" t="s">
        <v>404</v>
      </c>
      <c r="C5104" s="112" t="s">
        <v>1570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1706</v>
      </c>
      <c r="B5105" s="111" t="s">
        <v>406</v>
      </c>
      <c r="C5105" s="112" t="s">
        <v>1571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1706</v>
      </c>
      <c r="B5106" s="111" t="s">
        <v>408</v>
      </c>
      <c r="C5106" s="112" t="s">
        <v>1572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1706</v>
      </c>
      <c r="B5107" s="111" t="s">
        <v>410</v>
      </c>
      <c r="C5107" s="112" t="s">
        <v>1573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1706</v>
      </c>
      <c r="B5108" s="111" t="s">
        <v>412</v>
      </c>
      <c r="C5108" s="112" t="s">
        <v>413</v>
      </c>
      <c r="D5108" s="21">
        <f t="shared" si="108"/>
        <v>6662036.5699999994</v>
      </c>
      <c r="E5108" s="24">
        <f t="shared" si="109"/>
        <v>2096804.57</v>
      </c>
      <c r="F5108" s="104">
        <v>11000</v>
      </c>
      <c r="G5108" s="104">
        <v>271622.12</v>
      </c>
      <c r="H5108" s="113">
        <v>100995</v>
      </c>
      <c r="I5108" s="113">
        <v>232576.4</v>
      </c>
      <c r="J5108" s="31">
        <v>4834059.3899999997</v>
      </c>
      <c r="K5108" s="32">
        <v>65220.480000000003</v>
      </c>
      <c r="L5108" s="113">
        <v>236781.24</v>
      </c>
      <c r="M5108" s="113">
        <v>253520.52</v>
      </c>
      <c r="N5108" s="31">
        <v>147327.70000000001</v>
      </c>
      <c r="O5108" s="32">
        <v>143086.48000000001</v>
      </c>
      <c r="P5108" s="113">
        <v>197902.3</v>
      </c>
      <c r="Q5108" s="113">
        <v>99293.18</v>
      </c>
      <c r="R5108" s="31">
        <v>242475.17</v>
      </c>
      <c r="S5108" s="32">
        <v>129899.35</v>
      </c>
      <c r="T5108" s="113">
        <v>129511.51</v>
      </c>
      <c r="U5108" s="113">
        <v>161885.18</v>
      </c>
      <c r="V5108" s="31">
        <v>236259.8</v>
      </c>
      <c r="W5108" s="32">
        <v>180194.24</v>
      </c>
      <c r="X5108" s="113">
        <v>91102.6</v>
      </c>
      <c r="Y5108" s="113">
        <v>167161.85</v>
      </c>
      <c r="Z5108" s="31">
        <v>206058.7</v>
      </c>
      <c r="AA5108" s="32">
        <v>362266.18</v>
      </c>
      <c r="AB5108" s="113">
        <v>228563.16</v>
      </c>
      <c r="AC5108" s="113">
        <v>30078.59</v>
      </c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1706</v>
      </c>
      <c r="B5109" s="111" t="s">
        <v>414</v>
      </c>
      <c r="C5109" s="112" t="s">
        <v>415</v>
      </c>
      <c r="D5109" s="21">
        <f t="shared" si="108"/>
        <v>3553883.8499999996</v>
      </c>
      <c r="E5109" s="24">
        <f t="shared" si="109"/>
        <v>1674011.1</v>
      </c>
      <c r="F5109" s="104">
        <v>0</v>
      </c>
      <c r="G5109" s="104">
        <v>171030</v>
      </c>
      <c r="H5109" s="113">
        <v>12300</v>
      </c>
      <c r="I5109" s="113">
        <v>119310</v>
      </c>
      <c r="J5109" s="31">
        <v>1036322.28</v>
      </c>
      <c r="K5109" s="32">
        <v>109810</v>
      </c>
      <c r="L5109" s="113">
        <v>165156.9</v>
      </c>
      <c r="M5109" s="113">
        <v>212670</v>
      </c>
      <c r="N5109" s="31">
        <v>30580</v>
      </c>
      <c r="O5109" s="32">
        <v>60230</v>
      </c>
      <c r="P5109" s="113">
        <v>1930844.17</v>
      </c>
      <c r="Q5109" s="113">
        <v>220335.5</v>
      </c>
      <c r="R5109" s="31">
        <v>13025.6</v>
      </c>
      <c r="S5109" s="32">
        <v>162835</v>
      </c>
      <c r="T5109" s="113">
        <v>28131.1</v>
      </c>
      <c r="U5109" s="113">
        <v>146385.60000000001</v>
      </c>
      <c r="V5109" s="31">
        <v>20907.8</v>
      </c>
      <c r="W5109" s="32">
        <v>46040</v>
      </c>
      <c r="X5109" s="113">
        <v>119116</v>
      </c>
      <c r="Y5109" s="113">
        <v>150720</v>
      </c>
      <c r="Z5109" s="31">
        <v>90100</v>
      </c>
      <c r="AA5109" s="32">
        <v>191295</v>
      </c>
      <c r="AB5109" s="113">
        <v>107400</v>
      </c>
      <c r="AC5109" s="113">
        <v>83350</v>
      </c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1706</v>
      </c>
      <c r="B5110" s="111" t="s">
        <v>416</v>
      </c>
      <c r="C5110" s="112" t="s">
        <v>417</v>
      </c>
      <c r="D5110" s="21">
        <f t="shared" si="108"/>
        <v>1392537.83</v>
      </c>
      <c r="E5110" s="24">
        <f t="shared" si="109"/>
        <v>1416398.49</v>
      </c>
      <c r="F5110" s="104">
        <v>0</v>
      </c>
      <c r="G5110" s="104">
        <v>0</v>
      </c>
      <c r="H5110" s="113">
        <v>0</v>
      </c>
      <c r="I5110" s="113">
        <v>242638</v>
      </c>
      <c r="J5110" s="31">
        <v>870888.83</v>
      </c>
      <c r="K5110" s="32">
        <v>119922</v>
      </c>
      <c r="L5110" s="113">
        <v>110759</v>
      </c>
      <c r="M5110" s="113">
        <v>236564</v>
      </c>
      <c r="N5110" s="31">
        <v>40000</v>
      </c>
      <c r="O5110" s="32">
        <v>47210</v>
      </c>
      <c r="P5110" s="113">
        <v>0</v>
      </c>
      <c r="Q5110" s="113">
        <v>135884</v>
      </c>
      <c r="R5110" s="31">
        <v>74082</v>
      </c>
      <c r="S5110" s="32">
        <v>23382.49</v>
      </c>
      <c r="T5110" s="113">
        <v>58400</v>
      </c>
      <c r="U5110" s="113">
        <v>132342</v>
      </c>
      <c r="V5110" s="31">
        <v>64154</v>
      </c>
      <c r="W5110" s="32">
        <v>65906</v>
      </c>
      <c r="X5110" s="113">
        <v>116462</v>
      </c>
      <c r="Y5110" s="113">
        <v>173366</v>
      </c>
      <c r="Z5110" s="31">
        <v>44404</v>
      </c>
      <c r="AA5110" s="32">
        <v>117504</v>
      </c>
      <c r="AB5110" s="113">
        <v>13388</v>
      </c>
      <c r="AC5110" s="113">
        <v>121680</v>
      </c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1706</v>
      </c>
      <c r="B5111" s="111" t="s">
        <v>418</v>
      </c>
      <c r="C5111" s="112" t="s">
        <v>419</v>
      </c>
      <c r="D5111" s="21">
        <f t="shared" si="108"/>
        <v>689336.60000000009</v>
      </c>
      <c r="E5111" s="24">
        <f t="shared" si="109"/>
        <v>1049118.9000000001</v>
      </c>
      <c r="F5111" s="104">
        <v>20590.599999999999</v>
      </c>
      <c r="G5111" s="104">
        <v>43382.5</v>
      </c>
      <c r="H5111" s="105">
        <v>174343.6</v>
      </c>
      <c r="I5111" s="105">
        <v>165061.4</v>
      </c>
      <c r="J5111" s="106">
        <v>91010</v>
      </c>
      <c r="K5111" s="107">
        <v>115704</v>
      </c>
      <c r="L5111" s="105">
        <v>4760</v>
      </c>
      <c r="M5111" s="105">
        <v>52956</v>
      </c>
      <c r="N5111" s="106">
        <v>132510</v>
      </c>
      <c r="O5111" s="107">
        <v>53577.4</v>
      </c>
      <c r="P5111" s="113">
        <v>22960</v>
      </c>
      <c r="Q5111" s="113">
        <v>44257</v>
      </c>
      <c r="R5111" s="106">
        <v>19780</v>
      </c>
      <c r="S5111" s="107">
        <v>56444.4</v>
      </c>
      <c r="T5111" s="105">
        <v>34219.4</v>
      </c>
      <c r="U5111" s="105">
        <v>55981</v>
      </c>
      <c r="V5111" s="106">
        <v>24102</v>
      </c>
      <c r="W5111" s="107">
        <v>50650</v>
      </c>
      <c r="X5111" s="105">
        <v>52183.5</v>
      </c>
      <c r="Y5111" s="105">
        <v>181519.2</v>
      </c>
      <c r="Z5111" s="106">
        <v>71397.5</v>
      </c>
      <c r="AA5111" s="107">
        <v>130955</v>
      </c>
      <c r="AB5111" s="105">
        <v>41480</v>
      </c>
      <c r="AC5111" s="105">
        <v>98631</v>
      </c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1706</v>
      </c>
      <c r="B5112" s="111" t="s">
        <v>420</v>
      </c>
      <c r="C5112" s="112" t="s">
        <v>421</v>
      </c>
      <c r="D5112" s="21">
        <f t="shared" si="108"/>
        <v>5391351.6600000001</v>
      </c>
      <c r="E5112" s="24">
        <f t="shared" si="109"/>
        <v>5760819.9699999997</v>
      </c>
      <c r="F5112" s="104">
        <v>66544.25</v>
      </c>
      <c r="G5112" s="104">
        <v>87953.77</v>
      </c>
      <c r="H5112" s="105">
        <v>943195.01</v>
      </c>
      <c r="I5112" s="105">
        <v>943280.75</v>
      </c>
      <c r="J5112" s="106">
        <v>126541.52</v>
      </c>
      <c r="K5112" s="107">
        <v>168141.83</v>
      </c>
      <c r="L5112" s="105">
        <v>195948.83</v>
      </c>
      <c r="M5112" s="105">
        <v>243407.49</v>
      </c>
      <c r="N5112" s="106">
        <v>40347.300000000003</v>
      </c>
      <c r="O5112" s="107">
        <v>67906.649999999994</v>
      </c>
      <c r="P5112" s="105">
        <v>12290.03</v>
      </c>
      <c r="Q5112" s="105">
        <v>475138.33</v>
      </c>
      <c r="R5112" s="106">
        <v>206593.76</v>
      </c>
      <c r="S5112" s="107">
        <v>151052.48000000001</v>
      </c>
      <c r="T5112" s="105">
        <v>34938.28</v>
      </c>
      <c r="U5112" s="105">
        <v>136752.76999999999</v>
      </c>
      <c r="V5112" s="106">
        <v>91571.28</v>
      </c>
      <c r="W5112" s="107">
        <v>143174.01</v>
      </c>
      <c r="X5112" s="105">
        <v>2288499.19</v>
      </c>
      <c r="Y5112" s="105">
        <v>2208165.2599999998</v>
      </c>
      <c r="Z5112" s="106">
        <v>418975.21</v>
      </c>
      <c r="AA5112" s="107">
        <v>66176.52</v>
      </c>
      <c r="AB5112" s="105">
        <v>965907</v>
      </c>
      <c r="AC5112" s="105">
        <v>1069670.1100000001</v>
      </c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1706</v>
      </c>
      <c r="B5113" s="111" t="s">
        <v>422</v>
      </c>
      <c r="C5113" s="112" t="s">
        <v>423</v>
      </c>
      <c r="D5113" s="21">
        <f t="shared" si="108"/>
        <v>520426.2</v>
      </c>
      <c r="E5113" s="24">
        <f t="shared" si="109"/>
        <v>764464.20000000007</v>
      </c>
      <c r="F5113" s="104">
        <v>740</v>
      </c>
      <c r="G5113" s="104">
        <v>0</v>
      </c>
      <c r="H5113" s="105">
        <v>106317</v>
      </c>
      <c r="I5113" s="105">
        <v>105090</v>
      </c>
      <c r="J5113" s="106">
        <v>19800</v>
      </c>
      <c r="K5113" s="107">
        <v>47860</v>
      </c>
      <c r="L5113" s="105">
        <v>17500</v>
      </c>
      <c r="M5113" s="105">
        <v>30400</v>
      </c>
      <c r="N5113" s="106">
        <v>17500</v>
      </c>
      <c r="O5113" s="107">
        <v>57907.5</v>
      </c>
      <c r="P5113" s="105">
        <v>89315</v>
      </c>
      <c r="Q5113" s="105">
        <v>62066.400000000001</v>
      </c>
      <c r="R5113" s="106">
        <v>0</v>
      </c>
      <c r="S5113" s="107">
        <v>97855</v>
      </c>
      <c r="T5113" s="105">
        <v>2407.5</v>
      </c>
      <c r="U5113" s="105">
        <v>61300</v>
      </c>
      <c r="V5113" s="106">
        <v>9907.5</v>
      </c>
      <c r="W5113" s="107">
        <v>123982.3</v>
      </c>
      <c r="X5113" s="105">
        <v>46438.9</v>
      </c>
      <c r="Y5113" s="105">
        <v>12200</v>
      </c>
      <c r="Z5113" s="106">
        <v>153718</v>
      </c>
      <c r="AA5113" s="107">
        <v>148983</v>
      </c>
      <c r="AB5113" s="105">
        <v>56782.3</v>
      </c>
      <c r="AC5113" s="105">
        <v>16820</v>
      </c>
      <c r="AD5113" s="33"/>
      <c r="AF5113" s="19" t="s">
        <v>1695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1706</v>
      </c>
      <c r="B5114" s="111" t="s">
        <v>424</v>
      </c>
      <c r="C5114" s="112" t="s">
        <v>425</v>
      </c>
      <c r="D5114" s="21">
        <f t="shared" si="108"/>
        <v>400000</v>
      </c>
      <c r="E5114" s="24">
        <f t="shared" si="109"/>
        <v>400000</v>
      </c>
      <c r="F5114" s="104">
        <v>400000</v>
      </c>
      <c r="G5114" s="104">
        <v>400000</v>
      </c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1695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1706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1706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1706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1706</v>
      </c>
      <c r="B5118" s="111" t="s">
        <v>432</v>
      </c>
      <c r="C5118" s="112" t="s">
        <v>433</v>
      </c>
      <c r="D5118" s="21">
        <f t="shared" si="108"/>
        <v>1005157.62</v>
      </c>
      <c r="E5118" s="24">
        <f t="shared" si="109"/>
        <v>263365</v>
      </c>
      <c r="F5118" s="104">
        <v>0</v>
      </c>
      <c r="G5118" s="104">
        <v>7855</v>
      </c>
      <c r="H5118" s="105">
        <v>0</v>
      </c>
      <c r="I5118" s="105">
        <v>11460</v>
      </c>
      <c r="J5118" s="106">
        <v>2525</v>
      </c>
      <c r="K5118" s="107">
        <v>66786</v>
      </c>
      <c r="L5118" s="105">
        <v>62092.9</v>
      </c>
      <c r="M5118" s="105">
        <v>24315</v>
      </c>
      <c r="N5118" s="106">
        <v>28150</v>
      </c>
      <c r="O5118" s="107">
        <v>29255</v>
      </c>
      <c r="P5118" s="105">
        <v>822201.27</v>
      </c>
      <c r="Q5118" s="105">
        <v>13104</v>
      </c>
      <c r="R5118" s="106">
        <v>16285</v>
      </c>
      <c r="S5118" s="107">
        <v>46825</v>
      </c>
      <c r="T5118" s="105">
        <v>1405</v>
      </c>
      <c r="U5118" s="105">
        <v>11550</v>
      </c>
      <c r="V5118" s="106">
        <v>13521</v>
      </c>
      <c r="W5118" s="107">
        <v>13375</v>
      </c>
      <c r="X5118" s="105">
        <v>0</v>
      </c>
      <c r="Y5118" s="105">
        <v>480</v>
      </c>
      <c r="Z5118" s="106">
        <v>52475</v>
      </c>
      <c r="AA5118" s="107">
        <v>12830</v>
      </c>
      <c r="AB5118" s="105">
        <v>6502.45</v>
      </c>
      <c r="AC5118" s="105">
        <v>25530</v>
      </c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1706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1706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1706</v>
      </c>
      <c r="B5121" s="111" t="s">
        <v>438</v>
      </c>
      <c r="C5121" s="112" t="s">
        <v>1574</v>
      </c>
      <c r="D5121" s="21">
        <f t="shared" si="108"/>
        <v>454495</v>
      </c>
      <c r="E5121" s="24">
        <f t="shared" si="109"/>
        <v>274513.5</v>
      </c>
      <c r="F5121" s="104">
        <v>0</v>
      </c>
      <c r="G5121" s="104">
        <v>30810</v>
      </c>
      <c r="H5121" s="113">
        <v>0</v>
      </c>
      <c r="I5121" s="113">
        <v>22342.5</v>
      </c>
      <c r="J5121" s="31">
        <v>0</v>
      </c>
      <c r="K5121" s="32">
        <v>62660</v>
      </c>
      <c r="L5121" s="113">
        <v>0</v>
      </c>
      <c r="M5121" s="113">
        <v>29887.5</v>
      </c>
      <c r="N5121" s="31">
        <v>36632.5</v>
      </c>
      <c r="O5121" s="32">
        <v>44440</v>
      </c>
      <c r="P5121" s="105">
        <v>382755</v>
      </c>
      <c r="Q5121" s="105">
        <v>19355</v>
      </c>
      <c r="R5121" s="31">
        <v>22350</v>
      </c>
      <c r="S5121" s="32">
        <v>5050</v>
      </c>
      <c r="T5121" s="113">
        <v>0</v>
      </c>
      <c r="U5121" s="113">
        <v>0</v>
      </c>
      <c r="V5121" s="31">
        <v>0</v>
      </c>
      <c r="W5121" s="32">
        <v>18540</v>
      </c>
      <c r="X5121" s="113">
        <v>12757.5</v>
      </c>
      <c r="Y5121" s="113">
        <v>20937.5</v>
      </c>
      <c r="Z5121" s="31">
        <v>0</v>
      </c>
      <c r="AA5121" s="32">
        <v>20491</v>
      </c>
      <c r="AB5121" s="113">
        <v>0</v>
      </c>
      <c r="AC5121" s="113">
        <v>0</v>
      </c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1706</v>
      </c>
      <c r="B5122" s="111" t="s">
        <v>439</v>
      </c>
      <c r="C5122" s="112" t="s">
        <v>1575</v>
      </c>
      <c r="D5122" s="21">
        <f t="shared" si="108"/>
        <v>0</v>
      </c>
      <c r="E5122" s="24">
        <f t="shared" si="109"/>
        <v>0</v>
      </c>
      <c r="F5122" s="104">
        <v>0</v>
      </c>
      <c r="G5122" s="104">
        <v>0</v>
      </c>
      <c r="H5122" s="113">
        <v>0</v>
      </c>
      <c r="I5122" s="113">
        <v>0</v>
      </c>
      <c r="J5122" s="31">
        <v>0</v>
      </c>
      <c r="K5122" s="32">
        <v>0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0</v>
      </c>
      <c r="R5122" s="31">
        <v>0</v>
      </c>
      <c r="S5122" s="32">
        <v>0</v>
      </c>
      <c r="T5122" s="113">
        <v>0</v>
      </c>
      <c r="U5122" s="113">
        <v>0</v>
      </c>
      <c r="V5122" s="31">
        <v>0</v>
      </c>
      <c r="W5122" s="32">
        <v>0</v>
      </c>
      <c r="X5122" s="113">
        <v>0</v>
      </c>
      <c r="Y5122" s="113">
        <v>0</v>
      </c>
      <c r="Z5122" s="31">
        <v>0</v>
      </c>
      <c r="AA5122" s="32">
        <v>0</v>
      </c>
      <c r="AB5122" s="113">
        <v>0</v>
      </c>
      <c r="AC5122" s="113">
        <v>0</v>
      </c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1706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1706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1706</v>
      </c>
      <c r="B5125" s="111" t="s">
        <v>1576</v>
      </c>
      <c r="C5125" s="112" t="s">
        <v>1577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1706</v>
      </c>
      <c r="B5126" s="111" t="s">
        <v>444</v>
      </c>
      <c r="C5126" s="112" t="s">
        <v>445</v>
      </c>
      <c r="D5126" s="21">
        <f t="shared" si="108"/>
        <v>712900</v>
      </c>
      <c r="E5126" s="24">
        <f t="shared" si="109"/>
        <v>712900</v>
      </c>
      <c r="F5126" s="104"/>
      <c r="G5126" s="104"/>
      <c r="H5126" s="105"/>
      <c r="I5126" s="105"/>
      <c r="J5126" s="106"/>
      <c r="K5126" s="107"/>
      <c r="L5126" s="105">
        <v>0</v>
      </c>
      <c r="M5126" s="105">
        <v>360900</v>
      </c>
      <c r="N5126" s="106">
        <v>0</v>
      </c>
      <c r="O5126" s="107">
        <v>165000</v>
      </c>
      <c r="P5126" s="105">
        <v>591900</v>
      </c>
      <c r="Q5126" s="105">
        <v>88000</v>
      </c>
      <c r="R5126" s="106">
        <v>22000</v>
      </c>
      <c r="S5126" s="107">
        <v>99000</v>
      </c>
      <c r="T5126" s="105">
        <v>0</v>
      </c>
      <c r="U5126" s="105">
        <v>0</v>
      </c>
      <c r="V5126" s="106">
        <v>99000</v>
      </c>
      <c r="W5126" s="107">
        <v>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1706</v>
      </c>
      <c r="B5127" s="111" t="s">
        <v>446</v>
      </c>
      <c r="C5127" s="112" t="s">
        <v>447</v>
      </c>
      <c r="D5127" s="21">
        <f t="shared" si="108"/>
        <v>1734877.25</v>
      </c>
      <c r="E5127" s="24">
        <f t="shared" si="109"/>
        <v>1575045.5</v>
      </c>
      <c r="F5127" s="104">
        <v>0</v>
      </c>
      <c r="G5127" s="104">
        <v>0</v>
      </c>
      <c r="H5127" s="105">
        <v>0</v>
      </c>
      <c r="I5127" s="105">
        <v>4349.5</v>
      </c>
      <c r="J5127" s="106">
        <v>581754.25</v>
      </c>
      <c r="K5127" s="107">
        <v>422305.25</v>
      </c>
      <c r="L5127" s="105">
        <v>0</v>
      </c>
      <c r="M5127" s="105">
        <v>0</v>
      </c>
      <c r="N5127" s="106">
        <v>0</v>
      </c>
      <c r="O5127" s="107">
        <v>0</v>
      </c>
      <c r="P5127" s="105">
        <v>695598.75</v>
      </c>
      <c r="Q5127" s="105">
        <v>695478.75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183146</v>
      </c>
      <c r="W5127" s="107">
        <v>178533.75</v>
      </c>
      <c r="X5127" s="105">
        <v>40754.25</v>
      </c>
      <c r="Y5127" s="105">
        <v>40754.25</v>
      </c>
      <c r="Z5127" s="106">
        <v>233624</v>
      </c>
      <c r="AA5127" s="107">
        <v>233624</v>
      </c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1706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1706</v>
      </c>
      <c r="B5129" s="111" t="s">
        <v>450</v>
      </c>
      <c r="C5129" s="112" t="s">
        <v>1578</v>
      </c>
      <c r="D5129" s="21">
        <f t="shared" si="108"/>
        <v>0</v>
      </c>
      <c r="E5129" s="24">
        <f t="shared" si="109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1706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1706</v>
      </c>
      <c r="B5131" s="111" t="s">
        <v>454</v>
      </c>
      <c r="C5131" s="112" t="s">
        <v>1579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1706</v>
      </c>
      <c r="B5132" s="111" t="s">
        <v>456</v>
      </c>
      <c r="C5132" s="112" t="s">
        <v>1580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1706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1706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1706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0</v>
      </c>
      <c r="F5135" s="104"/>
      <c r="G5135" s="104"/>
      <c r="H5135" s="113"/>
      <c r="I5135" s="113"/>
      <c r="J5135" s="31"/>
      <c r="K5135" s="32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1706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1706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1706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1706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1706</v>
      </c>
      <c r="B5140" s="111" t="s">
        <v>472</v>
      </c>
      <c r="C5140" s="112" t="s">
        <v>473</v>
      </c>
      <c r="D5140" s="21">
        <f t="shared" si="108"/>
        <v>0</v>
      </c>
      <c r="E5140" s="24">
        <f t="shared" si="109"/>
        <v>20460.5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>
        <v>0</v>
      </c>
      <c r="AC5140" s="105">
        <v>20460.5</v>
      </c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1706</v>
      </c>
      <c r="B5141" s="111" t="s">
        <v>474</v>
      </c>
      <c r="C5141" s="112" t="s">
        <v>475</v>
      </c>
      <c r="D5141" s="21">
        <f t="shared" si="108"/>
        <v>1420</v>
      </c>
      <c r="E5141" s="24">
        <f t="shared" si="109"/>
        <v>755018.5</v>
      </c>
      <c r="F5141" s="104">
        <v>0</v>
      </c>
      <c r="G5141" s="104">
        <v>0</v>
      </c>
      <c r="H5141" s="105">
        <v>0</v>
      </c>
      <c r="I5141" s="105">
        <v>0</v>
      </c>
      <c r="J5141" s="106">
        <v>1420</v>
      </c>
      <c r="K5141" s="107">
        <v>0</v>
      </c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>
        <v>0</v>
      </c>
      <c r="AC5141" s="105">
        <v>755018.5</v>
      </c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1706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1706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1706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1706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1706</v>
      </c>
      <c r="B5146" s="111" t="s">
        <v>484</v>
      </c>
      <c r="C5146" s="112" t="s">
        <v>485</v>
      </c>
      <c r="D5146" s="21">
        <f t="shared" si="108"/>
        <v>450000</v>
      </c>
      <c r="E5146" s="24">
        <f t="shared" si="109"/>
        <v>430000</v>
      </c>
      <c r="F5146" s="104">
        <v>55000</v>
      </c>
      <c r="G5146" s="104">
        <v>35000</v>
      </c>
      <c r="H5146" s="105">
        <v>35000</v>
      </c>
      <c r="I5146" s="105">
        <v>35000</v>
      </c>
      <c r="J5146" s="106">
        <v>35000</v>
      </c>
      <c r="K5146" s="107">
        <v>35000</v>
      </c>
      <c r="L5146" s="105">
        <v>35000</v>
      </c>
      <c r="M5146" s="105">
        <v>35000</v>
      </c>
      <c r="N5146" s="106">
        <v>35000</v>
      </c>
      <c r="O5146" s="107">
        <v>35000</v>
      </c>
      <c r="P5146" s="105">
        <v>35000</v>
      </c>
      <c r="Q5146" s="105">
        <v>35000</v>
      </c>
      <c r="R5146" s="106">
        <v>35000</v>
      </c>
      <c r="S5146" s="107">
        <v>35000</v>
      </c>
      <c r="T5146" s="105">
        <v>35000</v>
      </c>
      <c r="U5146" s="105">
        <v>35000</v>
      </c>
      <c r="V5146" s="106">
        <v>35000</v>
      </c>
      <c r="W5146" s="107">
        <v>45000</v>
      </c>
      <c r="X5146" s="105">
        <v>45000</v>
      </c>
      <c r="Y5146" s="105">
        <v>35000</v>
      </c>
      <c r="Z5146" s="106">
        <v>35000</v>
      </c>
      <c r="AA5146" s="107">
        <v>35000</v>
      </c>
      <c r="AB5146" s="105">
        <v>35000</v>
      </c>
      <c r="AC5146" s="105">
        <v>35000</v>
      </c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1706</v>
      </c>
      <c r="B5147" s="111" t="s">
        <v>486</v>
      </c>
      <c r="C5147" s="112" t="s">
        <v>1581</v>
      </c>
      <c r="D5147" s="21">
        <f t="shared" si="108"/>
        <v>5983522.2000000002</v>
      </c>
      <c r="E5147" s="24">
        <f t="shared" si="109"/>
        <v>6368522.2000000002</v>
      </c>
      <c r="F5147" s="104">
        <v>470000</v>
      </c>
      <c r="G5147" s="104">
        <v>484732.2</v>
      </c>
      <c r="H5147" s="105">
        <v>484732.2</v>
      </c>
      <c r="I5147" s="105">
        <v>488290</v>
      </c>
      <c r="J5147" s="106">
        <v>488290</v>
      </c>
      <c r="K5147" s="107">
        <v>525000</v>
      </c>
      <c r="L5147" s="105">
        <v>525000</v>
      </c>
      <c r="M5147" s="105">
        <v>495500</v>
      </c>
      <c r="N5147" s="106">
        <v>495500</v>
      </c>
      <c r="O5147" s="107">
        <v>495000</v>
      </c>
      <c r="P5147" s="105">
        <v>495000</v>
      </c>
      <c r="Q5147" s="105">
        <v>455000</v>
      </c>
      <c r="R5147" s="106">
        <v>455000</v>
      </c>
      <c r="S5147" s="107">
        <v>485000</v>
      </c>
      <c r="T5147" s="105">
        <v>485000</v>
      </c>
      <c r="U5147" s="105">
        <v>485000</v>
      </c>
      <c r="V5147" s="106">
        <v>485000</v>
      </c>
      <c r="W5147" s="107">
        <v>520000</v>
      </c>
      <c r="X5147" s="105">
        <v>520000</v>
      </c>
      <c r="Y5147" s="105">
        <v>535000</v>
      </c>
      <c r="Z5147" s="106">
        <v>535000</v>
      </c>
      <c r="AA5147" s="107">
        <v>545000</v>
      </c>
      <c r="AB5147" s="105">
        <v>545000</v>
      </c>
      <c r="AC5147" s="105">
        <v>855000</v>
      </c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1706</v>
      </c>
      <c r="B5148" s="111" t="s">
        <v>488</v>
      </c>
      <c r="C5148" s="112" t="s">
        <v>489</v>
      </c>
      <c r="D5148" s="21">
        <f t="shared" si="108"/>
        <v>971346</v>
      </c>
      <c r="E5148" s="24">
        <f t="shared" si="109"/>
        <v>983346</v>
      </c>
      <c r="F5148" s="104">
        <v>83000</v>
      </c>
      <c r="G5148" s="104">
        <v>88866</v>
      </c>
      <c r="H5148" s="113">
        <v>88866</v>
      </c>
      <c r="I5148" s="113">
        <v>84779</v>
      </c>
      <c r="J5148" s="31">
        <v>84779</v>
      </c>
      <c r="K5148" s="32">
        <v>95000</v>
      </c>
      <c r="L5148" s="113">
        <v>95001</v>
      </c>
      <c r="M5148" s="113">
        <v>85700</v>
      </c>
      <c r="N5148" s="31">
        <v>85700</v>
      </c>
      <c r="O5148" s="32">
        <v>83001</v>
      </c>
      <c r="P5148" s="105">
        <v>83000</v>
      </c>
      <c r="Q5148" s="105">
        <v>75000</v>
      </c>
      <c r="R5148" s="31">
        <v>75000</v>
      </c>
      <c r="S5148" s="32">
        <v>75000</v>
      </c>
      <c r="T5148" s="113">
        <v>75000</v>
      </c>
      <c r="U5148" s="113">
        <v>56000</v>
      </c>
      <c r="V5148" s="31">
        <v>56000</v>
      </c>
      <c r="W5148" s="32">
        <v>75000</v>
      </c>
      <c r="X5148" s="113">
        <v>75000</v>
      </c>
      <c r="Y5148" s="113">
        <v>82000</v>
      </c>
      <c r="Z5148" s="31">
        <v>82000</v>
      </c>
      <c r="AA5148" s="32">
        <v>88000</v>
      </c>
      <c r="AB5148" s="113">
        <v>88000</v>
      </c>
      <c r="AC5148" s="113">
        <v>95000</v>
      </c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1706</v>
      </c>
      <c r="B5149" s="111" t="s">
        <v>490</v>
      </c>
      <c r="C5149" s="112" t="s">
        <v>1582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1706</v>
      </c>
      <c r="B5150" s="111" t="s">
        <v>492</v>
      </c>
      <c r="C5150" s="112" t="s">
        <v>493</v>
      </c>
      <c r="D5150" s="21">
        <f t="shared" si="108"/>
        <v>0</v>
      </c>
      <c r="E5150" s="24">
        <f t="shared" si="109"/>
        <v>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1706</v>
      </c>
      <c r="B5151" s="111" t="s">
        <v>494</v>
      </c>
      <c r="C5151" s="112" t="s">
        <v>495</v>
      </c>
      <c r="D5151" s="21">
        <f t="shared" si="108"/>
        <v>1470200</v>
      </c>
      <c r="E5151" s="24">
        <f t="shared" si="109"/>
        <v>2881800</v>
      </c>
      <c r="F5151" s="104">
        <v>247200</v>
      </c>
      <c r="G5151" s="104">
        <v>247200</v>
      </c>
      <c r="H5151" s="105">
        <v>14000</v>
      </c>
      <c r="I5151" s="105">
        <v>244400</v>
      </c>
      <c r="J5151" s="106">
        <v>244400</v>
      </c>
      <c r="K5151" s="107">
        <v>244400</v>
      </c>
      <c r="L5151" s="105">
        <v>14000</v>
      </c>
      <c r="M5151" s="105">
        <v>244400</v>
      </c>
      <c r="N5151" s="106">
        <v>11000</v>
      </c>
      <c r="O5151" s="107">
        <v>233400</v>
      </c>
      <c r="P5151" s="113">
        <v>0</v>
      </c>
      <c r="Q5151" s="113">
        <v>233400</v>
      </c>
      <c r="R5151" s="106">
        <v>470000</v>
      </c>
      <c r="S5151" s="107">
        <v>233400</v>
      </c>
      <c r="T5151" s="105">
        <v>0</v>
      </c>
      <c r="U5151" s="105">
        <v>233400</v>
      </c>
      <c r="V5151" s="106">
        <v>0</v>
      </c>
      <c r="W5151" s="107">
        <v>243400</v>
      </c>
      <c r="X5151" s="105">
        <v>3000</v>
      </c>
      <c r="Y5151" s="105">
        <v>240400</v>
      </c>
      <c r="Z5151" s="106">
        <v>233200</v>
      </c>
      <c r="AA5151" s="107">
        <v>240400</v>
      </c>
      <c r="AB5151" s="105">
        <v>233400</v>
      </c>
      <c r="AC5151" s="105">
        <v>243600</v>
      </c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1706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1706</v>
      </c>
      <c r="B5153" s="111" t="s">
        <v>498</v>
      </c>
      <c r="C5153" s="112" t="s">
        <v>461</v>
      </c>
      <c r="D5153" s="21">
        <f t="shared" si="108"/>
        <v>523042.50000000012</v>
      </c>
      <c r="E5153" s="24">
        <f t="shared" si="109"/>
        <v>649359.53</v>
      </c>
      <c r="F5153" s="104">
        <v>4900</v>
      </c>
      <c r="G5153" s="104">
        <v>53048.42</v>
      </c>
      <c r="H5153" s="113">
        <v>63244.61</v>
      </c>
      <c r="I5153" s="113">
        <v>47327.199999999997</v>
      </c>
      <c r="J5153" s="31">
        <v>68182.17</v>
      </c>
      <c r="K5153" s="32">
        <v>34802.959999999999</v>
      </c>
      <c r="L5153" s="113">
        <v>0</v>
      </c>
      <c r="M5153" s="113">
        <v>30457.9</v>
      </c>
      <c r="N5153" s="31">
        <v>84926.3</v>
      </c>
      <c r="O5153" s="32">
        <v>52749.38</v>
      </c>
      <c r="P5153" s="105">
        <v>44992.46</v>
      </c>
      <c r="Q5153" s="105">
        <v>50147.82</v>
      </c>
      <c r="R5153" s="31">
        <v>4900</v>
      </c>
      <c r="S5153" s="32">
        <v>60725.89</v>
      </c>
      <c r="T5153" s="113">
        <v>77355.02</v>
      </c>
      <c r="U5153" s="113">
        <v>75827.67</v>
      </c>
      <c r="V5153" s="31">
        <v>58826.69</v>
      </c>
      <c r="W5153" s="32">
        <v>79750.600000000006</v>
      </c>
      <c r="X5153" s="113">
        <v>51521.09</v>
      </c>
      <c r="Y5153" s="113">
        <v>57444.04</v>
      </c>
      <c r="Z5153" s="31">
        <v>54715.03</v>
      </c>
      <c r="AA5153" s="32">
        <v>57196.36</v>
      </c>
      <c r="AB5153" s="113">
        <v>9479.1299999999992</v>
      </c>
      <c r="AC5153" s="113">
        <v>49881.29</v>
      </c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1706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1706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1706</v>
      </c>
      <c r="B5156" s="111" t="s">
        <v>503</v>
      </c>
      <c r="C5156" s="112" t="s">
        <v>504</v>
      </c>
      <c r="D5156" s="21">
        <f t="shared" si="108"/>
        <v>0</v>
      </c>
      <c r="E5156" s="24">
        <f t="shared" si="109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1706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1706</v>
      </c>
      <c r="B5158" s="111" t="s">
        <v>507</v>
      </c>
      <c r="C5158" s="112" t="s">
        <v>508</v>
      </c>
      <c r="D5158" s="21">
        <f t="shared" si="110"/>
        <v>3978771.3600000008</v>
      </c>
      <c r="E5158" s="24">
        <f t="shared" si="111"/>
        <v>6094859.2300000004</v>
      </c>
      <c r="F5158" s="104">
        <v>0</v>
      </c>
      <c r="G5158" s="104">
        <v>717000</v>
      </c>
      <c r="H5158" s="113">
        <v>729499.07</v>
      </c>
      <c r="I5158" s="113">
        <v>0</v>
      </c>
      <c r="J5158" s="31">
        <v>6700.93</v>
      </c>
      <c r="K5158" s="32">
        <v>496.13</v>
      </c>
      <c r="L5158" s="113">
        <v>0</v>
      </c>
      <c r="M5158" s="113">
        <v>0</v>
      </c>
      <c r="N5158" s="31">
        <v>0</v>
      </c>
      <c r="O5158" s="32">
        <v>0</v>
      </c>
      <c r="P5158" s="105">
        <v>0</v>
      </c>
      <c r="Q5158" s="105">
        <v>576349.80000000005</v>
      </c>
      <c r="R5158" s="31">
        <v>0</v>
      </c>
      <c r="S5158" s="32">
        <v>0</v>
      </c>
      <c r="T5158" s="113">
        <v>38096.400000000001</v>
      </c>
      <c r="U5158" s="113">
        <v>0</v>
      </c>
      <c r="V5158" s="31">
        <v>359.4</v>
      </c>
      <c r="W5158" s="32">
        <v>2242483.42</v>
      </c>
      <c r="X5158" s="113">
        <v>2168993.6</v>
      </c>
      <c r="Y5158" s="113">
        <v>0</v>
      </c>
      <c r="Z5158" s="31">
        <v>286536.28000000003</v>
      </c>
      <c r="AA5158" s="32">
        <v>238096.4</v>
      </c>
      <c r="AB5158" s="113">
        <v>748585.68</v>
      </c>
      <c r="AC5158" s="113">
        <v>2320433.48</v>
      </c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1706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>
        <v>0</v>
      </c>
      <c r="Y5159" s="105">
        <v>0</v>
      </c>
      <c r="Z5159" s="106">
        <v>0</v>
      </c>
      <c r="AA5159" s="107">
        <v>0</v>
      </c>
      <c r="AB5159" s="105">
        <v>0</v>
      </c>
      <c r="AC5159" s="105">
        <v>0</v>
      </c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1706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1706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1706</v>
      </c>
      <c r="B5162" s="111" t="s">
        <v>515</v>
      </c>
      <c r="C5162" s="112" t="s">
        <v>516</v>
      </c>
      <c r="D5162" s="21">
        <f t="shared" si="110"/>
        <v>1465054.2</v>
      </c>
      <c r="E5162" s="24">
        <f t="shared" si="111"/>
        <v>1465054.2</v>
      </c>
      <c r="F5162" s="104">
        <v>103945.75</v>
      </c>
      <c r="G5162" s="104">
        <v>103945.75</v>
      </c>
      <c r="H5162" s="105">
        <v>106006.5</v>
      </c>
      <c r="I5162" s="105">
        <v>106006.5</v>
      </c>
      <c r="J5162" s="106">
        <v>127322.25</v>
      </c>
      <c r="K5162" s="107">
        <v>127322.25</v>
      </c>
      <c r="L5162" s="105">
        <v>138283.23000000001</v>
      </c>
      <c r="M5162" s="105">
        <v>138283.23000000001</v>
      </c>
      <c r="N5162" s="106">
        <v>130939.86</v>
      </c>
      <c r="O5162" s="107">
        <v>130939.86</v>
      </c>
      <c r="P5162" s="113">
        <v>119418.78</v>
      </c>
      <c r="Q5162" s="113">
        <v>119418.78</v>
      </c>
      <c r="R5162" s="106">
        <v>123512.88</v>
      </c>
      <c r="S5162" s="107">
        <v>123512.88</v>
      </c>
      <c r="T5162" s="105">
        <v>124780.38</v>
      </c>
      <c r="U5162" s="105">
        <v>124780.38</v>
      </c>
      <c r="V5162" s="106">
        <v>118278.09</v>
      </c>
      <c r="W5162" s="107">
        <v>118278.09</v>
      </c>
      <c r="X5162" s="105">
        <v>132349.41</v>
      </c>
      <c r="Y5162" s="105">
        <v>132349.41</v>
      </c>
      <c r="Z5162" s="106">
        <v>119808.08</v>
      </c>
      <c r="AA5162" s="107">
        <v>119808.08</v>
      </c>
      <c r="AB5162" s="105">
        <v>120408.99</v>
      </c>
      <c r="AC5162" s="105">
        <v>120408.99</v>
      </c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1706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1706</v>
      </c>
      <c r="B5164" s="111" t="s">
        <v>519</v>
      </c>
      <c r="C5164" s="112" t="s">
        <v>520</v>
      </c>
      <c r="D5164" s="21">
        <f t="shared" si="110"/>
        <v>287828.8</v>
      </c>
      <c r="E5164" s="24">
        <f t="shared" si="111"/>
        <v>300991.95</v>
      </c>
      <c r="F5164" s="104">
        <v>17942.46</v>
      </c>
      <c r="G5164" s="104">
        <v>20171</v>
      </c>
      <c r="H5164" s="105">
        <v>20171</v>
      </c>
      <c r="I5164" s="105">
        <v>28146.92</v>
      </c>
      <c r="J5164" s="106">
        <v>28146.92</v>
      </c>
      <c r="K5164" s="107">
        <v>25006.78</v>
      </c>
      <c r="L5164" s="105">
        <v>23690.43</v>
      </c>
      <c r="M5164" s="105">
        <v>23068.5</v>
      </c>
      <c r="N5164" s="106">
        <v>24422.23</v>
      </c>
      <c r="O5164" s="107">
        <v>20647.650000000001</v>
      </c>
      <c r="P5164" s="105">
        <v>20625.27</v>
      </c>
      <c r="Q5164" s="105">
        <v>24284.85</v>
      </c>
      <c r="R5164" s="106">
        <v>24284.85</v>
      </c>
      <c r="S5164" s="107">
        <v>20970.41</v>
      </c>
      <c r="T5164" s="105">
        <v>20970.41</v>
      </c>
      <c r="U5164" s="105">
        <v>20741.509999999998</v>
      </c>
      <c r="V5164" s="106">
        <v>20496.599999999999</v>
      </c>
      <c r="W5164" s="107">
        <v>21539.55</v>
      </c>
      <c r="X5164" s="105">
        <v>21539.55</v>
      </c>
      <c r="Y5164" s="105">
        <v>40310.910000000003</v>
      </c>
      <c r="Z5164" s="106">
        <v>40310.92</v>
      </c>
      <c r="AA5164" s="107">
        <v>25228.16</v>
      </c>
      <c r="AB5164" s="105">
        <v>25228.16</v>
      </c>
      <c r="AC5164" s="105">
        <v>30875.71</v>
      </c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1706</v>
      </c>
      <c r="B5165" s="111" t="s">
        <v>521</v>
      </c>
      <c r="C5165" s="112" t="s">
        <v>1583</v>
      </c>
      <c r="D5165" s="21">
        <f t="shared" si="110"/>
        <v>0</v>
      </c>
      <c r="E5165" s="24">
        <f t="shared" si="11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1706</v>
      </c>
      <c r="B5166" s="111" t="s">
        <v>522</v>
      </c>
      <c r="C5166" s="112" t="s">
        <v>1584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1706</v>
      </c>
      <c r="B5167" s="111" t="s">
        <v>523</v>
      </c>
      <c r="C5167" s="112" t="s">
        <v>1665</v>
      </c>
      <c r="D5167" s="21">
        <f t="shared" si="110"/>
        <v>134587</v>
      </c>
      <c r="E5167" s="24">
        <f t="shared" si="111"/>
        <v>137414</v>
      </c>
      <c r="F5167" s="104">
        <v>8049</v>
      </c>
      <c r="G5167" s="104">
        <v>7823</v>
      </c>
      <c r="H5167" s="105">
        <v>7823</v>
      </c>
      <c r="I5167" s="105">
        <v>8200</v>
      </c>
      <c r="J5167" s="106">
        <v>8200</v>
      </c>
      <c r="K5167" s="107">
        <v>20202</v>
      </c>
      <c r="L5167" s="105">
        <v>20202</v>
      </c>
      <c r="M5167" s="105">
        <v>12372</v>
      </c>
      <c r="N5167" s="106">
        <v>12372</v>
      </c>
      <c r="O5167" s="107">
        <v>2139</v>
      </c>
      <c r="P5167" s="105">
        <v>2139</v>
      </c>
      <c r="Q5167" s="105">
        <v>2103</v>
      </c>
      <c r="R5167" s="106">
        <v>2103</v>
      </c>
      <c r="S5167" s="107">
        <v>20288</v>
      </c>
      <c r="T5167" s="105">
        <v>20288</v>
      </c>
      <c r="U5167" s="105">
        <v>21877</v>
      </c>
      <c r="V5167" s="106">
        <v>21877</v>
      </c>
      <c r="W5167" s="107">
        <v>10667</v>
      </c>
      <c r="X5167" s="105">
        <v>10667</v>
      </c>
      <c r="Y5167" s="105">
        <v>10617</v>
      </c>
      <c r="Z5167" s="106">
        <v>10617</v>
      </c>
      <c r="AA5167" s="107">
        <v>10250</v>
      </c>
      <c r="AB5167" s="105">
        <v>10250</v>
      </c>
      <c r="AC5167" s="105">
        <v>10876</v>
      </c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1706</v>
      </c>
      <c r="B5168" s="111" t="s">
        <v>524</v>
      </c>
      <c r="C5168" s="112" t="s">
        <v>525</v>
      </c>
      <c r="D5168" s="21">
        <f t="shared" si="110"/>
        <v>12290231.039999999</v>
      </c>
      <c r="E5168" s="24">
        <f t="shared" si="111"/>
        <v>12290231.039999999</v>
      </c>
      <c r="F5168" s="104"/>
      <c r="G5168" s="104"/>
      <c r="H5168" s="105">
        <v>6127963.0199999996</v>
      </c>
      <c r="I5168" s="105">
        <v>6127963.0199999996</v>
      </c>
      <c r="J5168" s="106"/>
      <c r="K5168" s="107"/>
      <c r="L5168" s="105">
        <v>3063981.51</v>
      </c>
      <c r="M5168" s="105">
        <v>3063981.51</v>
      </c>
      <c r="N5168" s="106">
        <v>3063981.51</v>
      </c>
      <c r="O5168" s="107">
        <v>3063981.51</v>
      </c>
      <c r="P5168" s="105"/>
      <c r="Q5168" s="105"/>
      <c r="R5168" s="106"/>
      <c r="S5168" s="107"/>
      <c r="T5168" s="105">
        <v>0</v>
      </c>
      <c r="U5168" s="105">
        <v>34305</v>
      </c>
      <c r="V5168" s="106">
        <v>34305</v>
      </c>
      <c r="W5168" s="107">
        <v>0</v>
      </c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1706</v>
      </c>
      <c r="B5169" s="111" t="s">
        <v>526</v>
      </c>
      <c r="C5169" s="112" t="s">
        <v>527</v>
      </c>
      <c r="D5169" s="21">
        <f t="shared" si="110"/>
        <v>1179103.7500000002</v>
      </c>
      <c r="E5169" s="24">
        <f t="shared" si="111"/>
        <v>1181052.96</v>
      </c>
      <c r="F5169" s="104"/>
      <c r="G5169" s="104"/>
      <c r="H5169" s="113"/>
      <c r="I5169" s="113"/>
      <c r="J5169" s="31">
        <v>708378.17</v>
      </c>
      <c r="K5169" s="32">
        <v>1180630.28</v>
      </c>
      <c r="L5169" s="113">
        <v>0</v>
      </c>
      <c r="M5169" s="113">
        <v>0</v>
      </c>
      <c r="N5169" s="31">
        <v>0</v>
      </c>
      <c r="O5169" s="32">
        <v>0</v>
      </c>
      <c r="P5169" s="105">
        <v>470372.22</v>
      </c>
      <c r="Q5169" s="105">
        <v>0</v>
      </c>
      <c r="R5169" s="31">
        <v>0</v>
      </c>
      <c r="S5169" s="32">
        <v>0</v>
      </c>
      <c r="T5169" s="113">
        <v>0</v>
      </c>
      <c r="U5169" s="113">
        <v>0</v>
      </c>
      <c r="V5169" s="31">
        <v>0</v>
      </c>
      <c r="W5169" s="32">
        <v>0</v>
      </c>
      <c r="X5169" s="113">
        <v>353.36</v>
      </c>
      <c r="Y5169" s="113">
        <v>0</v>
      </c>
      <c r="Z5169" s="31">
        <v>0</v>
      </c>
      <c r="AA5169" s="32">
        <v>0</v>
      </c>
      <c r="AB5169" s="113">
        <v>0</v>
      </c>
      <c r="AC5169" s="113">
        <v>422.68</v>
      </c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1706</v>
      </c>
      <c r="B5170" s="111" t="s">
        <v>528</v>
      </c>
      <c r="C5170" s="112" t="s">
        <v>529</v>
      </c>
      <c r="D5170" s="21">
        <f t="shared" si="110"/>
        <v>472056.73</v>
      </c>
      <c r="E5170" s="24">
        <f t="shared" si="111"/>
        <v>472056.73</v>
      </c>
      <c r="F5170" s="104"/>
      <c r="G5170" s="104"/>
      <c r="H5170" s="113">
        <v>44841.04</v>
      </c>
      <c r="I5170" s="113">
        <v>100000</v>
      </c>
      <c r="J5170" s="31">
        <v>41267.46</v>
      </c>
      <c r="K5170" s="32">
        <v>0</v>
      </c>
      <c r="L5170" s="113">
        <v>43679.98</v>
      </c>
      <c r="M5170" s="113">
        <v>100000</v>
      </c>
      <c r="N5170" s="31">
        <v>43467.62</v>
      </c>
      <c r="O5170" s="32">
        <v>200000</v>
      </c>
      <c r="P5170" s="113">
        <v>41162.769999999997</v>
      </c>
      <c r="Q5170" s="113">
        <v>0</v>
      </c>
      <c r="R5170" s="31">
        <v>46204.24</v>
      </c>
      <c r="S5170" s="32">
        <v>0</v>
      </c>
      <c r="T5170" s="113">
        <v>41812.379999999997</v>
      </c>
      <c r="U5170" s="113">
        <v>0</v>
      </c>
      <c r="V5170" s="31">
        <v>43687.82</v>
      </c>
      <c r="W5170" s="32">
        <v>0</v>
      </c>
      <c r="X5170" s="113">
        <v>39731.480000000003</v>
      </c>
      <c r="Y5170" s="113">
        <v>0</v>
      </c>
      <c r="Z5170" s="31">
        <v>38109.879999999997</v>
      </c>
      <c r="AA5170" s="32">
        <v>65000</v>
      </c>
      <c r="AB5170" s="113">
        <v>48092.06</v>
      </c>
      <c r="AC5170" s="113">
        <v>7056.73</v>
      </c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1706</v>
      </c>
      <c r="B5171" s="111" t="s">
        <v>530</v>
      </c>
      <c r="C5171" s="112" t="s">
        <v>531</v>
      </c>
      <c r="D5171" s="21">
        <f t="shared" si="110"/>
        <v>1830000</v>
      </c>
      <c r="E5171" s="24">
        <f t="shared" si="111"/>
        <v>1830000</v>
      </c>
      <c r="F5171" s="104"/>
      <c r="G5171" s="104"/>
      <c r="H5171" s="113">
        <v>0</v>
      </c>
      <c r="I5171" s="113">
        <v>915000</v>
      </c>
      <c r="J5171" s="31">
        <v>0</v>
      </c>
      <c r="K5171" s="32">
        <v>0</v>
      </c>
      <c r="L5171" s="113">
        <v>457500</v>
      </c>
      <c r="M5171" s="113">
        <v>915000</v>
      </c>
      <c r="N5171" s="31">
        <v>0</v>
      </c>
      <c r="O5171" s="32">
        <v>0</v>
      </c>
      <c r="P5171" s="113">
        <v>0</v>
      </c>
      <c r="Q5171" s="113">
        <v>0</v>
      </c>
      <c r="R5171" s="31">
        <v>0</v>
      </c>
      <c r="S5171" s="32">
        <v>0</v>
      </c>
      <c r="T5171" s="113">
        <v>726000</v>
      </c>
      <c r="U5171" s="113">
        <v>0</v>
      </c>
      <c r="V5171" s="31">
        <v>457500</v>
      </c>
      <c r="W5171" s="32">
        <v>0</v>
      </c>
      <c r="X5171" s="113">
        <v>0</v>
      </c>
      <c r="Y5171" s="113">
        <v>0</v>
      </c>
      <c r="Z5171" s="31">
        <v>0</v>
      </c>
      <c r="AA5171" s="32">
        <v>0</v>
      </c>
      <c r="AB5171" s="113">
        <v>189000</v>
      </c>
      <c r="AC5171" s="113">
        <v>0</v>
      </c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1706</v>
      </c>
      <c r="B5172" s="111" t="s">
        <v>532</v>
      </c>
      <c r="C5172" s="112" t="s">
        <v>533</v>
      </c>
      <c r="D5172" s="21">
        <f t="shared" si="110"/>
        <v>2809446.7199999997</v>
      </c>
      <c r="E5172" s="24">
        <f t="shared" si="111"/>
        <v>2809446.7199999997</v>
      </c>
      <c r="F5172" s="104"/>
      <c r="G5172" s="104"/>
      <c r="H5172" s="113">
        <v>483101.72</v>
      </c>
      <c r="I5172" s="113">
        <v>1157919.98</v>
      </c>
      <c r="J5172" s="31">
        <v>231250</v>
      </c>
      <c r="K5172" s="32">
        <v>0</v>
      </c>
      <c r="L5172" s="113">
        <v>0</v>
      </c>
      <c r="M5172" s="113">
        <v>869629.99</v>
      </c>
      <c r="N5172" s="31">
        <v>707540</v>
      </c>
      <c r="O5172" s="32">
        <v>288289.99</v>
      </c>
      <c r="P5172" s="113">
        <v>200000</v>
      </c>
      <c r="Q5172" s="113">
        <v>200000</v>
      </c>
      <c r="R5172" s="31">
        <v>0</v>
      </c>
      <c r="S5172" s="32">
        <v>0</v>
      </c>
      <c r="T5172" s="113">
        <v>1082080</v>
      </c>
      <c r="U5172" s="113">
        <v>188131.76</v>
      </c>
      <c r="V5172" s="31">
        <v>0</v>
      </c>
      <c r="W5172" s="32">
        <v>34305</v>
      </c>
      <c r="X5172" s="113">
        <v>0</v>
      </c>
      <c r="Y5172" s="113">
        <v>0</v>
      </c>
      <c r="Z5172" s="31">
        <v>0</v>
      </c>
      <c r="AA5172" s="32">
        <v>0</v>
      </c>
      <c r="AB5172" s="113">
        <v>105475</v>
      </c>
      <c r="AC5172" s="113">
        <v>71170</v>
      </c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1706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1706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1706</v>
      </c>
      <c r="B5175" s="111" t="s">
        <v>538</v>
      </c>
      <c r="C5175" s="112" t="s">
        <v>1666</v>
      </c>
      <c r="D5175" s="21">
        <f t="shared" si="110"/>
        <v>0</v>
      </c>
      <c r="E5175" s="24">
        <f t="shared" si="11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1706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1706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1706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1706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1706</v>
      </c>
      <c r="B5180" s="111" t="s">
        <v>547</v>
      </c>
      <c r="C5180" s="112" t="s">
        <v>548</v>
      </c>
      <c r="D5180" s="21">
        <f t="shared" si="110"/>
        <v>17500</v>
      </c>
      <c r="E5180" s="24">
        <f t="shared" si="111"/>
        <v>25000</v>
      </c>
      <c r="F5180" s="104">
        <v>4500</v>
      </c>
      <c r="G5180" s="104">
        <v>9000</v>
      </c>
      <c r="H5180" s="113">
        <v>0</v>
      </c>
      <c r="I5180" s="113">
        <v>1500</v>
      </c>
      <c r="J5180" s="31">
        <v>0</v>
      </c>
      <c r="K5180" s="32">
        <v>0</v>
      </c>
      <c r="L5180" s="113">
        <v>10000</v>
      </c>
      <c r="M5180" s="113">
        <v>0</v>
      </c>
      <c r="N5180" s="31">
        <v>3000</v>
      </c>
      <c r="O5180" s="32">
        <v>0</v>
      </c>
      <c r="P5180" s="113">
        <v>0</v>
      </c>
      <c r="Q5180" s="113">
        <v>0</v>
      </c>
      <c r="R5180" s="31">
        <v>0</v>
      </c>
      <c r="S5180" s="32">
        <v>2000</v>
      </c>
      <c r="T5180" s="113">
        <v>0</v>
      </c>
      <c r="U5180" s="113">
        <v>2000</v>
      </c>
      <c r="V5180" s="31">
        <v>0</v>
      </c>
      <c r="W5180" s="32">
        <v>2000</v>
      </c>
      <c r="X5180" s="113">
        <v>0</v>
      </c>
      <c r="Y5180" s="113">
        <v>3500</v>
      </c>
      <c r="Z5180" s="31">
        <v>0</v>
      </c>
      <c r="AA5180" s="32">
        <v>3500</v>
      </c>
      <c r="AB5180" s="113">
        <v>0</v>
      </c>
      <c r="AC5180" s="113">
        <v>1500</v>
      </c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1706</v>
      </c>
      <c r="B5181" s="111" t="s">
        <v>549</v>
      </c>
      <c r="C5181" s="112" t="s">
        <v>550</v>
      </c>
      <c r="D5181" s="21">
        <f t="shared" si="110"/>
        <v>36898</v>
      </c>
      <c r="E5181" s="24">
        <f t="shared" si="111"/>
        <v>35387</v>
      </c>
      <c r="F5181" s="104">
        <v>0</v>
      </c>
      <c r="G5181" s="104">
        <v>0</v>
      </c>
      <c r="H5181" s="113">
        <v>0</v>
      </c>
      <c r="I5181" s="113">
        <v>2675</v>
      </c>
      <c r="J5181" s="31">
        <v>0</v>
      </c>
      <c r="K5181" s="32">
        <v>0</v>
      </c>
      <c r="L5181" s="113">
        <v>0</v>
      </c>
      <c r="M5181" s="113">
        <v>27762</v>
      </c>
      <c r="N5181" s="31">
        <v>0</v>
      </c>
      <c r="O5181" s="32">
        <v>0</v>
      </c>
      <c r="P5181" s="113">
        <v>17968</v>
      </c>
      <c r="Q5181" s="113">
        <v>4950</v>
      </c>
      <c r="R5181" s="31">
        <v>12430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>
        <v>0</v>
      </c>
      <c r="AA5181" s="32">
        <v>0</v>
      </c>
      <c r="AB5181" s="113">
        <v>6500</v>
      </c>
      <c r="AC5181" s="113">
        <v>0</v>
      </c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1706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1706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1706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1706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1706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1706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1706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1706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1706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1706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1706</v>
      </c>
      <c r="B5192" s="111" t="s">
        <v>571</v>
      </c>
      <c r="C5192" s="112" t="s">
        <v>572</v>
      </c>
      <c r="D5192" s="21">
        <f t="shared" si="110"/>
        <v>98032.599999999991</v>
      </c>
      <c r="E5192" s="24">
        <f t="shared" si="111"/>
        <v>0</v>
      </c>
      <c r="F5192" s="104">
        <v>8169.3</v>
      </c>
      <c r="G5192" s="104">
        <v>0</v>
      </c>
      <c r="H5192" s="113">
        <v>8169.3</v>
      </c>
      <c r="I5192" s="113">
        <v>0</v>
      </c>
      <c r="J5192" s="31">
        <v>8169.4</v>
      </c>
      <c r="K5192" s="32">
        <v>0</v>
      </c>
      <c r="L5192" s="113">
        <v>8169.4</v>
      </c>
      <c r="M5192" s="113">
        <v>0</v>
      </c>
      <c r="N5192" s="31">
        <v>8169.4</v>
      </c>
      <c r="O5192" s="32">
        <v>0</v>
      </c>
      <c r="P5192" s="113">
        <v>8169.4</v>
      </c>
      <c r="Q5192" s="113">
        <v>0</v>
      </c>
      <c r="R5192" s="31">
        <v>8169.4</v>
      </c>
      <c r="S5192" s="32">
        <v>0</v>
      </c>
      <c r="T5192" s="113">
        <v>8169.4</v>
      </c>
      <c r="U5192" s="113">
        <v>0</v>
      </c>
      <c r="V5192" s="31">
        <v>8169.4</v>
      </c>
      <c r="W5192" s="32">
        <v>0</v>
      </c>
      <c r="X5192" s="113">
        <v>8169.4</v>
      </c>
      <c r="Y5192" s="113">
        <v>0</v>
      </c>
      <c r="Z5192" s="31">
        <v>8169.4</v>
      </c>
      <c r="AA5192" s="32">
        <v>0</v>
      </c>
      <c r="AB5192" s="113">
        <v>8169.4</v>
      </c>
      <c r="AC5192" s="113">
        <v>0</v>
      </c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1706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1706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1706</v>
      </c>
      <c r="B5195" s="111" t="s">
        <v>577</v>
      </c>
      <c r="C5195" s="112" t="s">
        <v>1585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1706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>
        <v>0</v>
      </c>
      <c r="AA5196" s="32">
        <v>0</v>
      </c>
      <c r="AB5196" s="113">
        <v>0</v>
      </c>
      <c r="AC5196" s="113">
        <v>0</v>
      </c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1706</v>
      </c>
      <c r="B5197" s="111" t="s">
        <v>580</v>
      </c>
      <c r="C5197" s="112" t="s">
        <v>581</v>
      </c>
      <c r="D5197" s="21">
        <f t="shared" si="110"/>
        <v>1745156.09</v>
      </c>
      <c r="E5197" s="24">
        <f t="shared" si="111"/>
        <v>107847.84000000001</v>
      </c>
      <c r="F5197" s="104">
        <v>174214.2</v>
      </c>
      <c r="G5197" s="104">
        <v>9875</v>
      </c>
      <c r="H5197" s="113">
        <v>33252.5</v>
      </c>
      <c r="I5197" s="113">
        <v>19200</v>
      </c>
      <c r="J5197" s="31">
        <v>715405.16</v>
      </c>
      <c r="K5197" s="32">
        <v>73802.240000000005</v>
      </c>
      <c r="L5197" s="113">
        <v>34800</v>
      </c>
      <c r="M5197" s="113">
        <v>0</v>
      </c>
      <c r="N5197" s="31">
        <v>168520</v>
      </c>
      <c r="O5197" s="32">
        <v>2270</v>
      </c>
      <c r="P5197" s="113">
        <v>0</v>
      </c>
      <c r="Q5197" s="113">
        <v>0</v>
      </c>
      <c r="R5197" s="31">
        <v>1500</v>
      </c>
      <c r="S5197" s="32">
        <v>0</v>
      </c>
      <c r="T5197" s="113">
        <v>0</v>
      </c>
      <c r="U5197" s="113">
        <v>2325.6</v>
      </c>
      <c r="V5197" s="31">
        <v>0</v>
      </c>
      <c r="W5197" s="32">
        <v>0</v>
      </c>
      <c r="X5197" s="113">
        <v>0</v>
      </c>
      <c r="Y5197" s="113">
        <v>0</v>
      </c>
      <c r="Z5197" s="31">
        <v>602910.22</v>
      </c>
      <c r="AA5197" s="32">
        <v>0</v>
      </c>
      <c r="AB5197" s="113">
        <v>14554.01</v>
      </c>
      <c r="AC5197" s="113">
        <v>375</v>
      </c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1706</v>
      </c>
      <c r="B5198" s="111" t="s">
        <v>582</v>
      </c>
      <c r="C5198" s="112" t="s">
        <v>1586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1706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>
        <v>0</v>
      </c>
      <c r="AA5199" s="32">
        <v>0</v>
      </c>
      <c r="AB5199" s="113">
        <v>0</v>
      </c>
      <c r="AC5199" s="113">
        <v>0</v>
      </c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1706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1706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1706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1706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1706</v>
      </c>
      <c r="B5204" s="111" t="s">
        <v>593</v>
      </c>
      <c r="C5204" s="112" t="s">
        <v>1587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1706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1706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1706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1706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1706</v>
      </c>
      <c r="B5209" s="111" t="s">
        <v>602</v>
      </c>
      <c r="C5209" s="112" t="s">
        <v>1667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1706</v>
      </c>
      <c r="B5210" s="111" t="s">
        <v>1588</v>
      </c>
      <c r="C5210" s="112" t="s">
        <v>1589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1706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1706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1706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1706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1706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1706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1706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45410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>
        <v>0</v>
      </c>
      <c r="W5217" s="107">
        <v>16120</v>
      </c>
      <c r="X5217" s="105">
        <v>0</v>
      </c>
      <c r="Y5217" s="105">
        <v>18090</v>
      </c>
      <c r="Z5217" s="106">
        <v>0</v>
      </c>
      <c r="AA5217" s="107">
        <v>11200</v>
      </c>
      <c r="AB5217" s="105">
        <v>0</v>
      </c>
      <c r="AC5217" s="105">
        <v>0</v>
      </c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1706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1706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27206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>
        <v>0</v>
      </c>
      <c r="AC5219" s="113">
        <v>27206</v>
      </c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1706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16850</v>
      </c>
      <c r="F5220" s="104"/>
      <c r="G5220" s="104"/>
      <c r="H5220" s="113">
        <v>0</v>
      </c>
      <c r="I5220" s="113">
        <v>500</v>
      </c>
      <c r="J5220" s="31">
        <v>0</v>
      </c>
      <c r="K5220" s="32">
        <v>0</v>
      </c>
      <c r="L5220" s="113">
        <v>0</v>
      </c>
      <c r="M5220" s="113">
        <v>300</v>
      </c>
      <c r="N5220" s="31">
        <v>0</v>
      </c>
      <c r="O5220" s="32">
        <v>9150</v>
      </c>
      <c r="P5220" s="113">
        <v>0</v>
      </c>
      <c r="Q5220" s="113">
        <v>1500</v>
      </c>
      <c r="R5220" s="31">
        <v>0</v>
      </c>
      <c r="S5220" s="32">
        <v>0</v>
      </c>
      <c r="T5220" s="113">
        <v>0</v>
      </c>
      <c r="U5220" s="113">
        <v>0</v>
      </c>
      <c r="V5220" s="31">
        <v>0</v>
      </c>
      <c r="W5220" s="32">
        <v>3500</v>
      </c>
      <c r="X5220" s="113">
        <v>0</v>
      </c>
      <c r="Y5220" s="113">
        <v>1000</v>
      </c>
      <c r="Z5220" s="31">
        <v>0</v>
      </c>
      <c r="AA5220" s="32">
        <v>500</v>
      </c>
      <c r="AB5220" s="113">
        <v>0</v>
      </c>
      <c r="AC5220" s="113">
        <v>400</v>
      </c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1706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1706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1706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1706</v>
      </c>
      <c r="B5224" s="111" t="s">
        <v>629</v>
      </c>
      <c r="C5224" s="112" t="s">
        <v>630</v>
      </c>
      <c r="D5224" s="21">
        <f t="shared" si="112"/>
        <v>9374</v>
      </c>
      <c r="E5224" s="24">
        <f t="shared" si="113"/>
        <v>563660</v>
      </c>
      <c r="F5224" s="104">
        <v>0</v>
      </c>
      <c r="G5224" s="104">
        <v>62717</v>
      </c>
      <c r="H5224" s="113">
        <v>0</v>
      </c>
      <c r="I5224" s="113">
        <v>45400</v>
      </c>
      <c r="J5224" s="31">
        <v>7255</v>
      </c>
      <c r="K5224" s="32">
        <v>51249</v>
      </c>
      <c r="L5224" s="113">
        <v>0</v>
      </c>
      <c r="M5224" s="113">
        <v>51691</v>
      </c>
      <c r="N5224" s="31">
        <v>0</v>
      </c>
      <c r="O5224" s="32">
        <v>39861</v>
      </c>
      <c r="P5224" s="113">
        <v>0</v>
      </c>
      <c r="Q5224" s="113">
        <v>56943</v>
      </c>
      <c r="R5224" s="31">
        <v>609</v>
      </c>
      <c r="S5224" s="32">
        <v>43171</v>
      </c>
      <c r="T5224" s="113">
        <v>0</v>
      </c>
      <c r="U5224" s="113">
        <v>39035</v>
      </c>
      <c r="V5224" s="31">
        <v>0</v>
      </c>
      <c r="W5224" s="32">
        <v>50403</v>
      </c>
      <c r="X5224" s="113">
        <v>0</v>
      </c>
      <c r="Y5224" s="113">
        <v>37754</v>
      </c>
      <c r="Z5224" s="31">
        <v>0</v>
      </c>
      <c r="AA5224" s="32">
        <v>44869</v>
      </c>
      <c r="AB5224" s="113">
        <v>1510</v>
      </c>
      <c r="AC5224" s="113">
        <v>40567</v>
      </c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1706</v>
      </c>
      <c r="B5225" s="111" t="s">
        <v>631</v>
      </c>
      <c r="C5225" s="112" t="s">
        <v>632</v>
      </c>
      <c r="D5225" s="21">
        <f t="shared" si="112"/>
        <v>0</v>
      </c>
      <c r="E5225" s="24">
        <f t="shared" si="113"/>
        <v>495125</v>
      </c>
      <c r="F5225" s="104">
        <v>0</v>
      </c>
      <c r="G5225" s="104">
        <v>41974</v>
      </c>
      <c r="H5225" s="105">
        <v>0</v>
      </c>
      <c r="I5225" s="105">
        <v>43357</v>
      </c>
      <c r="J5225" s="106">
        <v>0</v>
      </c>
      <c r="K5225" s="107">
        <v>37352</v>
      </c>
      <c r="L5225" s="105">
        <v>0</v>
      </c>
      <c r="M5225" s="105">
        <v>23868</v>
      </c>
      <c r="N5225" s="106">
        <v>0</v>
      </c>
      <c r="O5225" s="107">
        <v>37677</v>
      </c>
      <c r="P5225" s="113">
        <v>0</v>
      </c>
      <c r="Q5225" s="113">
        <v>70877</v>
      </c>
      <c r="R5225" s="106">
        <v>0</v>
      </c>
      <c r="S5225" s="107">
        <v>38629</v>
      </c>
      <c r="T5225" s="105">
        <v>0</v>
      </c>
      <c r="U5225" s="105">
        <v>39991</v>
      </c>
      <c r="V5225" s="106">
        <v>0</v>
      </c>
      <c r="W5225" s="107">
        <v>34452</v>
      </c>
      <c r="X5225" s="105">
        <v>0</v>
      </c>
      <c r="Y5225" s="105">
        <v>23406</v>
      </c>
      <c r="Z5225" s="106">
        <v>0</v>
      </c>
      <c r="AA5225" s="107">
        <v>87877</v>
      </c>
      <c r="AB5225" s="105">
        <v>0</v>
      </c>
      <c r="AC5225" s="105">
        <v>15665</v>
      </c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1706</v>
      </c>
      <c r="B5226" s="111" t="s">
        <v>633</v>
      </c>
      <c r="C5226" s="112" t="s">
        <v>1590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1706</v>
      </c>
      <c r="B5227" s="111" t="s">
        <v>634</v>
      </c>
      <c r="C5227" s="112" t="s">
        <v>1591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1706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1706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1706</v>
      </c>
      <c r="B5230" s="111" t="s">
        <v>639</v>
      </c>
      <c r="C5230" s="112" t="s">
        <v>640</v>
      </c>
      <c r="D5230" s="21">
        <f t="shared" si="112"/>
        <v>82241.540000000008</v>
      </c>
      <c r="E5230" s="24">
        <f t="shared" si="113"/>
        <v>1264859.3499999999</v>
      </c>
      <c r="F5230" s="104">
        <v>65</v>
      </c>
      <c r="G5230" s="104">
        <v>122274.95</v>
      </c>
      <c r="H5230" s="113">
        <v>2318</v>
      </c>
      <c r="I5230" s="113">
        <v>87281.59</v>
      </c>
      <c r="J5230" s="31">
        <v>804</v>
      </c>
      <c r="K5230" s="32">
        <v>130054.8</v>
      </c>
      <c r="L5230" s="113">
        <v>839</v>
      </c>
      <c r="M5230" s="113">
        <v>128362.99</v>
      </c>
      <c r="N5230" s="31">
        <v>983</v>
      </c>
      <c r="O5230" s="32">
        <v>74704.7</v>
      </c>
      <c r="P5230" s="105">
        <v>5482</v>
      </c>
      <c r="Q5230" s="105">
        <v>96446.92</v>
      </c>
      <c r="R5230" s="31">
        <v>1710</v>
      </c>
      <c r="S5230" s="32">
        <v>118784.8</v>
      </c>
      <c r="T5230" s="113">
        <v>25450</v>
      </c>
      <c r="U5230" s="113">
        <v>86122.49</v>
      </c>
      <c r="V5230" s="31">
        <v>10050</v>
      </c>
      <c r="W5230" s="32">
        <v>95631.05</v>
      </c>
      <c r="X5230" s="113">
        <v>104</v>
      </c>
      <c r="Y5230" s="113">
        <v>104425.23</v>
      </c>
      <c r="Z5230" s="31">
        <v>8180</v>
      </c>
      <c r="AA5230" s="32">
        <v>95435.18</v>
      </c>
      <c r="AB5230" s="113">
        <v>26256.54</v>
      </c>
      <c r="AC5230" s="113">
        <v>125334.65</v>
      </c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1706</v>
      </c>
      <c r="B5231" s="111" t="s">
        <v>641</v>
      </c>
      <c r="C5231" s="112" t="s">
        <v>642</v>
      </c>
      <c r="D5231" s="21">
        <f t="shared" si="112"/>
        <v>11256.15</v>
      </c>
      <c r="E5231" s="24">
        <f t="shared" si="113"/>
        <v>857050.72</v>
      </c>
      <c r="F5231" s="104">
        <v>0</v>
      </c>
      <c r="G5231" s="104">
        <v>57650.35</v>
      </c>
      <c r="H5231" s="113">
        <v>0</v>
      </c>
      <c r="I5231" s="113">
        <v>49451.89</v>
      </c>
      <c r="J5231" s="31">
        <v>11256.15</v>
      </c>
      <c r="K5231" s="32">
        <v>50026.58</v>
      </c>
      <c r="L5231" s="113">
        <v>0</v>
      </c>
      <c r="M5231" s="113">
        <v>29707.8</v>
      </c>
      <c r="N5231" s="31">
        <v>0</v>
      </c>
      <c r="O5231" s="32">
        <v>26833.8</v>
      </c>
      <c r="P5231" s="113">
        <v>0</v>
      </c>
      <c r="Q5231" s="113">
        <v>22327</v>
      </c>
      <c r="R5231" s="31">
        <v>0</v>
      </c>
      <c r="S5231" s="32">
        <v>75142.600000000006</v>
      </c>
      <c r="T5231" s="113">
        <v>0</v>
      </c>
      <c r="U5231" s="113">
        <v>77482.05</v>
      </c>
      <c r="V5231" s="31">
        <v>0</v>
      </c>
      <c r="W5231" s="32">
        <v>60681.48</v>
      </c>
      <c r="X5231" s="113">
        <v>0</v>
      </c>
      <c r="Y5231" s="113">
        <v>101721.28</v>
      </c>
      <c r="Z5231" s="31">
        <v>0</v>
      </c>
      <c r="AA5231" s="32">
        <v>115084.69</v>
      </c>
      <c r="AB5231" s="113">
        <v>0</v>
      </c>
      <c r="AC5231" s="113">
        <v>190941.2</v>
      </c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1706</v>
      </c>
      <c r="B5232" s="111" t="s">
        <v>643</v>
      </c>
      <c r="C5232" s="112" t="s">
        <v>644</v>
      </c>
      <c r="D5232" s="21">
        <f t="shared" si="112"/>
        <v>117500.16999999998</v>
      </c>
      <c r="E5232" s="24">
        <f t="shared" si="113"/>
        <v>0</v>
      </c>
      <c r="F5232" s="104">
        <v>19003.82</v>
      </c>
      <c r="G5232" s="104">
        <v>0</v>
      </c>
      <c r="H5232" s="105">
        <v>2793.46</v>
      </c>
      <c r="I5232" s="105">
        <v>0</v>
      </c>
      <c r="J5232" s="106">
        <v>8376.77</v>
      </c>
      <c r="K5232" s="107">
        <v>0</v>
      </c>
      <c r="L5232" s="105">
        <v>0</v>
      </c>
      <c r="M5232" s="105">
        <v>0</v>
      </c>
      <c r="N5232" s="106">
        <v>0</v>
      </c>
      <c r="O5232" s="107">
        <v>0</v>
      </c>
      <c r="P5232" s="113">
        <v>8170.88</v>
      </c>
      <c r="Q5232" s="113">
        <v>0</v>
      </c>
      <c r="R5232" s="106">
        <v>1883.13</v>
      </c>
      <c r="S5232" s="107">
        <v>0</v>
      </c>
      <c r="T5232" s="105">
        <v>11040.09</v>
      </c>
      <c r="U5232" s="105">
        <v>0</v>
      </c>
      <c r="V5232" s="106">
        <v>2348.4699999999998</v>
      </c>
      <c r="W5232" s="107">
        <v>0</v>
      </c>
      <c r="X5232" s="105">
        <v>16330.65</v>
      </c>
      <c r="Y5232" s="105">
        <v>0</v>
      </c>
      <c r="Z5232" s="106">
        <v>44915.62</v>
      </c>
      <c r="AA5232" s="107">
        <v>0</v>
      </c>
      <c r="AB5232" s="105">
        <v>2637.28</v>
      </c>
      <c r="AC5232" s="105">
        <v>0</v>
      </c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1706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286598.63</v>
      </c>
      <c r="F5233" s="104">
        <v>0</v>
      </c>
      <c r="G5233" s="104">
        <v>224880.72</v>
      </c>
      <c r="H5233" s="113">
        <v>0</v>
      </c>
      <c r="I5233" s="113">
        <v>11566.69</v>
      </c>
      <c r="J5233" s="31">
        <v>0</v>
      </c>
      <c r="K5233" s="32">
        <v>1779.18</v>
      </c>
      <c r="L5233" s="113">
        <v>0</v>
      </c>
      <c r="M5233" s="113">
        <v>0</v>
      </c>
      <c r="N5233" s="31">
        <v>0</v>
      </c>
      <c r="O5233" s="32">
        <v>0</v>
      </c>
      <c r="P5233" s="105">
        <v>0</v>
      </c>
      <c r="Q5233" s="105">
        <v>13681.03</v>
      </c>
      <c r="R5233" s="31">
        <v>0</v>
      </c>
      <c r="S5233" s="32">
        <v>6063.51</v>
      </c>
      <c r="T5233" s="113">
        <v>0</v>
      </c>
      <c r="U5233" s="113">
        <v>7085.99</v>
      </c>
      <c r="V5233" s="31">
        <v>0</v>
      </c>
      <c r="W5233" s="32">
        <v>697.09</v>
      </c>
      <c r="X5233" s="113">
        <v>0</v>
      </c>
      <c r="Y5233" s="113">
        <v>17494.23</v>
      </c>
      <c r="Z5233" s="31">
        <v>0</v>
      </c>
      <c r="AA5233" s="32">
        <v>3350.18</v>
      </c>
      <c r="AB5233" s="113">
        <v>0</v>
      </c>
      <c r="AC5233" s="113">
        <v>0.01</v>
      </c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1706</v>
      </c>
      <c r="B5234" s="111" t="s">
        <v>647</v>
      </c>
      <c r="C5234" s="112" t="s">
        <v>648</v>
      </c>
      <c r="D5234" s="21">
        <f t="shared" si="112"/>
        <v>9554</v>
      </c>
      <c r="E5234" s="24">
        <f t="shared" si="113"/>
        <v>116254</v>
      </c>
      <c r="F5234" s="104">
        <v>6566</v>
      </c>
      <c r="G5234" s="104">
        <v>14123</v>
      </c>
      <c r="H5234" s="113">
        <v>0</v>
      </c>
      <c r="I5234" s="113">
        <v>16253</v>
      </c>
      <c r="J5234" s="31">
        <v>50</v>
      </c>
      <c r="K5234" s="32">
        <v>11354</v>
      </c>
      <c r="L5234" s="113">
        <v>0</v>
      </c>
      <c r="M5234" s="113">
        <v>6847</v>
      </c>
      <c r="N5234" s="31">
        <v>0</v>
      </c>
      <c r="O5234" s="32">
        <v>11995</v>
      </c>
      <c r="P5234" s="113">
        <v>0</v>
      </c>
      <c r="Q5234" s="113">
        <v>8744</v>
      </c>
      <c r="R5234" s="31">
        <v>1768</v>
      </c>
      <c r="S5234" s="32">
        <v>4096</v>
      </c>
      <c r="T5234" s="113">
        <v>0</v>
      </c>
      <c r="U5234" s="113">
        <v>1264</v>
      </c>
      <c r="V5234" s="31">
        <v>0</v>
      </c>
      <c r="W5234" s="32">
        <v>17684</v>
      </c>
      <c r="X5234" s="113">
        <v>0</v>
      </c>
      <c r="Y5234" s="113">
        <v>6695</v>
      </c>
      <c r="Z5234" s="31">
        <v>1170</v>
      </c>
      <c r="AA5234" s="32">
        <v>2721</v>
      </c>
      <c r="AB5234" s="113">
        <v>0</v>
      </c>
      <c r="AC5234" s="113">
        <v>14478</v>
      </c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1706</v>
      </c>
      <c r="B5235" s="111" t="s">
        <v>649</v>
      </c>
      <c r="C5235" s="112" t="s">
        <v>650</v>
      </c>
      <c r="D5235" s="21">
        <f t="shared" si="112"/>
        <v>5608</v>
      </c>
      <c r="E5235" s="24">
        <f t="shared" si="113"/>
        <v>136259</v>
      </c>
      <c r="F5235" s="104"/>
      <c r="G5235" s="104"/>
      <c r="H5235" s="113">
        <v>0</v>
      </c>
      <c r="I5235" s="113">
        <v>9396</v>
      </c>
      <c r="J5235" s="31">
        <v>0</v>
      </c>
      <c r="K5235" s="32">
        <v>10676</v>
      </c>
      <c r="L5235" s="113">
        <v>0</v>
      </c>
      <c r="M5235" s="113">
        <v>7760</v>
      </c>
      <c r="N5235" s="31">
        <v>1028</v>
      </c>
      <c r="O5235" s="32">
        <v>5416</v>
      </c>
      <c r="P5235" s="113">
        <v>0</v>
      </c>
      <c r="Q5235" s="113">
        <v>13607</v>
      </c>
      <c r="R5235" s="31">
        <v>0</v>
      </c>
      <c r="S5235" s="32">
        <v>16077</v>
      </c>
      <c r="T5235" s="113">
        <v>0</v>
      </c>
      <c r="U5235" s="113">
        <v>8842</v>
      </c>
      <c r="V5235" s="31">
        <v>580</v>
      </c>
      <c r="W5235" s="32">
        <v>16260</v>
      </c>
      <c r="X5235" s="113">
        <v>0</v>
      </c>
      <c r="Y5235" s="113">
        <v>3058</v>
      </c>
      <c r="Z5235" s="31">
        <v>4000</v>
      </c>
      <c r="AA5235" s="32">
        <v>33144</v>
      </c>
      <c r="AB5235" s="113">
        <v>0</v>
      </c>
      <c r="AC5235" s="113">
        <v>12023</v>
      </c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1706</v>
      </c>
      <c r="B5236" s="111" t="s">
        <v>651</v>
      </c>
      <c r="C5236" s="112" t="s">
        <v>652</v>
      </c>
      <c r="D5236" s="21">
        <f t="shared" si="112"/>
        <v>5889</v>
      </c>
      <c r="E5236" s="24">
        <f t="shared" si="113"/>
        <v>320815</v>
      </c>
      <c r="F5236" s="104">
        <v>0</v>
      </c>
      <c r="G5236" s="104">
        <v>30882</v>
      </c>
      <c r="H5236" s="113">
        <v>382</v>
      </c>
      <c r="I5236" s="113">
        <v>22146</v>
      </c>
      <c r="J5236" s="31">
        <v>300</v>
      </c>
      <c r="K5236" s="32">
        <v>30992</v>
      </c>
      <c r="L5236" s="113">
        <v>1560</v>
      </c>
      <c r="M5236" s="113">
        <v>27154</v>
      </c>
      <c r="N5236" s="31">
        <v>1550</v>
      </c>
      <c r="O5236" s="32">
        <v>22925</v>
      </c>
      <c r="P5236" s="113">
        <v>1008</v>
      </c>
      <c r="Q5236" s="113">
        <v>29038</v>
      </c>
      <c r="R5236" s="31">
        <v>500</v>
      </c>
      <c r="S5236" s="32">
        <v>26732</v>
      </c>
      <c r="T5236" s="113">
        <v>200</v>
      </c>
      <c r="U5236" s="113">
        <v>25492</v>
      </c>
      <c r="V5236" s="31">
        <v>53</v>
      </c>
      <c r="W5236" s="32">
        <v>25383</v>
      </c>
      <c r="X5236" s="113">
        <v>277</v>
      </c>
      <c r="Y5236" s="113">
        <v>19920</v>
      </c>
      <c r="Z5236" s="31">
        <v>0</v>
      </c>
      <c r="AA5236" s="32">
        <v>21417</v>
      </c>
      <c r="AB5236" s="113">
        <v>59</v>
      </c>
      <c r="AC5236" s="113">
        <v>38734</v>
      </c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1706</v>
      </c>
      <c r="B5237" s="111" t="s">
        <v>653</v>
      </c>
      <c r="C5237" s="112" t="s">
        <v>1592</v>
      </c>
      <c r="D5237" s="21">
        <f t="shared" si="112"/>
        <v>0</v>
      </c>
      <c r="E5237" s="24">
        <f t="shared" si="113"/>
        <v>408781.87</v>
      </c>
      <c r="F5237" s="104">
        <v>0</v>
      </c>
      <c r="G5237" s="104">
        <v>2628</v>
      </c>
      <c r="H5237" s="113">
        <v>0</v>
      </c>
      <c r="I5237" s="113">
        <v>9446</v>
      </c>
      <c r="J5237" s="31">
        <v>0</v>
      </c>
      <c r="K5237" s="32">
        <v>40794</v>
      </c>
      <c r="L5237" s="113">
        <v>0</v>
      </c>
      <c r="M5237" s="113">
        <v>1895</v>
      </c>
      <c r="N5237" s="31">
        <v>0</v>
      </c>
      <c r="O5237" s="32">
        <v>47468</v>
      </c>
      <c r="P5237" s="113">
        <v>0</v>
      </c>
      <c r="Q5237" s="113">
        <v>40168</v>
      </c>
      <c r="R5237" s="31">
        <v>0</v>
      </c>
      <c r="S5237" s="32">
        <v>1904</v>
      </c>
      <c r="T5237" s="113">
        <v>0</v>
      </c>
      <c r="U5237" s="113">
        <v>0</v>
      </c>
      <c r="V5237" s="31">
        <v>0</v>
      </c>
      <c r="W5237" s="32">
        <v>7708</v>
      </c>
      <c r="X5237" s="113">
        <v>0</v>
      </c>
      <c r="Y5237" s="113">
        <v>10152</v>
      </c>
      <c r="Z5237" s="31">
        <v>0</v>
      </c>
      <c r="AA5237" s="32">
        <v>44016.87</v>
      </c>
      <c r="AB5237" s="113">
        <v>0</v>
      </c>
      <c r="AC5237" s="113">
        <v>202602</v>
      </c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1706</v>
      </c>
      <c r="B5238" s="111" t="s">
        <v>654</v>
      </c>
      <c r="C5238" s="112" t="s">
        <v>1593</v>
      </c>
      <c r="D5238" s="21">
        <f t="shared" si="112"/>
        <v>36158.75</v>
      </c>
      <c r="E5238" s="24">
        <f t="shared" si="113"/>
        <v>0</v>
      </c>
      <c r="F5238" s="104"/>
      <c r="G5238" s="104"/>
      <c r="H5238" s="113"/>
      <c r="I5238" s="113"/>
      <c r="J5238" s="31">
        <v>885.2</v>
      </c>
      <c r="K5238" s="32">
        <v>0</v>
      </c>
      <c r="L5238" s="113">
        <v>1757.94</v>
      </c>
      <c r="M5238" s="113">
        <v>0</v>
      </c>
      <c r="N5238" s="31">
        <v>0</v>
      </c>
      <c r="O5238" s="32">
        <v>0</v>
      </c>
      <c r="P5238" s="113">
        <v>1244.95</v>
      </c>
      <c r="Q5238" s="113">
        <v>0</v>
      </c>
      <c r="R5238" s="31">
        <v>7219.84</v>
      </c>
      <c r="S5238" s="32">
        <v>0</v>
      </c>
      <c r="T5238" s="113">
        <v>0</v>
      </c>
      <c r="U5238" s="113">
        <v>0</v>
      </c>
      <c r="V5238" s="31">
        <v>0</v>
      </c>
      <c r="W5238" s="32">
        <v>0</v>
      </c>
      <c r="X5238" s="113">
        <v>0</v>
      </c>
      <c r="Y5238" s="113">
        <v>0</v>
      </c>
      <c r="Z5238" s="31">
        <v>12259.28</v>
      </c>
      <c r="AA5238" s="32">
        <v>0</v>
      </c>
      <c r="AB5238" s="113">
        <v>12791.54</v>
      </c>
      <c r="AC5238" s="113">
        <v>0</v>
      </c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1706</v>
      </c>
      <c r="B5239" s="111" t="s">
        <v>655</v>
      </c>
      <c r="C5239" s="112" t="s">
        <v>1594</v>
      </c>
      <c r="D5239" s="21">
        <f t="shared" si="112"/>
        <v>0</v>
      </c>
      <c r="E5239" s="24">
        <f t="shared" si="113"/>
        <v>26927.270000000004</v>
      </c>
      <c r="F5239" s="104"/>
      <c r="G5239" s="104"/>
      <c r="H5239" s="113">
        <v>0</v>
      </c>
      <c r="I5239" s="113">
        <v>90.15</v>
      </c>
      <c r="J5239" s="31">
        <v>0</v>
      </c>
      <c r="K5239" s="32">
        <v>162.11000000000001</v>
      </c>
      <c r="L5239" s="113">
        <v>0</v>
      </c>
      <c r="M5239" s="113">
        <v>20101.13</v>
      </c>
      <c r="N5239" s="31">
        <v>0</v>
      </c>
      <c r="O5239" s="32">
        <v>823.15</v>
      </c>
      <c r="P5239" s="113">
        <v>0</v>
      </c>
      <c r="Q5239" s="113">
        <v>773.15</v>
      </c>
      <c r="R5239" s="31">
        <v>0</v>
      </c>
      <c r="S5239" s="32">
        <v>413.43</v>
      </c>
      <c r="T5239" s="113">
        <v>0</v>
      </c>
      <c r="U5239" s="113">
        <v>947.56</v>
      </c>
      <c r="V5239" s="31">
        <v>0</v>
      </c>
      <c r="W5239" s="32">
        <v>0</v>
      </c>
      <c r="X5239" s="113">
        <v>0</v>
      </c>
      <c r="Y5239" s="113">
        <v>2699.9</v>
      </c>
      <c r="Z5239" s="31">
        <v>0</v>
      </c>
      <c r="AA5239" s="32">
        <v>0</v>
      </c>
      <c r="AB5239" s="113">
        <v>0</v>
      </c>
      <c r="AC5239" s="113">
        <v>916.69</v>
      </c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1706</v>
      </c>
      <c r="B5240" s="111" t="s">
        <v>656</v>
      </c>
      <c r="C5240" s="112" t="s">
        <v>1595</v>
      </c>
      <c r="D5240" s="21">
        <f t="shared" si="112"/>
        <v>0</v>
      </c>
      <c r="E5240" s="24">
        <f t="shared" si="113"/>
        <v>0</v>
      </c>
      <c r="F5240" s="104"/>
      <c r="G5240" s="104"/>
      <c r="H5240" s="105"/>
      <c r="I5240" s="105"/>
      <c r="J5240" s="106"/>
      <c r="K5240" s="107"/>
      <c r="L5240" s="105"/>
      <c r="M5240" s="105"/>
      <c r="N5240" s="106"/>
      <c r="O5240" s="107"/>
      <c r="P5240" s="113"/>
      <c r="Q5240" s="113"/>
      <c r="R5240" s="106"/>
      <c r="S5240" s="107"/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1706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0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/>
      <c r="S5241" s="32"/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1706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1706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1706</v>
      </c>
      <c r="B5244" s="111" t="s">
        <v>663</v>
      </c>
      <c r="C5244" s="112" t="s">
        <v>664</v>
      </c>
      <c r="D5244" s="21">
        <f t="shared" si="112"/>
        <v>6501</v>
      </c>
      <c r="E5244" s="24">
        <f t="shared" si="113"/>
        <v>7544561</v>
      </c>
      <c r="F5244" s="104">
        <v>0</v>
      </c>
      <c r="G5244" s="104">
        <v>732895</v>
      </c>
      <c r="H5244" s="105">
        <v>0</v>
      </c>
      <c r="I5244" s="105">
        <v>599593</v>
      </c>
      <c r="J5244" s="106">
        <v>0</v>
      </c>
      <c r="K5244" s="107">
        <v>730638</v>
      </c>
      <c r="L5244" s="105">
        <v>0</v>
      </c>
      <c r="M5244" s="105">
        <v>912370</v>
      </c>
      <c r="N5244" s="106">
        <v>0</v>
      </c>
      <c r="O5244" s="107">
        <v>525246</v>
      </c>
      <c r="P5244" s="105">
        <v>0</v>
      </c>
      <c r="Q5244" s="105">
        <v>544519</v>
      </c>
      <c r="R5244" s="106">
        <v>0</v>
      </c>
      <c r="S5244" s="107">
        <v>606384</v>
      </c>
      <c r="T5244" s="105">
        <v>0</v>
      </c>
      <c r="U5244" s="105">
        <v>450782</v>
      </c>
      <c r="V5244" s="106">
        <v>5576</v>
      </c>
      <c r="W5244" s="107">
        <v>502032</v>
      </c>
      <c r="X5244" s="105">
        <v>525</v>
      </c>
      <c r="Y5244" s="105">
        <v>629765</v>
      </c>
      <c r="Z5244" s="106">
        <v>0</v>
      </c>
      <c r="AA5244" s="107">
        <v>528690</v>
      </c>
      <c r="AB5244" s="105">
        <v>400</v>
      </c>
      <c r="AC5244" s="105">
        <v>781647</v>
      </c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1706</v>
      </c>
      <c r="B5245" s="111" t="s">
        <v>665</v>
      </c>
      <c r="C5245" s="112" t="s">
        <v>666</v>
      </c>
      <c r="D5245" s="21">
        <f t="shared" si="112"/>
        <v>1183451.8500000001</v>
      </c>
      <c r="E5245" s="24">
        <f t="shared" si="113"/>
        <v>7004836.1500000004</v>
      </c>
      <c r="F5245" s="104">
        <v>0</v>
      </c>
      <c r="G5245" s="104">
        <v>468085</v>
      </c>
      <c r="H5245" s="105">
        <v>0</v>
      </c>
      <c r="I5245" s="105">
        <v>460075</v>
      </c>
      <c r="J5245" s="106">
        <v>0</v>
      </c>
      <c r="K5245" s="107">
        <v>414854.15</v>
      </c>
      <c r="L5245" s="105">
        <v>0</v>
      </c>
      <c r="M5245" s="105">
        <v>224757</v>
      </c>
      <c r="N5245" s="106">
        <v>0</v>
      </c>
      <c r="O5245" s="107">
        <v>352223</v>
      </c>
      <c r="P5245" s="105">
        <v>0</v>
      </c>
      <c r="Q5245" s="105">
        <v>474683</v>
      </c>
      <c r="R5245" s="106">
        <v>0</v>
      </c>
      <c r="S5245" s="107">
        <v>334647</v>
      </c>
      <c r="T5245" s="105">
        <v>0</v>
      </c>
      <c r="U5245" s="105">
        <v>283791</v>
      </c>
      <c r="V5245" s="106">
        <v>0</v>
      </c>
      <c r="W5245" s="107">
        <v>312614</v>
      </c>
      <c r="X5245" s="105">
        <v>0</v>
      </c>
      <c r="Y5245" s="105">
        <v>414345</v>
      </c>
      <c r="Z5245" s="106">
        <v>0</v>
      </c>
      <c r="AA5245" s="107">
        <v>1747262</v>
      </c>
      <c r="AB5245" s="105">
        <v>1183451.8500000001</v>
      </c>
      <c r="AC5245" s="105">
        <v>1517500</v>
      </c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1706</v>
      </c>
      <c r="B5246" s="111" t="s">
        <v>667</v>
      </c>
      <c r="C5246" s="112" t="s">
        <v>668</v>
      </c>
      <c r="D5246" s="21">
        <f t="shared" si="112"/>
        <v>5400</v>
      </c>
      <c r="E5246" s="24">
        <f t="shared" si="113"/>
        <v>208806</v>
      </c>
      <c r="F5246" s="104">
        <v>0</v>
      </c>
      <c r="G5246" s="104">
        <v>12347</v>
      </c>
      <c r="H5246" s="113">
        <v>0</v>
      </c>
      <c r="I5246" s="113">
        <v>14928</v>
      </c>
      <c r="J5246" s="31">
        <v>0</v>
      </c>
      <c r="K5246" s="32">
        <v>11050</v>
      </c>
      <c r="L5246" s="113">
        <v>0</v>
      </c>
      <c r="M5246" s="113">
        <v>6226</v>
      </c>
      <c r="N5246" s="31">
        <v>0</v>
      </c>
      <c r="O5246" s="32">
        <v>23484</v>
      </c>
      <c r="P5246" s="105">
        <v>1640</v>
      </c>
      <c r="Q5246" s="105">
        <v>19338</v>
      </c>
      <c r="R5246" s="31">
        <v>0</v>
      </c>
      <c r="S5246" s="32">
        <v>16233</v>
      </c>
      <c r="T5246" s="113">
        <v>0</v>
      </c>
      <c r="U5246" s="113">
        <v>9760</v>
      </c>
      <c r="V5246" s="31">
        <v>0</v>
      </c>
      <c r="W5246" s="32">
        <v>26491</v>
      </c>
      <c r="X5246" s="113">
        <v>0</v>
      </c>
      <c r="Y5246" s="113">
        <v>25854</v>
      </c>
      <c r="Z5246" s="31">
        <v>3760</v>
      </c>
      <c r="AA5246" s="32">
        <v>24521</v>
      </c>
      <c r="AB5246" s="113">
        <v>0</v>
      </c>
      <c r="AC5246" s="113">
        <v>18574</v>
      </c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1706</v>
      </c>
      <c r="B5247" s="111" t="s">
        <v>669</v>
      </c>
      <c r="C5247" s="112" t="s">
        <v>670</v>
      </c>
      <c r="D5247" s="21">
        <f t="shared" si="112"/>
        <v>8265</v>
      </c>
      <c r="E5247" s="24">
        <f t="shared" si="113"/>
        <v>169125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>
        <v>0</v>
      </c>
      <c r="Q5247" s="113">
        <v>4195</v>
      </c>
      <c r="R5247" s="106">
        <v>0</v>
      </c>
      <c r="S5247" s="107">
        <v>13661</v>
      </c>
      <c r="T5247" s="105">
        <v>0</v>
      </c>
      <c r="U5247" s="105">
        <v>17744</v>
      </c>
      <c r="V5247" s="106">
        <v>0</v>
      </c>
      <c r="W5247" s="107">
        <v>25253</v>
      </c>
      <c r="X5247" s="105">
        <v>0</v>
      </c>
      <c r="Y5247" s="105">
        <v>14835</v>
      </c>
      <c r="Z5247" s="106">
        <v>0</v>
      </c>
      <c r="AA5247" s="107">
        <v>42320</v>
      </c>
      <c r="AB5247" s="105">
        <v>8265</v>
      </c>
      <c r="AC5247" s="105">
        <v>51117</v>
      </c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1706</v>
      </c>
      <c r="B5248" s="111" t="s">
        <v>671</v>
      </c>
      <c r="C5248" s="112" t="s">
        <v>1596</v>
      </c>
      <c r="D5248" s="21">
        <f t="shared" si="112"/>
        <v>0</v>
      </c>
      <c r="E5248" s="24">
        <f t="shared" si="113"/>
        <v>0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1706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708731.53</v>
      </c>
      <c r="F5249" s="104"/>
      <c r="G5249" s="104"/>
      <c r="H5249" s="113"/>
      <c r="I5249" s="113"/>
      <c r="J5249" s="31">
        <v>0</v>
      </c>
      <c r="K5249" s="32">
        <v>708378.17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353.36</v>
      </c>
      <c r="Z5249" s="31">
        <v>0</v>
      </c>
      <c r="AA5249" s="32">
        <v>0</v>
      </c>
      <c r="AB5249" s="113">
        <v>0</v>
      </c>
      <c r="AC5249" s="113">
        <v>0</v>
      </c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1706</v>
      </c>
      <c r="B5250" s="111" t="s">
        <v>674</v>
      </c>
      <c r="C5250" s="112" t="s">
        <v>675</v>
      </c>
      <c r="D5250" s="21">
        <f t="shared" si="112"/>
        <v>8537644.4900000002</v>
      </c>
      <c r="E5250" s="24">
        <f t="shared" si="113"/>
        <v>17031765.439999998</v>
      </c>
      <c r="F5250" s="104">
        <v>732895</v>
      </c>
      <c r="G5250" s="104">
        <v>0</v>
      </c>
      <c r="H5250" s="113">
        <v>599593</v>
      </c>
      <c r="I5250" s="113">
        <v>13144714.130000001</v>
      </c>
      <c r="J5250" s="31">
        <v>1463533</v>
      </c>
      <c r="K5250" s="32">
        <v>0</v>
      </c>
      <c r="L5250" s="113">
        <v>912370</v>
      </c>
      <c r="M5250" s="113">
        <v>891061.53</v>
      </c>
      <c r="N5250" s="31">
        <v>525246</v>
      </c>
      <c r="O5250" s="32">
        <v>2287401.5299999998</v>
      </c>
      <c r="P5250" s="113">
        <v>544519</v>
      </c>
      <c r="Q5250" s="113">
        <v>0</v>
      </c>
      <c r="R5250" s="31">
        <v>606384</v>
      </c>
      <c r="S5250" s="32">
        <v>0</v>
      </c>
      <c r="T5250" s="113">
        <v>638913.76</v>
      </c>
      <c r="U5250" s="113">
        <v>35256</v>
      </c>
      <c r="V5250" s="31">
        <v>502032</v>
      </c>
      <c r="W5250" s="32">
        <v>463076</v>
      </c>
      <c r="X5250" s="113">
        <v>629765</v>
      </c>
      <c r="Y5250" s="113">
        <v>525</v>
      </c>
      <c r="Z5250" s="31">
        <v>593690</v>
      </c>
      <c r="AA5250" s="32">
        <v>0</v>
      </c>
      <c r="AB5250" s="113">
        <v>788703.73</v>
      </c>
      <c r="AC5250" s="113">
        <v>209731.25</v>
      </c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1706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86353.65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>
        <v>0</v>
      </c>
      <c r="Y5251" s="113">
        <v>86353.65</v>
      </c>
      <c r="Z5251" s="31">
        <v>0</v>
      </c>
      <c r="AA5251" s="32">
        <v>0</v>
      </c>
      <c r="AB5251" s="113">
        <v>0</v>
      </c>
      <c r="AC5251" s="113">
        <v>0</v>
      </c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1706</v>
      </c>
      <c r="B5252" s="111" t="s">
        <v>678</v>
      </c>
      <c r="C5252" s="112" t="s">
        <v>679</v>
      </c>
      <c r="D5252" s="21">
        <f t="shared" si="112"/>
        <v>2532745.69</v>
      </c>
      <c r="E5252" s="24">
        <f t="shared" si="113"/>
        <v>2532745.6900000004</v>
      </c>
      <c r="F5252" s="104">
        <v>37061</v>
      </c>
      <c r="G5252" s="104">
        <v>0</v>
      </c>
      <c r="H5252" s="113">
        <v>33139</v>
      </c>
      <c r="I5252" s="113">
        <v>1956065.71</v>
      </c>
      <c r="J5252" s="31">
        <v>111818</v>
      </c>
      <c r="K5252" s="32">
        <v>0</v>
      </c>
      <c r="L5252" s="113">
        <v>41537</v>
      </c>
      <c r="M5252" s="113">
        <v>288289.99</v>
      </c>
      <c r="N5252" s="31">
        <v>33722</v>
      </c>
      <c r="O5252" s="32">
        <v>288289.99</v>
      </c>
      <c r="P5252" s="113">
        <v>239832</v>
      </c>
      <c r="Q5252" s="113">
        <v>0</v>
      </c>
      <c r="R5252" s="31">
        <v>24157</v>
      </c>
      <c r="S5252" s="32">
        <v>0</v>
      </c>
      <c r="T5252" s="113">
        <v>80015</v>
      </c>
      <c r="U5252" s="113">
        <v>0</v>
      </c>
      <c r="V5252" s="31">
        <v>330688</v>
      </c>
      <c r="W5252" s="32">
        <v>0</v>
      </c>
      <c r="X5252" s="113">
        <v>343331</v>
      </c>
      <c r="Y5252" s="113">
        <v>0</v>
      </c>
      <c r="Z5252" s="31">
        <v>875693</v>
      </c>
      <c r="AA5252" s="32">
        <v>0</v>
      </c>
      <c r="AB5252" s="113">
        <v>381752.69</v>
      </c>
      <c r="AC5252" s="113">
        <v>100</v>
      </c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1706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336179.07</v>
      </c>
      <c r="F5253" s="104">
        <v>0</v>
      </c>
      <c r="G5253" s="104">
        <v>25000</v>
      </c>
      <c r="H5253" s="113">
        <v>0</v>
      </c>
      <c r="I5253" s="113">
        <v>0</v>
      </c>
      <c r="J5253" s="31">
        <v>0</v>
      </c>
      <c r="K5253" s="32">
        <v>540</v>
      </c>
      <c r="L5253" s="113">
        <v>0</v>
      </c>
      <c r="M5253" s="113">
        <v>0</v>
      </c>
      <c r="N5253" s="31">
        <v>0</v>
      </c>
      <c r="O5253" s="32">
        <v>4180</v>
      </c>
      <c r="P5253" s="113">
        <v>0</v>
      </c>
      <c r="Q5253" s="113">
        <v>260307</v>
      </c>
      <c r="R5253" s="31">
        <v>0</v>
      </c>
      <c r="S5253" s="32">
        <v>15000</v>
      </c>
      <c r="T5253" s="113">
        <v>0</v>
      </c>
      <c r="U5253" s="113">
        <v>300</v>
      </c>
      <c r="V5253" s="31">
        <v>0</v>
      </c>
      <c r="W5253" s="32">
        <v>120</v>
      </c>
      <c r="X5253" s="113">
        <v>0</v>
      </c>
      <c r="Y5253" s="113">
        <v>140</v>
      </c>
      <c r="Z5253" s="31">
        <v>0</v>
      </c>
      <c r="AA5253" s="32">
        <v>220</v>
      </c>
      <c r="AB5253" s="113">
        <v>0</v>
      </c>
      <c r="AC5253" s="113">
        <v>30372.07</v>
      </c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1706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45600</v>
      </c>
      <c r="F5254" s="104"/>
      <c r="G5254" s="104"/>
      <c r="H5254" s="105"/>
      <c r="I5254" s="105"/>
      <c r="J5254" s="106"/>
      <c r="K5254" s="107"/>
      <c r="L5254" s="105"/>
      <c r="M5254" s="105"/>
      <c r="N5254" s="106"/>
      <c r="O5254" s="107"/>
      <c r="P5254" s="113">
        <v>0</v>
      </c>
      <c r="Q5254" s="113">
        <v>2500</v>
      </c>
      <c r="R5254" s="106">
        <v>0</v>
      </c>
      <c r="S5254" s="107">
        <v>5000</v>
      </c>
      <c r="T5254" s="105">
        <v>0</v>
      </c>
      <c r="U5254" s="105">
        <v>200</v>
      </c>
      <c r="V5254" s="106">
        <v>0</v>
      </c>
      <c r="W5254" s="107">
        <v>0</v>
      </c>
      <c r="X5254" s="105">
        <v>0</v>
      </c>
      <c r="Y5254" s="105">
        <v>800</v>
      </c>
      <c r="Z5254" s="106">
        <v>0</v>
      </c>
      <c r="AA5254" s="107">
        <v>400</v>
      </c>
      <c r="AB5254" s="105">
        <v>0</v>
      </c>
      <c r="AC5254" s="105">
        <v>36700</v>
      </c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1706</v>
      </c>
      <c r="B5255" s="111" t="s">
        <v>684</v>
      </c>
      <c r="C5255" s="112" t="s">
        <v>685</v>
      </c>
      <c r="D5255" s="21">
        <f t="shared" si="112"/>
        <v>71170</v>
      </c>
      <c r="E5255" s="24">
        <f t="shared" si="113"/>
        <v>328983.26</v>
      </c>
      <c r="F5255" s="104">
        <v>0</v>
      </c>
      <c r="G5255" s="104">
        <v>47603.22</v>
      </c>
      <c r="H5255" s="105">
        <v>0</v>
      </c>
      <c r="I5255" s="105">
        <v>0</v>
      </c>
      <c r="J5255" s="106">
        <v>0</v>
      </c>
      <c r="K5255" s="107">
        <v>8175</v>
      </c>
      <c r="L5255" s="105">
        <v>0</v>
      </c>
      <c r="M5255" s="105">
        <v>0</v>
      </c>
      <c r="N5255" s="106">
        <v>0</v>
      </c>
      <c r="O5255" s="107">
        <v>1125</v>
      </c>
      <c r="P5255" s="105">
        <v>0</v>
      </c>
      <c r="Q5255" s="105">
        <v>2925</v>
      </c>
      <c r="R5255" s="106">
        <v>0</v>
      </c>
      <c r="S5255" s="107">
        <v>8838.8700000000008</v>
      </c>
      <c r="T5255" s="105">
        <v>0</v>
      </c>
      <c r="U5255" s="105">
        <v>180</v>
      </c>
      <c r="V5255" s="106">
        <v>0</v>
      </c>
      <c r="W5255" s="107">
        <v>41900</v>
      </c>
      <c r="X5255" s="105">
        <v>0</v>
      </c>
      <c r="Y5255" s="105">
        <v>110131.17</v>
      </c>
      <c r="Z5255" s="106">
        <v>0</v>
      </c>
      <c r="AA5255" s="107">
        <v>8150</v>
      </c>
      <c r="AB5255" s="105">
        <v>71170</v>
      </c>
      <c r="AC5255" s="105">
        <v>99955</v>
      </c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1706</v>
      </c>
      <c r="B5256" s="111" t="s">
        <v>686</v>
      </c>
      <c r="C5256" s="112" t="s">
        <v>687</v>
      </c>
      <c r="D5256" s="21">
        <f t="shared" si="112"/>
        <v>732895</v>
      </c>
      <c r="E5256" s="24">
        <f t="shared" si="113"/>
        <v>732895</v>
      </c>
      <c r="F5256" s="104"/>
      <c r="G5256" s="104"/>
      <c r="H5256" s="105">
        <v>732895</v>
      </c>
      <c r="I5256" s="105">
        <v>0</v>
      </c>
      <c r="J5256" s="106">
        <v>0</v>
      </c>
      <c r="K5256" s="107">
        <v>732895</v>
      </c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1706</v>
      </c>
      <c r="B5257" s="111" t="s">
        <v>688</v>
      </c>
      <c r="C5257" s="112" t="s">
        <v>689</v>
      </c>
      <c r="D5257" s="21">
        <f t="shared" si="112"/>
        <v>1649873.88</v>
      </c>
      <c r="E5257" s="24">
        <f t="shared" si="113"/>
        <v>111846.03</v>
      </c>
      <c r="F5257" s="104"/>
      <c r="G5257" s="104"/>
      <c r="H5257" s="105">
        <v>120973.12</v>
      </c>
      <c r="I5257" s="105">
        <v>0</v>
      </c>
      <c r="J5257" s="106">
        <v>125688.21</v>
      </c>
      <c r="K5257" s="107">
        <v>0</v>
      </c>
      <c r="L5257" s="105">
        <v>81646.13</v>
      </c>
      <c r="M5257" s="105">
        <v>0</v>
      </c>
      <c r="N5257" s="106">
        <v>81542.759999999995</v>
      </c>
      <c r="O5257" s="107">
        <v>0</v>
      </c>
      <c r="P5257" s="105">
        <v>58403.63</v>
      </c>
      <c r="Q5257" s="105">
        <v>0</v>
      </c>
      <c r="R5257" s="106">
        <v>58133.18</v>
      </c>
      <c r="S5257" s="107">
        <v>0</v>
      </c>
      <c r="T5257" s="105">
        <v>102407.42</v>
      </c>
      <c r="U5257" s="105">
        <v>0</v>
      </c>
      <c r="V5257" s="106">
        <v>102982.34</v>
      </c>
      <c r="W5257" s="107">
        <v>0</v>
      </c>
      <c r="X5257" s="105">
        <v>49287.85</v>
      </c>
      <c r="Y5257" s="105">
        <v>0</v>
      </c>
      <c r="Z5257" s="106">
        <v>69713.72</v>
      </c>
      <c r="AA5257" s="107">
        <v>111846.03</v>
      </c>
      <c r="AB5257" s="105">
        <v>799095.52</v>
      </c>
      <c r="AC5257" s="105">
        <v>0</v>
      </c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1706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1753439.5299999998</v>
      </c>
      <c r="F5258" s="104"/>
      <c r="G5258" s="104"/>
      <c r="H5258" s="105">
        <v>0</v>
      </c>
      <c r="I5258" s="105">
        <v>219822.54</v>
      </c>
      <c r="J5258" s="106">
        <v>0</v>
      </c>
      <c r="K5258" s="107">
        <v>231389.43</v>
      </c>
      <c r="L5258" s="105">
        <v>0</v>
      </c>
      <c r="M5258" s="105">
        <v>93016.05</v>
      </c>
      <c r="N5258" s="106">
        <v>0</v>
      </c>
      <c r="O5258" s="107">
        <v>195924.89</v>
      </c>
      <c r="P5258" s="105">
        <v>0</v>
      </c>
      <c r="Q5258" s="105">
        <v>72025.84</v>
      </c>
      <c r="R5258" s="106">
        <v>0</v>
      </c>
      <c r="S5258" s="107">
        <v>170121.24</v>
      </c>
      <c r="T5258" s="105">
        <v>0</v>
      </c>
      <c r="U5258" s="105">
        <v>107432.9</v>
      </c>
      <c r="V5258" s="106">
        <v>0</v>
      </c>
      <c r="W5258" s="107">
        <v>295380.14</v>
      </c>
      <c r="X5258" s="105">
        <v>0</v>
      </c>
      <c r="Y5258" s="105">
        <v>56666.21</v>
      </c>
      <c r="Z5258" s="106">
        <v>0</v>
      </c>
      <c r="AA5258" s="107">
        <v>86425.77</v>
      </c>
      <c r="AB5258" s="105">
        <v>0</v>
      </c>
      <c r="AC5258" s="105">
        <v>225234.52</v>
      </c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1706</v>
      </c>
      <c r="B5259" s="111" t="s">
        <v>692</v>
      </c>
      <c r="C5259" s="112" t="s">
        <v>693</v>
      </c>
      <c r="D5259" s="21">
        <f t="shared" si="112"/>
        <v>40745</v>
      </c>
      <c r="E5259" s="24">
        <f t="shared" si="113"/>
        <v>0</v>
      </c>
      <c r="F5259" s="104">
        <v>320</v>
      </c>
      <c r="G5259" s="104">
        <v>0</v>
      </c>
      <c r="H5259" s="105">
        <v>7866</v>
      </c>
      <c r="I5259" s="105">
        <v>0</v>
      </c>
      <c r="J5259" s="106">
        <v>0</v>
      </c>
      <c r="K5259" s="107">
        <v>0</v>
      </c>
      <c r="L5259" s="105">
        <v>2835</v>
      </c>
      <c r="M5259" s="105">
        <v>0</v>
      </c>
      <c r="N5259" s="106">
        <v>0</v>
      </c>
      <c r="O5259" s="107">
        <v>0</v>
      </c>
      <c r="P5259" s="105">
        <v>0</v>
      </c>
      <c r="Q5259" s="105">
        <v>0</v>
      </c>
      <c r="R5259" s="106">
        <v>1301</v>
      </c>
      <c r="S5259" s="107">
        <v>0</v>
      </c>
      <c r="T5259" s="105">
        <v>65</v>
      </c>
      <c r="U5259" s="105">
        <v>0</v>
      </c>
      <c r="V5259" s="106">
        <v>14073</v>
      </c>
      <c r="W5259" s="107">
        <v>0</v>
      </c>
      <c r="X5259" s="105">
        <v>3324</v>
      </c>
      <c r="Y5259" s="105">
        <v>0</v>
      </c>
      <c r="Z5259" s="106">
        <v>8973</v>
      </c>
      <c r="AA5259" s="107">
        <v>0</v>
      </c>
      <c r="AB5259" s="105">
        <v>1988</v>
      </c>
      <c r="AC5259" s="105">
        <v>0</v>
      </c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1706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963537.25</v>
      </c>
      <c r="F5260" s="104"/>
      <c r="G5260" s="104"/>
      <c r="H5260" s="113">
        <v>0</v>
      </c>
      <c r="I5260" s="113">
        <v>14025</v>
      </c>
      <c r="J5260" s="31">
        <v>0</v>
      </c>
      <c r="K5260" s="32">
        <v>24154</v>
      </c>
      <c r="L5260" s="113">
        <v>0</v>
      </c>
      <c r="M5260" s="113">
        <v>60350</v>
      </c>
      <c r="N5260" s="31">
        <v>0</v>
      </c>
      <c r="O5260" s="32">
        <v>14614</v>
      </c>
      <c r="P5260" s="105">
        <v>0</v>
      </c>
      <c r="Q5260" s="105">
        <v>471989.75</v>
      </c>
      <c r="R5260" s="31">
        <v>0</v>
      </c>
      <c r="S5260" s="32">
        <v>23400.5</v>
      </c>
      <c r="T5260" s="113">
        <v>0</v>
      </c>
      <c r="U5260" s="113">
        <v>630</v>
      </c>
      <c r="V5260" s="31">
        <v>0</v>
      </c>
      <c r="W5260" s="32">
        <v>121188.75</v>
      </c>
      <c r="X5260" s="113">
        <v>0</v>
      </c>
      <c r="Y5260" s="113">
        <v>59206</v>
      </c>
      <c r="Z5260" s="31">
        <v>0</v>
      </c>
      <c r="AA5260" s="32">
        <v>155342.25</v>
      </c>
      <c r="AB5260" s="113">
        <v>0</v>
      </c>
      <c r="AC5260" s="113">
        <v>18637</v>
      </c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1706</v>
      </c>
      <c r="B5261" s="111" t="s">
        <v>696</v>
      </c>
      <c r="C5261" s="112" t="s">
        <v>697</v>
      </c>
      <c r="D5261" s="21">
        <f t="shared" si="112"/>
        <v>100</v>
      </c>
      <c r="E5261" s="24">
        <f t="shared" si="113"/>
        <v>4484739</v>
      </c>
      <c r="F5261" s="104">
        <v>0</v>
      </c>
      <c r="G5261" s="104">
        <v>37061</v>
      </c>
      <c r="H5261" s="113">
        <v>0</v>
      </c>
      <c r="I5261" s="113">
        <v>33139</v>
      </c>
      <c r="J5261" s="31">
        <v>0</v>
      </c>
      <c r="K5261" s="32">
        <v>74757</v>
      </c>
      <c r="L5261" s="113">
        <v>0</v>
      </c>
      <c r="M5261" s="113">
        <v>41537</v>
      </c>
      <c r="N5261" s="31">
        <v>0</v>
      </c>
      <c r="O5261" s="32">
        <v>33722</v>
      </c>
      <c r="P5261" s="113">
        <v>0</v>
      </c>
      <c r="Q5261" s="113">
        <v>39832</v>
      </c>
      <c r="R5261" s="31">
        <v>0</v>
      </c>
      <c r="S5261" s="32">
        <v>24157</v>
      </c>
      <c r="T5261" s="113">
        <v>0</v>
      </c>
      <c r="U5261" s="113">
        <v>80015</v>
      </c>
      <c r="V5261" s="31">
        <v>0</v>
      </c>
      <c r="W5261" s="32">
        <v>330688</v>
      </c>
      <c r="X5261" s="113">
        <v>0</v>
      </c>
      <c r="Y5261" s="113">
        <v>343331</v>
      </c>
      <c r="Z5261" s="31">
        <v>0</v>
      </c>
      <c r="AA5261" s="32">
        <v>875693</v>
      </c>
      <c r="AB5261" s="113">
        <v>100</v>
      </c>
      <c r="AC5261" s="113">
        <v>2570807</v>
      </c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1706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1706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3006881.89</v>
      </c>
      <c r="F5263" s="104"/>
      <c r="G5263" s="104"/>
      <c r="H5263" s="105">
        <v>0</v>
      </c>
      <c r="I5263" s="105">
        <v>720000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479280.82</v>
      </c>
      <c r="X5263" s="105">
        <v>0</v>
      </c>
      <c r="Y5263" s="105">
        <v>1376101.07</v>
      </c>
      <c r="Z5263" s="106">
        <v>0</v>
      </c>
      <c r="AA5263" s="107">
        <v>0</v>
      </c>
      <c r="AB5263" s="105">
        <v>0</v>
      </c>
      <c r="AC5263" s="105">
        <v>431500</v>
      </c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1706</v>
      </c>
      <c r="B5264" s="111" t="s">
        <v>702</v>
      </c>
      <c r="C5264" s="112" t="s">
        <v>1597</v>
      </c>
      <c r="D5264" s="21">
        <f t="shared" si="112"/>
        <v>3305</v>
      </c>
      <c r="E5264" s="24">
        <f t="shared" si="113"/>
        <v>179437</v>
      </c>
      <c r="F5264" s="104">
        <v>0</v>
      </c>
      <c r="G5264" s="104">
        <v>17646</v>
      </c>
      <c r="H5264" s="105">
        <v>0</v>
      </c>
      <c r="I5264" s="105">
        <v>18854</v>
      </c>
      <c r="J5264" s="106">
        <v>0</v>
      </c>
      <c r="K5264" s="107">
        <v>26406</v>
      </c>
      <c r="L5264" s="105">
        <v>0</v>
      </c>
      <c r="M5264" s="105">
        <v>15441</v>
      </c>
      <c r="N5264" s="106">
        <v>0</v>
      </c>
      <c r="O5264" s="107">
        <v>8071</v>
      </c>
      <c r="P5264" s="105">
        <v>0</v>
      </c>
      <c r="Q5264" s="105">
        <v>30454</v>
      </c>
      <c r="R5264" s="106">
        <v>0</v>
      </c>
      <c r="S5264" s="107">
        <v>28468</v>
      </c>
      <c r="T5264" s="105">
        <v>180</v>
      </c>
      <c r="U5264" s="105">
        <v>594</v>
      </c>
      <c r="V5264" s="106">
        <v>3125</v>
      </c>
      <c r="W5264" s="107">
        <v>8793</v>
      </c>
      <c r="X5264" s="105">
        <v>0</v>
      </c>
      <c r="Y5264" s="105">
        <v>6757</v>
      </c>
      <c r="Z5264" s="106">
        <v>0</v>
      </c>
      <c r="AA5264" s="107">
        <v>10493</v>
      </c>
      <c r="AB5264" s="105">
        <v>0</v>
      </c>
      <c r="AC5264" s="105">
        <v>7460</v>
      </c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1706</v>
      </c>
      <c r="B5265" s="111" t="s">
        <v>703</v>
      </c>
      <c r="C5265" s="112" t="s">
        <v>704</v>
      </c>
      <c r="D5265" s="21">
        <f t="shared" si="112"/>
        <v>0</v>
      </c>
      <c r="E5265" s="24">
        <f t="shared" si="113"/>
        <v>11297</v>
      </c>
      <c r="F5265" s="104"/>
      <c r="G5265" s="104"/>
      <c r="H5265" s="113"/>
      <c r="I5265" s="113"/>
      <c r="J5265" s="31"/>
      <c r="K5265" s="32"/>
      <c r="L5265" s="113"/>
      <c r="M5265" s="113"/>
      <c r="N5265" s="31"/>
      <c r="O5265" s="32"/>
      <c r="P5265" s="105"/>
      <c r="Q5265" s="105"/>
      <c r="R5265" s="31"/>
      <c r="S5265" s="32"/>
      <c r="T5265" s="113"/>
      <c r="U5265" s="113"/>
      <c r="V5265" s="31"/>
      <c r="W5265" s="32"/>
      <c r="X5265" s="113"/>
      <c r="Y5265" s="113"/>
      <c r="Z5265" s="31">
        <v>0</v>
      </c>
      <c r="AA5265" s="32">
        <v>2000</v>
      </c>
      <c r="AB5265" s="113">
        <v>0</v>
      </c>
      <c r="AC5265" s="113">
        <v>9297</v>
      </c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1706</v>
      </c>
      <c r="B5266" s="111" t="s">
        <v>705</v>
      </c>
      <c r="C5266" s="112" t="s">
        <v>1668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1706</v>
      </c>
      <c r="B5267" s="111" t="s">
        <v>706</v>
      </c>
      <c r="C5267" s="112" t="s">
        <v>1669</v>
      </c>
      <c r="D5267" s="21">
        <f t="shared" si="112"/>
        <v>0</v>
      </c>
      <c r="E5267" s="24">
        <f t="shared" si="113"/>
        <v>4230</v>
      </c>
      <c r="F5267" s="104"/>
      <c r="G5267" s="104"/>
      <c r="H5267" s="113"/>
      <c r="I5267" s="113"/>
      <c r="J5267" s="31"/>
      <c r="K5267" s="32"/>
      <c r="L5267" s="113">
        <v>0</v>
      </c>
      <c r="M5267" s="113">
        <v>1280</v>
      </c>
      <c r="N5267" s="31">
        <v>0</v>
      </c>
      <c r="O5267" s="32">
        <v>2500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450</v>
      </c>
      <c r="V5267" s="31">
        <v>0</v>
      </c>
      <c r="W5267" s="32">
        <v>0</v>
      </c>
      <c r="X5267" s="113">
        <v>0</v>
      </c>
      <c r="Y5267" s="113">
        <v>0</v>
      </c>
      <c r="Z5267" s="31">
        <v>0</v>
      </c>
      <c r="AA5267" s="32">
        <v>0</v>
      </c>
      <c r="AB5267" s="113">
        <v>0</v>
      </c>
      <c r="AC5267" s="113">
        <v>0</v>
      </c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1706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100129.11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>
        <v>0</v>
      </c>
      <c r="Y5268" s="113">
        <v>100129.11</v>
      </c>
      <c r="Z5268" s="31">
        <v>0</v>
      </c>
      <c r="AA5268" s="32">
        <v>0</v>
      </c>
      <c r="AB5268" s="113">
        <v>0</v>
      </c>
      <c r="AC5268" s="113">
        <v>0</v>
      </c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1706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1706</v>
      </c>
      <c r="B5270" s="111" t="s">
        <v>711</v>
      </c>
      <c r="C5270" s="112" t="s">
        <v>712</v>
      </c>
      <c r="D5270" s="21">
        <f t="shared" si="112"/>
        <v>2226115.31</v>
      </c>
      <c r="E5270" s="24">
        <f t="shared" si="113"/>
        <v>37061</v>
      </c>
      <c r="F5270" s="104"/>
      <c r="G5270" s="104"/>
      <c r="H5270" s="105">
        <v>37061</v>
      </c>
      <c r="I5270" s="105">
        <v>0</v>
      </c>
      <c r="J5270" s="106">
        <v>0</v>
      </c>
      <c r="K5270" s="107">
        <v>37061</v>
      </c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>
        <v>2189054.31</v>
      </c>
      <c r="AC5270" s="105">
        <v>0</v>
      </c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1706</v>
      </c>
      <c r="B5271" s="111" t="s">
        <v>713</v>
      </c>
      <c r="C5271" s="112" t="s">
        <v>714</v>
      </c>
      <c r="D5271" s="21">
        <f t="shared" si="112"/>
        <v>13974.3</v>
      </c>
      <c r="E5271" s="24">
        <f t="shared" si="113"/>
        <v>0</v>
      </c>
      <c r="F5271" s="104"/>
      <c r="G5271" s="104"/>
      <c r="H5271" s="113">
        <v>554.29999999999995</v>
      </c>
      <c r="I5271" s="113">
        <v>0</v>
      </c>
      <c r="J5271" s="31">
        <v>832</v>
      </c>
      <c r="K5271" s="32">
        <v>0</v>
      </c>
      <c r="L5271" s="113">
        <v>2520</v>
      </c>
      <c r="M5271" s="113">
        <v>0</v>
      </c>
      <c r="N5271" s="31">
        <v>1110</v>
      </c>
      <c r="O5271" s="32">
        <v>0</v>
      </c>
      <c r="P5271" s="105">
        <v>450</v>
      </c>
      <c r="Q5271" s="105">
        <v>0</v>
      </c>
      <c r="R5271" s="31">
        <v>2465</v>
      </c>
      <c r="S5271" s="32">
        <v>0</v>
      </c>
      <c r="T5271" s="113">
        <v>5166</v>
      </c>
      <c r="U5271" s="113">
        <v>0</v>
      </c>
      <c r="V5271" s="31">
        <v>650</v>
      </c>
      <c r="W5271" s="32">
        <v>0</v>
      </c>
      <c r="X5271" s="113">
        <v>98</v>
      </c>
      <c r="Y5271" s="113">
        <v>0</v>
      </c>
      <c r="Z5271" s="31">
        <v>129</v>
      </c>
      <c r="AA5271" s="32">
        <v>0</v>
      </c>
      <c r="AB5271" s="113">
        <v>0</v>
      </c>
      <c r="AC5271" s="113">
        <v>0</v>
      </c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1706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1706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1706</v>
      </c>
      <c r="B5274" s="111" t="s">
        <v>719</v>
      </c>
      <c r="C5274" s="112" t="s">
        <v>720</v>
      </c>
      <c r="D5274" s="21">
        <f t="shared" si="112"/>
        <v>6140860.6699999999</v>
      </c>
      <c r="E5274" s="24">
        <f t="shared" si="113"/>
        <v>0</v>
      </c>
      <c r="F5274" s="104"/>
      <c r="G5274" s="104"/>
      <c r="H5274" s="113">
        <v>6140860.6699999999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>
        <v>0</v>
      </c>
      <c r="AA5274" s="32">
        <v>0</v>
      </c>
      <c r="AB5274" s="113">
        <v>0</v>
      </c>
      <c r="AC5274" s="113">
        <v>0</v>
      </c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1706</v>
      </c>
      <c r="B5275" s="111" t="s">
        <v>721</v>
      </c>
      <c r="C5275" s="112" t="s">
        <v>722</v>
      </c>
      <c r="D5275" s="21">
        <f t="shared" si="112"/>
        <v>2273520.4699999997</v>
      </c>
      <c r="E5275" s="24">
        <f t="shared" si="113"/>
        <v>0</v>
      </c>
      <c r="F5275" s="104"/>
      <c r="G5275" s="104"/>
      <c r="H5275" s="105">
        <v>191981.46</v>
      </c>
      <c r="I5275" s="105">
        <v>0</v>
      </c>
      <c r="J5275" s="106">
        <v>191981.46</v>
      </c>
      <c r="K5275" s="107">
        <v>0</v>
      </c>
      <c r="L5275" s="105">
        <v>191981.46</v>
      </c>
      <c r="M5275" s="105">
        <v>0</v>
      </c>
      <c r="N5275" s="106">
        <v>191981.46</v>
      </c>
      <c r="O5275" s="107">
        <v>0</v>
      </c>
      <c r="P5275" s="113">
        <v>191981.46</v>
      </c>
      <c r="Q5275" s="113">
        <v>0</v>
      </c>
      <c r="R5275" s="106">
        <v>191981.45</v>
      </c>
      <c r="S5275" s="107">
        <v>0</v>
      </c>
      <c r="T5275" s="105">
        <v>191981.46</v>
      </c>
      <c r="U5275" s="105">
        <v>0</v>
      </c>
      <c r="V5275" s="106">
        <v>191981.45</v>
      </c>
      <c r="W5275" s="107">
        <v>0</v>
      </c>
      <c r="X5275" s="105">
        <v>191981.46</v>
      </c>
      <c r="Y5275" s="105">
        <v>0</v>
      </c>
      <c r="Z5275" s="106">
        <v>191981.45</v>
      </c>
      <c r="AA5275" s="107">
        <v>0</v>
      </c>
      <c r="AB5275" s="105">
        <v>353705.9</v>
      </c>
      <c r="AC5275" s="105">
        <v>0</v>
      </c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1706</v>
      </c>
      <c r="B5276" s="111" t="s">
        <v>723</v>
      </c>
      <c r="C5276" s="112" t="s">
        <v>724</v>
      </c>
      <c r="D5276" s="21">
        <f t="shared" si="112"/>
        <v>1102719.8500000001</v>
      </c>
      <c r="E5276" s="24">
        <f t="shared" si="113"/>
        <v>0</v>
      </c>
      <c r="F5276" s="104"/>
      <c r="G5276" s="104"/>
      <c r="H5276" s="105">
        <v>1102719.8500000001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>
        <v>0</v>
      </c>
      <c r="AA5276" s="107">
        <v>0</v>
      </c>
      <c r="AB5276" s="105">
        <v>0</v>
      </c>
      <c r="AC5276" s="105">
        <v>0</v>
      </c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1706</v>
      </c>
      <c r="B5277" s="111" t="s">
        <v>1598</v>
      </c>
      <c r="C5277" s="112" t="s">
        <v>1599</v>
      </c>
      <c r="D5277" s="21">
        <f t="shared" si="112"/>
        <v>7700</v>
      </c>
      <c r="E5277" s="24">
        <f t="shared" si="113"/>
        <v>230960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>
        <v>0</v>
      </c>
      <c r="W5277" s="107">
        <v>5200</v>
      </c>
      <c r="X5277" s="105">
        <v>0</v>
      </c>
      <c r="Y5277" s="105">
        <v>22600</v>
      </c>
      <c r="Z5277" s="106">
        <v>0</v>
      </c>
      <c r="AA5277" s="107">
        <v>30320</v>
      </c>
      <c r="AB5277" s="105">
        <v>7700</v>
      </c>
      <c r="AC5277" s="105">
        <v>172840</v>
      </c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1706</v>
      </c>
      <c r="B5278" s="111" t="s">
        <v>1600</v>
      </c>
      <c r="C5278" s="112" t="s">
        <v>1601</v>
      </c>
      <c r="D5278" s="21">
        <f t="shared" si="112"/>
        <v>0</v>
      </c>
      <c r="E5278" s="24">
        <f t="shared" si="113"/>
        <v>1196691.5999999999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>
        <v>0</v>
      </c>
      <c r="Y5278" s="105">
        <v>967.7</v>
      </c>
      <c r="Z5278" s="106">
        <v>0</v>
      </c>
      <c r="AA5278" s="107">
        <v>4800</v>
      </c>
      <c r="AB5278" s="105">
        <v>0</v>
      </c>
      <c r="AC5278" s="105">
        <v>1190923.8999999999</v>
      </c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1706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1706</v>
      </c>
      <c r="B5280" s="111" t="s">
        <v>727</v>
      </c>
      <c r="C5280" s="112" t="s">
        <v>728</v>
      </c>
      <c r="D5280" s="21">
        <f t="shared" si="112"/>
        <v>17345</v>
      </c>
      <c r="E5280" s="24">
        <f t="shared" si="113"/>
        <v>349122.08</v>
      </c>
      <c r="F5280" s="104">
        <v>0</v>
      </c>
      <c r="G5280" s="104">
        <v>24038.23</v>
      </c>
      <c r="H5280" s="113">
        <v>0</v>
      </c>
      <c r="I5280" s="113">
        <v>20951.27</v>
      </c>
      <c r="J5280" s="31">
        <v>0</v>
      </c>
      <c r="K5280" s="32">
        <v>27800.79</v>
      </c>
      <c r="L5280" s="113">
        <v>0</v>
      </c>
      <c r="M5280" s="113">
        <v>29662.9</v>
      </c>
      <c r="N5280" s="31">
        <v>8635</v>
      </c>
      <c r="O5280" s="32">
        <v>19273.8</v>
      </c>
      <c r="P5280" s="105">
        <v>0</v>
      </c>
      <c r="Q5280" s="105">
        <v>22918.99</v>
      </c>
      <c r="R5280" s="31">
        <v>0</v>
      </c>
      <c r="S5280" s="32">
        <v>36056.85</v>
      </c>
      <c r="T5280" s="113">
        <v>8710</v>
      </c>
      <c r="U5280" s="113">
        <v>13111.9</v>
      </c>
      <c r="V5280" s="31">
        <v>0</v>
      </c>
      <c r="W5280" s="32">
        <v>19264.150000000001</v>
      </c>
      <c r="X5280" s="113">
        <v>0</v>
      </c>
      <c r="Y5280" s="113">
        <v>23958.7</v>
      </c>
      <c r="Z5280" s="31">
        <v>0</v>
      </c>
      <c r="AA5280" s="32">
        <v>50379.35</v>
      </c>
      <c r="AB5280" s="113">
        <v>0</v>
      </c>
      <c r="AC5280" s="113">
        <v>61705.15</v>
      </c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1706</v>
      </c>
      <c r="B5281" s="111" t="s">
        <v>729</v>
      </c>
      <c r="C5281" s="112" t="s">
        <v>730</v>
      </c>
      <c r="D5281" s="21">
        <f t="shared" si="112"/>
        <v>0</v>
      </c>
      <c r="E5281" s="24">
        <f t="shared" si="113"/>
        <v>519028.16</v>
      </c>
      <c r="F5281" s="104">
        <v>0</v>
      </c>
      <c r="G5281" s="104">
        <v>12016.9</v>
      </c>
      <c r="H5281" s="105">
        <v>0</v>
      </c>
      <c r="I5281" s="105">
        <v>5642.75</v>
      </c>
      <c r="J5281" s="106">
        <v>0</v>
      </c>
      <c r="K5281" s="107">
        <v>2162</v>
      </c>
      <c r="L5281" s="105">
        <v>0</v>
      </c>
      <c r="M5281" s="105">
        <v>20699.2</v>
      </c>
      <c r="N5281" s="106">
        <v>0</v>
      </c>
      <c r="O5281" s="107">
        <v>7465.1</v>
      </c>
      <c r="P5281" s="113">
        <v>0</v>
      </c>
      <c r="Q5281" s="113">
        <v>24078.6</v>
      </c>
      <c r="R5281" s="106">
        <v>0</v>
      </c>
      <c r="S5281" s="107">
        <v>6694.5</v>
      </c>
      <c r="T5281" s="105">
        <v>0</v>
      </c>
      <c r="U5281" s="105">
        <v>9207.5</v>
      </c>
      <c r="V5281" s="106">
        <v>0</v>
      </c>
      <c r="W5281" s="107">
        <v>7518.3</v>
      </c>
      <c r="X5281" s="105">
        <v>0</v>
      </c>
      <c r="Y5281" s="105">
        <v>8399.4</v>
      </c>
      <c r="Z5281" s="106">
        <v>0</v>
      </c>
      <c r="AA5281" s="107">
        <v>98873.61</v>
      </c>
      <c r="AB5281" s="105">
        <v>0</v>
      </c>
      <c r="AC5281" s="105">
        <v>316270.3</v>
      </c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1706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143816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>
        <v>0</v>
      </c>
      <c r="Y5282" s="113">
        <v>54576</v>
      </c>
      <c r="Z5282" s="31">
        <v>0</v>
      </c>
      <c r="AA5282" s="32">
        <v>80490</v>
      </c>
      <c r="AB5282" s="113">
        <v>0</v>
      </c>
      <c r="AC5282" s="113">
        <v>8750</v>
      </c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1706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1869122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>
        <v>0</v>
      </c>
      <c r="Y5283" s="105">
        <v>213819</v>
      </c>
      <c r="Z5283" s="106">
        <v>0</v>
      </c>
      <c r="AA5283" s="107">
        <v>1015384</v>
      </c>
      <c r="AB5283" s="105">
        <v>0</v>
      </c>
      <c r="AC5283" s="105">
        <v>639919</v>
      </c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1706</v>
      </c>
      <c r="B5284" s="111" t="s">
        <v>1602</v>
      </c>
      <c r="C5284" s="112" t="s">
        <v>1603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1706</v>
      </c>
      <c r="B5285" s="111" t="s">
        <v>1604</v>
      </c>
      <c r="C5285" s="112" t="s">
        <v>1605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1706</v>
      </c>
      <c r="B5286" s="111" t="s">
        <v>735</v>
      </c>
      <c r="C5286" s="112" t="s">
        <v>736</v>
      </c>
      <c r="D5286" s="21">
        <f t="shared" si="114"/>
        <v>700</v>
      </c>
      <c r="E5286" s="24">
        <f t="shared" si="115"/>
        <v>58863</v>
      </c>
      <c r="F5286" s="104">
        <v>700</v>
      </c>
      <c r="G5286" s="104">
        <v>5160</v>
      </c>
      <c r="H5286" s="113">
        <v>0</v>
      </c>
      <c r="I5286" s="113">
        <v>2703</v>
      </c>
      <c r="J5286" s="31">
        <v>0</v>
      </c>
      <c r="K5286" s="32">
        <v>3585</v>
      </c>
      <c r="L5286" s="113">
        <v>0</v>
      </c>
      <c r="M5286" s="113">
        <v>3239</v>
      </c>
      <c r="N5286" s="31">
        <v>0</v>
      </c>
      <c r="O5286" s="32">
        <v>2906</v>
      </c>
      <c r="P5286" s="113">
        <v>0</v>
      </c>
      <c r="Q5286" s="113">
        <v>3850</v>
      </c>
      <c r="R5286" s="31">
        <v>0</v>
      </c>
      <c r="S5286" s="32">
        <v>9232</v>
      </c>
      <c r="T5286" s="113">
        <v>0</v>
      </c>
      <c r="U5286" s="113">
        <v>2066</v>
      </c>
      <c r="V5286" s="31">
        <v>0</v>
      </c>
      <c r="W5286" s="32">
        <v>8376</v>
      </c>
      <c r="X5286" s="113">
        <v>0</v>
      </c>
      <c r="Y5286" s="113">
        <v>8237</v>
      </c>
      <c r="Z5286" s="31">
        <v>0</v>
      </c>
      <c r="AA5286" s="32">
        <v>7483</v>
      </c>
      <c r="AB5286" s="113">
        <v>0</v>
      </c>
      <c r="AC5286" s="113">
        <v>2026</v>
      </c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1706</v>
      </c>
      <c r="B5287" s="111" t="s">
        <v>737</v>
      </c>
      <c r="C5287" s="112" t="s">
        <v>738</v>
      </c>
      <c r="D5287" s="21">
        <f t="shared" si="114"/>
        <v>0.5</v>
      </c>
      <c r="E5287" s="24">
        <f t="shared" si="115"/>
        <v>50550.5</v>
      </c>
      <c r="F5287" s="104">
        <v>0</v>
      </c>
      <c r="G5287" s="104">
        <v>2043.5</v>
      </c>
      <c r="H5287" s="113">
        <v>0</v>
      </c>
      <c r="I5287" s="113">
        <v>0</v>
      </c>
      <c r="J5287" s="31">
        <v>0</v>
      </c>
      <c r="K5287" s="32">
        <v>1977.5</v>
      </c>
      <c r="L5287" s="113">
        <v>0</v>
      </c>
      <c r="M5287" s="113">
        <v>1514.5</v>
      </c>
      <c r="N5287" s="31">
        <v>0</v>
      </c>
      <c r="O5287" s="32">
        <v>0</v>
      </c>
      <c r="P5287" s="113">
        <v>0.5</v>
      </c>
      <c r="Q5287" s="113">
        <v>0</v>
      </c>
      <c r="R5287" s="31">
        <v>0</v>
      </c>
      <c r="S5287" s="32">
        <v>1839</v>
      </c>
      <c r="T5287" s="113">
        <v>0</v>
      </c>
      <c r="U5287" s="113">
        <v>0</v>
      </c>
      <c r="V5287" s="31">
        <v>0</v>
      </c>
      <c r="W5287" s="32">
        <v>3487</v>
      </c>
      <c r="X5287" s="113">
        <v>0</v>
      </c>
      <c r="Y5287" s="113">
        <v>35837</v>
      </c>
      <c r="Z5287" s="31">
        <v>0</v>
      </c>
      <c r="AA5287" s="32">
        <v>3852</v>
      </c>
      <c r="AB5287" s="113">
        <v>0</v>
      </c>
      <c r="AC5287" s="113">
        <v>0</v>
      </c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1706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1706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1706</v>
      </c>
      <c r="B5290" s="111" t="s">
        <v>743</v>
      </c>
      <c r="C5290" s="112" t="s">
        <v>744</v>
      </c>
      <c r="D5290" s="21">
        <f t="shared" si="114"/>
        <v>13720.15</v>
      </c>
      <c r="E5290" s="24">
        <f t="shared" si="115"/>
        <v>0</v>
      </c>
      <c r="F5290" s="104"/>
      <c r="G5290" s="104"/>
      <c r="H5290" s="105"/>
      <c r="I5290" s="105"/>
      <c r="J5290" s="106"/>
      <c r="K5290" s="107"/>
      <c r="L5290" s="105"/>
      <c r="M5290" s="105"/>
      <c r="N5290" s="106"/>
      <c r="O5290" s="107"/>
      <c r="P5290" s="113"/>
      <c r="Q5290" s="113"/>
      <c r="R5290" s="106"/>
      <c r="S5290" s="107"/>
      <c r="T5290" s="105"/>
      <c r="U5290" s="105"/>
      <c r="V5290" s="106"/>
      <c r="W5290" s="107"/>
      <c r="X5290" s="105"/>
      <c r="Y5290" s="105"/>
      <c r="Z5290" s="106">
        <v>9342.75</v>
      </c>
      <c r="AA5290" s="107">
        <v>0</v>
      </c>
      <c r="AB5290" s="105">
        <v>4377.3999999999996</v>
      </c>
      <c r="AC5290" s="105">
        <v>0</v>
      </c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1706</v>
      </c>
      <c r="B5291" s="111" t="s">
        <v>745</v>
      </c>
      <c r="C5291" s="112" t="s">
        <v>746</v>
      </c>
      <c r="D5291" s="21">
        <f t="shared" si="114"/>
        <v>14522.4</v>
      </c>
      <c r="E5291" s="24">
        <f t="shared" si="115"/>
        <v>0</v>
      </c>
      <c r="F5291" s="104"/>
      <c r="G5291" s="104"/>
      <c r="H5291" s="105"/>
      <c r="I5291" s="105"/>
      <c r="J5291" s="106"/>
      <c r="K5291" s="107"/>
      <c r="L5291" s="105"/>
      <c r="M5291" s="105"/>
      <c r="N5291" s="106"/>
      <c r="O5291" s="107"/>
      <c r="P5291" s="105"/>
      <c r="Q5291" s="105"/>
      <c r="R5291" s="106"/>
      <c r="S5291" s="107"/>
      <c r="T5291" s="105"/>
      <c r="U5291" s="105"/>
      <c r="V5291" s="106"/>
      <c r="W5291" s="107"/>
      <c r="X5291" s="105"/>
      <c r="Y5291" s="105"/>
      <c r="Z5291" s="106">
        <v>14522.4</v>
      </c>
      <c r="AA5291" s="107">
        <v>0</v>
      </c>
      <c r="AB5291" s="105">
        <v>0</v>
      </c>
      <c r="AC5291" s="105">
        <v>0</v>
      </c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1706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1706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1706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1706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1706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1706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0</v>
      </c>
      <c r="F5297" s="104"/>
      <c r="G5297" s="104"/>
      <c r="H5297" s="105"/>
      <c r="I5297" s="105"/>
      <c r="J5297" s="106"/>
      <c r="K5297" s="107"/>
      <c r="L5297" s="105"/>
      <c r="M5297" s="105"/>
      <c r="N5297" s="106"/>
      <c r="O5297" s="107"/>
      <c r="P5297" s="113"/>
      <c r="Q5297" s="113"/>
      <c r="R5297" s="106"/>
      <c r="S5297" s="107"/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1706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1706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1706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1706</v>
      </c>
      <c r="B5301" s="111" t="s">
        <v>765</v>
      </c>
      <c r="C5301" s="112" t="s">
        <v>1670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1706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1706</v>
      </c>
      <c r="B5303" s="111" t="s">
        <v>768</v>
      </c>
      <c r="C5303" s="112" t="s">
        <v>1671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1706</v>
      </c>
      <c r="B5304" s="111" t="s">
        <v>769</v>
      </c>
      <c r="C5304" s="112" t="s">
        <v>1672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1706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1706</v>
      </c>
      <c r="B5306" s="111" t="s">
        <v>772</v>
      </c>
      <c r="C5306" s="112" t="s">
        <v>1673</v>
      </c>
      <c r="D5306" s="21">
        <f t="shared" si="114"/>
        <v>0</v>
      </c>
      <c r="E5306" s="24">
        <f t="shared" si="115"/>
        <v>93983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>
        <v>0</v>
      </c>
      <c r="AC5306" s="113">
        <v>93983</v>
      </c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1706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1706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/>
      <c r="S5308" s="32"/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1706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1706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1706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1706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1706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1706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1706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1706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1706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375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>
        <v>0</v>
      </c>
      <c r="AC5317" s="113">
        <v>375</v>
      </c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1706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1706</v>
      </c>
      <c r="B5319" s="111" t="s">
        <v>797</v>
      </c>
      <c r="C5319" s="112" t="s">
        <v>798</v>
      </c>
      <c r="D5319" s="21">
        <f t="shared" si="114"/>
        <v>375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>
        <v>375</v>
      </c>
      <c r="AC5319" s="113">
        <v>0</v>
      </c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1706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1706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1706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1706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1706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1706</v>
      </c>
      <c r="B5325" s="111" t="s">
        <v>809</v>
      </c>
      <c r="C5325" s="112" t="s">
        <v>1674</v>
      </c>
      <c r="D5325" s="21">
        <f t="shared" si="114"/>
        <v>0</v>
      </c>
      <c r="E5325" s="24">
        <f t="shared" si="115"/>
        <v>500000</v>
      </c>
      <c r="F5325" s="104"/>
      <c r="G5325" s="104"/>
      <c r="H5325" s="105"/>
      <c r="I5325" s="105"/>
      <c r="J5325" s="106"/>
      <c r="K5325" s="107"/>
      <c r="L5325" s="105">
        <v>0</v>
      </c>
      <c r="M5325" s="105">
        <v>500000</v>
      </c>
      <c r="N5325" s="106">
        <v>0</v>
      </c>
      <c r="O5325" s="107">
        <v>0</v>
      </c>
      <c r="P5325" s="105">
        <v>0</v>
      </c>
      <c r="Q5325" s="105">
        <v>0</v>
      </c>
      <c r="R5325" s="106">
        <v>0</v>
      </c>
      <c r="S5325" s="107">
        <v>0</v>
      </c>
      <c r="T5325" s="105">
        <v>0</v>
      </c>
      <c r="U5325" s="105">
        <v>0</v>
      </c>
      <c r="V5325" s="106">
        <v>0</v>
      </c>
      <c r="W5325" s="107">
        <v>0</v>
      </c>
      <c r="X5325" s="105">
        <v>0</v>
      </c>
      <c r="Y5325" s="105">
        <v>0</v>
      </c>
      <c r="Z5325" s="106">
        <v>0</v>
      </c>
      <c r="AA5325" s="107">
        <v>0</v>
      </c>
      <c r="AB5325" s="105">
        <v>0</v>
      </c>
      <c r="AC5325" s="105">
        <v>0</v>
      </c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1706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1706</v>
      </c>
      <c r="B5327" s="111" t="s">
        <v>812</v>
      </c>
      <c r="C5327" s="112" t="s">
        <v>813</v>
      </c>
      <c r="D5327" s="21">
        <f t="shared" si="114"/>
        <v>342626.27999999997</v>
      </c>
      <c r="E5327" s="24">
        <f t="shared" si="115"/>
        <v>3959571.3600000008</v>
      </c>
      <c r="F5327" s="104"/>
      <c r="G5327" s="104"/>
      <c r="H5327" s="105">
        <v>0</v>
      </c>
      <c r="I5327" s="105">
        <v>710299.07</v>
      </c>
      <c r="J5327" s="106">
        <v>0</v>
      </c>
      <c r="K5327" s="107">
        <v>6700.93</v>
      </c>
      <c r="L5327" s="105">
        <v>0</v>
      </c>
      <c r="M5327" s="105">
        <v>0</v>
      </c>
      <c r="N5327" s="106">
        <v>0</v>
      </c>
      <c r="O5327" s="107">
        <v>0</v>
      </c>
      <c r="P5327" s="105">
        <v>0</v>
      </c>
      <c r="Q5327" s="105">
        <v>0</v>
      </c>
      <c r="R5327" s="106">
        <v>0</v>
      </c>
      <c r="S5327" s="107">
        <v>0</v>
      </c>
      <c r="T5327" s="105">
        <v>0</v>
      </c>
      <c r="U5327" s="105">
        <v>38096.400000000001</v>
      </c>
      <c r="V5327" s="106">
        <v>38096.400000000001</v>
      </c>
      <c r="W5327" s="107">
        <v>359.4</v>
      </c>
      <c r="X5327" s="105">
        <v>0</v>
      </c>
      <c r="Y5327" s="105">
        <v>2168993.6</v>
      </c>
      <c r="Z5327" s="106">
        <v>38096.400000000001</v>
      </c>
      <c r="AA5327" s="107">
        <v>286536.28000000003</v>
      </c>
      <c r="AB5327" s="105">
        <v>266433.48</v>
      </c>
      <c r="AC5327" s="105">
        <v>748585.68</v>
      </c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1706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551142.85</v>
      </c>
      <c r="F5328" s="104">
        <v>0</v>
      </c>
      <c r="G5328" s="104">
        <v>17500</v>
      </c>
      <c r="H5328" s="105">
        <v>0</v>
      </c>
      <c r="I5328" s="105">
        <v>2700</v>
      </c>
      <c r="J5328" s="106">
        <v>0</v>
      </c>
      <c r="K5328" s="107">
        <v>20000</v>
      </c>
      <c r="L5328" s="105">
        <v>0</v>
      </c>
      <c r="M5328" s="105">
        <v>20800</v>
      </c>
      <c r="N5328" s="106">
        <v>0</v>
      </c>
      <c r="O5328" s="107">
        <v>2500</v>
      </c>
      <c r="P5328" s="105">
        <v>0</v>
      </c>
      <c r="Q5328" s="105">
        <v>52650</v>
      </c>
      <c r="R5328" s="106">
        <v>0</v>
      </c>
      <c r="S5328" s="107">
        <v>2956.55</v>
      </c>
      <c r="T5328" s="105">
        <v>0</v>
      </c>
      <c r="U5328" s="105">
        <v>95191.09</v>
      </c>
      <c r="V5328" s="106">
        <v>0</v>
      </c>
      <c r="W5328" s="107">
        <v>33009</v>
      </c>
      <c r="X5328" s="105">
        <v>0</v>
      </c>
      <c r="Y5328" s="105">
        <v>207848.39</v>
      </c>
      <c r="Z5328" s="106">
        <v>0</v>
      </c>
      <c r="AA5328" s="107">
        <v>51296.42</v>
      </c>
      <c r="AB5328" s="105">
        <v>0</v>
      </c>
      <c r="AC5328" s="105">
        <v>44691.4</v>
      </c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1706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98032.599999999991</v>
      </c>
      <c r="F5329" s="104">
        <v>0</v>
      </c>
      <c r="G5329" s="104">
        <v>8169.3</v>
      </c>
      <c r="H5329" s="105">
        <v>0</v>
      </c>
      <c r="I5329" s="105">
        <v>8169.3</v>
      </c>
      <c r="J5329" s="106">
        <v>0</v>
      </c>
      <c r="K5329" s="107">
        <v>8169.4</v>
      </c>
      <c r="L5329" s="105">
        <v>0</v>
      </c>
      <c r="M5329" s="105">
        <v>8169.4</v>
      </c>
      <c r="N5329" s="106">
        <v>0</v>
      </c>
      <c r="O5329" s="107">
        <v>8169.4</v>
      </c>
      <c r="P5329" s="105">
        <v>0</v>
      </c>
      <c r="Q5329" s="105">
        <v>8169.4</v>
      </c>
      <c r="R5329" s="106">
        <v>0</v>
      </c>
      <c r="S5329" s="107">
        <v>8169.4</v>
      </c>
      <c r="T5329" s="105">
        <v>0</v>
      </c>
      <c r="U5329" s="105">
        <v>8169.4</v>
      </c>
      <c r="V5329" s="106">
        <v>0</v>
      </c>
      <c r="W5329" s="107">
        <v>8169.4</v>
      </c>
      <c r="X5329" s="105">
        <v>0</v>
      </c>
      <c r="Y5329" s="105">
        <v>8169.4</v>
      </c>
      <c r="Z5329" s="106">
        <v>0</v>
      </c>
      <c r="AA5329" s="107">
        <v>8169.4</v>
      </c>
      <c r="AB5329" s="105">
        <v>0</v>
      </c>
      <c r="AC5329" s="105">
        <v>8169.4</v>
      </c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1706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1706</v>
      </c>
      <c r="B5331" s="111" t="s">
        <v>820</v>
      </c>
      <c r="C5331" s="112" t="s">
        <v>821</v>
      </c>
      <c r="D5331" s="21">
        <f t="shared" si="114"/>
        <v>1266.1500000000001</v>
      </c>
      <c r="E5331" s="24">
        <f t="shared" si="115"/>
        <v>21879.7</v>
      </c>
      <c r="F5331" s="104"/>
      <c r="G5331" s="104"/>
      <c r="H5331" s="113"/>
      <c r="I5331" s="113"/>
      <c r="J5331" s="31">
        <v>496.13</v>
      </c>
      <c r="K5331" s="32">
        <v>1463.67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11176.95</v>
      </c>
      <c r="R5331" s="31">
        <v>0</v>
      </c>
      <c r="S5331" s="32">
        <v>0</v>
      </c>
      <c r="T5331" s="113">
        <v>0</v>
      </c>
      <c r="U5331" s="113">
        <v>0</v>
      </c>
      <c r="V5331" s="31">
        <v>770.02</v>
      </c>
      <c r="W5331" s="32">
        <v>2152.17</v>
      </c>
      <c r="X5331" s="113">
        <v>0</v>
      </c>
      <c r="Y5331" s="113">
        <v>0</v>
      </c>
      <c r="Z5331" s="31">
        <v>0</v>
      </c>
      <c r="AA5331" s="32">
        <v>0</v>
      </c>
      <c r="AB5331" s="113">
        <v>0</v>
      </c>
      <c r="AC5331" s="113">
        <v>7086.91</v>
      </c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1706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1706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1706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1706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10932683.219999999</v>
      </c>
      <c r="F5335" s="104">
        <v>0</v>
      </c>
      <c r="G5335" s="104">
        <v>882200</v>
      </c>
      <c r="H5335" s="113">
        <v>0</v>
      </c>
      <c r="I5335" s="113">
        <v>860770</v>
      </c>
      <c r="J5335" s="31">
        <v>0</v>
      </c>
      <c r="K5335" s="32">
        <v>917870</v>
      </c>
      <c r="L5335" s="113">
        <v>0</v>
      </c>
      <c r="M5335" s="113">
        <v>884831.29</v>
      </c>
      <c r="N5335" s="31">
        <v>0</v>
      </c>
      <c r="O5335" s="32">
        <v>867220</v>
      </c>
      <c r="P5335" s="105">
        <v>0</v>
      </c>
      <c r="Q5335" s="105">
        <v>864300</v>
      </c>
      <c r="R5335" s="31">
        <v>0</v>
      </c>
      <c r="S5335" s="32">
        <v>881380</v>
      </c>
      <c r="T5335" s="113">
        <v>0</v>
      </c>
      <c r="U5335" s="113">
        <v>945430</v>
      </c>
      <c r="V5335" s="31">
        <v>0</v>
      </c>
      <c r="W5335" s="32">
        <v>911100</v>
      </c>
      <c r="X5335" s="113">
        <v>0</v>
      </c>
      <c r="Y5335" s="113">
        <v>937540</v>
      </c>
      <c r="Z5335" s="31">
        <v>0</v>
      </c>
      <c r="AA5335" s="32">
        <v>1020281.93</v>
      </c>
      <c r="AB5335" s="113">
        <v>0</v>
      </c>
      <c r="AC5335" s="113">
        <v>959760</v>
      </c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1706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1706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1706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1706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1706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531318.19999999995</v>
      </c>
      <c r="F5340" s="104">
        <v>0</v>
      </c>
      <c r="G5340" s="104">
        <v>43025</v>
      </c>
      <c r="H5340" s="105">
        <v>0</v>
      </c>
      <c r="I5340" s="105">
        <v>41953.5</v>
      </c>
      <c r="J5340" s="106">
        <v>0</v>
      </c>
      <c r="K5340" s="107">
        <v>44808.5</v>
      </c>
      <c r="L5340" s="105">
        <v>0</v>
      </c>
      <c r="M5340" s="105">
        <v>43156.57</v>
      </c>
      <c r="N5340" s="106">
        <v>0</v>
      </c>
      <c r="O5340" s="107">
        <v>42276</v>
      </c>
      <c r="P5340" s="113">
        <v>0</v>
      </c>
      <c r="Q5340" s="113">
        <v>42130</v>
      </c>
      <c r="R5340" s="106">
        <v>0</v>
      </c>
      <c r="S5340" s="107">
        <v>42984</v>
      </c>
      <c r="T5340" s="105">
        <v>0</v>
      </c>
      <c r="U5340" s="105">
        <v>46186.5</v>
      </c>
      <c r="V5340" s="106">
        <v>0</v>
      </c>
      <c r="W5340" s="107">
        <v>44470</v>
      </c>
      <c r="X5340" s="105">
        <v>0</v>
      </c>
      <c r="Y5340" s="105">
        <v>45617</v>
      </c>
      <c r="Z5340" s="106">
        <v>0</v>
      </c>
      <c r="AA5340" s="107">
        <v>48883.13</v>
      </c>
      <c r="AB5340" s="105">
        <v>0</v>
      </c>
      <c r="AC5340" s="105">
        <v>45828</v>
      </c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1706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1706</v>
      </c>
      <c r="B5342" s="111" t="s">
        <v>1606</v>
      </c>
      <c r="C5342" s="112" t="s">
        <v>1607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1706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1706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1706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1706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1706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1706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1706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1706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1706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1706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1706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70000</v>
      </c>
      <c r="F5353" s="104">
        <v>0</v>
      </c>
      <c r="G5353" s="104">
        <v>5700</v>
      </c>
      <c r="H5353" s="105">
        <v>0</v>
      </c>
      <c r="I5353" s="105">
        <v>4100</v>
      </c>
      <c r="J5353" s="106">
        <v>0</v>
      </c>
      <c r="K5353" s="107">
        <v>3600</v>
      </c>
      <c r="L5353" s="105">
        <v>0</v>
      </c>
      <c r="M5353" s="105">
        <v>10600</v>
      </c>
      <c r="N5353" s="106">
        <v>0</v>
      </c>
      <c r="O5353" s="107">
        <v>8400</v>
      </c>
      <c r="P5353" s="105">
        <v>0</v>
      </c>
      <c r="Q5353" s="105">
        <v>8000</v>
      </c>
      <c r="R5353" s="106">
        <v>0</v>
      </c>
      <c r="S5353" s="107">
        <v>3800</v>
      </c>
      <c r="T5353" s="105">
        <v>0</v>
      </c>
      <c r="U5353" s="105">
        <v>3000</v>
      </c>
      <c r="V5353" s="106">
        <v>0</v>
      </c>
      <c r="W5353" s="107">
        <v>8600</v>
      </c>
      <c r="X5353" s="105">
        <v>0</v>
      </c>
      <c r="Y5353" s="105">
        <v>5400</v>
      </c>
      <c r="Z5353" s="106">
        <v>0</v>
      </c>
      <c r="AA5353" s="107">
        <v>3000</v>
      </c>
      <c r="AB5353" s="105">
        <v>0</v>
      </c>
      <c r="AC5353" s="105">
        <v>5800</v>
      </c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1706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1706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1706</v>
      </c>
      <c r="B5356" s="111" t="s">
        <v>866</v>
      </c>
      <c r="C5356" s="112" t="s">
        <v>867</v>
      </c>
      <c r="D5356" s="21">
        <f t="shared" si="116"/>
        <v>24021</v>
      </c>
      <c r="E5356" s="24">
        <f t="shared" si="117"/>
        <v>51401</v>
      </c>
      <c r="F5356" s="104">
        <v>0</v>
      </c>
      <c r="G5356" s="104">
        <v>20880</v>
      </c>
      <c r="H5356" s="105">
        <v>0</v>
      </c>
      <c r="I5356" s="105">
        <v>600</v>
      </c>
      <c r="J5356" s="106">
        <v>0</v>
      </c>
      <c r="K5356" s="107">
        <v>300</v>
      </c>
      <c r="L5356" s="105">
        <v>0</v>
      </c>
      <c r="M5356" s="105">
        <v>600</v>
      </c>
      <c r="N5356" s="106">
        <v>0</v>
      </c>
      <c r="O5356" s="107">
        <v>200</v>
      </c>
      <c r="P5356" s="113">
        <v>0</v>
      </c>
      <c r="Q5356" s="113">
        <v>1500</v>
      </c>
      <c r="R5356" s="106">
        <v>0</v>
      </c>
      <c r="S5356" s="107">
        <v>24621</v>
      </c>
      <c r="T5356" s="105">
        <v>24021</v>
      </c>
      <c r="U5356" s="105">
        <v>600</v>
      </c>
      <c r="V5356" s="106">
        <v>0</v>
      </c>
      <c r="W5356" s="107">
        <v>750</v>
      </c>
      <c r="X5356" s="105">
        <v>0</v>
      </c>
      <c r="Y5356" s="105">
        <v>350</v>
      </c>
      <c r="Z5356" s="106">
        <v>0</v>
      </c>
      <c r="AA5356" s="107">
        <v>100</v>
      </c>
      <c r="AB5356" s="105">
        <v>0</v>
      </c>
      <c r="AC5356" s="105">
        <v>900</v>
      </c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1706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1706</v>
      </c>
      <c r="B5358" s="111" t="s">
        <v>870</v>
      </c>
      <c r="C5358" s="112" t="s">
        <v>1675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1706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3007615.44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>
        <v>0</v>
      </c>
      <c r="Q5359" s="105">
        <v>3007615.44</v>
      </c>
      <c r="R5359" s="106">
        <v>0</v>
      </c>
      <c r="S5359" s="107">
        <v>0</v>
      </c>
      <c r="T5359" s="105">
        <v>0</v>
      </c>
      <c r="U5359" s="105">
        <v>0</v>
      </c>
      <c r="V5359" s="106">
        <v>0</v>
      </c>
      <c r="W5359" s="107">
        <v>0</v>
      </c>
      <c r="X5359" s="105">
        <v>0</v>
      </c>
      <c r="Y5359" s="105">
        <v>0</v>
      </c>
      <c r="Z5359" s="106">
        <v>0</v>
      </c>
      <c r="AA5359" s="107">
        <v>0</v>
      </c>
      <c r="AB5359" s="105">
        <v>0</v>
      </c>
      <c r="AC5359" s="105">
        <v>0</v>
      </c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1706</v>
      </c>
      <c r="B5360" s="111" t="s">
        <v>873</v>
      </c>
      <c r="C5360" s="112" t="s">
        <v>1676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1706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1706</v>
      </c>
      <c r="B5362" s="111" t="s">
        <v>876</v>
      </c>
      <c r="C5362" s="112" t="s">
        <v>1677</v>
      </c>
      <c r="D5362" s="21">
        <f t="shared" si="116"/>
        <v>0</v>
      </c>
      <c r="E5362" s="24">
        <f t="shared" si="117"/>
        <v>2347250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>
        <v>0</v>
      </c>
      <c r="Q5362" s="105">
        <v>979740</v>
      </c>
      <c r="R5362" s="31">
        <v>0</v>
      </c>
      <c r="S5362" s="32">
        <v>10</v>
      </c>
      <c r="T5362" s="113">
        <v>0</v>
      </c>
      <c r="U5362" s="113">
        <v>0</v>
      </c>
      <c r="V5362" s="31">
        <v>0</v>
      </c>
      <c r="W5362" s="32">
        <v>0</v>
      </c>
      <c r="X5362" s="113">
        <v>0</v>
      </c>
      <c r="Y5362" s="113">
        <v>0</v>
      </c>
      <c r="Z5362" s="31">
        <v>0</v>
      </c>
      <c r="AA5362" s="32">
        <v>719000</v>
      </c>
      <c r="AB5362" s="113">
        <v>0</v>
      </c>
      <c r="AC5362" s="113">
        <v>648500</v>
      </c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1706</v>
      </c>
      <c r="B5363" s="111" t="s">
        <v>877</v>
      </c>
      <c r="C5363" s="112" t="s">
        <v>878</v>
      </c>
      <c r="D5363" s="21">
        <f t="shared" si="116"/>
        <v>0</v>
      </c>
      <c r="E5363" s="24">
        <f t="shared" si="117"/>
        <v>2335150</v>
      </c>
      <c r="F5363" s="104"/>
      <c r="G5363" s="104"/>
      <c r="H5363" s="113"/>
      <c r="I5363" s="113"/>
      <c r="J5363" s="31">
        <v>0</v>
      </c>
      <c r="K5363" s="32">
        <v>79500</v>
      </c>
      <c r="L5363" s="113">
        <v>0</v>
      </c>
      <c r="M5363" s="113">
        <v>0</v>
      </c>
      <c r="N5363" s="31">
        <v>0</v>
      </c>
      <c r="O5363" s="32">
        <v>0</v>
      </c>
      <c r="P5363" s="113">
        <v>0</v>
      </c>
      <c r="Q5363" s="113">
        <v>702300</v>
      </c>
      <c r="R5363" s="31">
        <v>0</v>
      </c>
      <c r="S5363" s="32">
        <v>159000</v>
      </c>
      <c r="T5363" s="113">
        <v>0</v>
      </c>
      <c r="U5363" s="113">
        <v>0</v>
      </c>
      <c r="V5363" s="31">
        <v>0</v>
      </c>
      <c r="W5363" s="32">
        <v>309900</v>
      </c>
      <c r="X5363" s="113">
        <v>0</v>
      </c>
      <c r="Y5363" s="113">
        <v>119500</v>
      </c>
      <c r="Z5363" s="31">
        <v>0</v>
      </c>
      <c r="AA5363" s="32">
        <v>354475</v>
      </c>
      <c r="AB5363" s="113">
        <v>0</v>
      </c>
      <c r="AC5363" s="113">
        <v>610475</v>
      </c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1706</v>
      </c>
      <c r="B5364" s="111" t="s">
        <v>879</v>
      </c>
      <c r="C5364" s="112" t="s">
        <v>1678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1706</v>
      </c>
      <c r="B5365" s="111" t="s">
        <v>880</v>
      </c>
      <c r="C5365" s="112" t="s">
        <v>1679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1706</v>
      </c>
      <c r="B5366" s="111" t="s">
        <v>881</v>
      </c>
      <c r="C5366" s="112" t="s">
        <v>1680</v>
      </c>
      <c r="D5366" s="21">
        <f t="shared" si="116"/>
        <v>0</v>
      </c>
      <c r="E5366" s="24">
        <f t="shared" si="117"/>
        <v>1042496</v>
      </c>
      <c r="F5366" s="104"/>
      <c r="G5366" s="104"/>
      <c r="H5366" s="105"/>
      <c r="I5366" s="105"/>
      <c r="J5366" s="106"/>
      <c r="K5366" s="107"/>
      <c r="L5366" s="105"/>
      <c r="M5366" s="105"/>
      <c r="N5366" s="106"/>
      <c r="O5366" s="107"/>
      <c r="P5366" s="113">
        <v>0</v>
      </c>
      <c r="Q5366" s="113">
        <v>6890</v>
      </c>
      <c r="R5366" s="106">
        <v>0</v>
      </c>
      <c r="S5366" s="107">
        <v>0</v>
      </c>
      <c r="T5366" s="105">
        <v>0</v>
      </c>
      <c r="U5366" s="105">
        <v>32900</v>
      </c>
      <c r="V5366" s="106">
        <v>0</v>
      </c>
      <c r="W5366" s="107">
        <v>4500</v>
      </c>
      <c r="X5366" s="105">
        <v>0</v>
      </c>
      <c r="Y5366" s="105">
        <v>0</v>
      </c>
      <c r="Z5366" s="106">
        <v>0</v>
      </c>
      <c r="AA5366" s="107">
        <v>160187.5</v>
      </c>
      <c r="AB5366" s="105">
        <v>0</v>
      </c>
      <c r="AC5366" s="105">
        <v>838018.5</v>
      </c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1706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108330</v>
      </c>
      <c r="F5367" s="104">
        <v>0</v>
      </c>
      <c r="G5367" s="104">
        <v>9930</v>
      </c>
      <c r="H5367" s="105">
        <v>0</v>
      </c>
      <c r="I5367" s="105">
        <v>9300</v>
      </c>
      <c r="J5367" s="106">
        <v>0</v>
      </c>
      <c r="K5367" s="107">
        <v>9630</v>
      </c>
      <c r="L5367" s="105">
        <v>0</v>
      </c>
      <c r="M5367" s="105">
        <v>10350</v>
      </c>
      <c r="N5367" s="106">
        <v>0</v>
      </c>
      <c r="O5367" s="107">
        <v>9300</v>
      </c>
      <c r="P5367" s="105">
        <v>0</v>
      </c>
      <c r="Q5367" s="105">
        <v>10350</v>
      </c>
      <c r="R5367" s="106">
        <v>0</v>
      </c>
      <c r="S5367" s="107">
        <v>8010</v>
      </c>
      <c r="T5367" s="105">
        <v>0</v>
      </c>
      <c r="U5367" s="105">
        <v>7080</v>
      </c>
      <c r="V5367" s="106">
        <v>0</v>
      </c>
      <c r="W5367" s="107">
        <v>8100</v>
      </c>
      <c r="X5367" s="105">
        <v>0</v>
      </c>
      <c r="Y5367" s="105">
        <v>8760</v>
      </c>
      <c r="Z5367" s="106">
        <v>0</v>
      </c>
      <c r="AA5367" s="107">
        <v>7800</v>
      </c>
      <c r="AB5367" s="105">
        <v>0</v>
      </c>
      <c r="AC5367" s="105">
        <v>9720</v>
      </c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1706</v>
      </c>
      <c r="B5368" s="111" t="s">
        <v>884</v>
      </c>
      <c r="C5368" s="112" t="s">
        <v>885</v>
      </c>
      <c r="D5368" s="21">
        <f t="shared" si="116"/>
        <v>10395903.869999999</v>
      </c>
      <c r="E5368" s="24">
        <f t="shared" si="117"/>
        <v>0</v>
      </c>
      <c r="F5368" s="104">
        <v>823500</v>
      </c>
      <c r="G5368" s="104">
        <v>0</v>
      </c>
      <c r="H5368" s="105">
        <v>804070</v>
      </c>
      <c r="I5368" s="105">
        <v>0</v>
      </c>
      <c r="J5368" s="106">
        <v>861170</v>
      </c>
      <c r="K5368" s="107">
        <v>0</v>
      </c>
      <c r="L5368" s="105">
        <v>848131.29</v>
      </c>
      <c r="M5368" s="105">
        <v>0</v>
      </c>
      <c r="N5368" s="106">
        <v>832520</v>
      </c>
      <c r="O5368" s="107">
        <v>0</v>
      </c>
      <c r="P5368" s="105">
        <v>829600</v>
      </c>
      <c r="Q5368" s="105">
        <v>0</v>
      </c>
      <c r="R5368" s="106">
        <v>846080</v>
      </c>
      <c r="S5368" s="107">
        <v>0</v>
      </c>
      <c r="T5368" s="105">
        <v>910130</v>
      </c>
      <c r="U5368" s="105">
        <v>0</v>
      </c>
      <c r="V5368" s="106">
        <v>875800</v>
      </c>
      <c r="W5368" s="107">
        <v>0</v>
      </c>
      <c r="X5368" s="105">
        <v>898740</v>
      </c>
      <c r="Y5368" s="105">
        <v>0</v>
      </c>
      <c r="Z5368" s="106">
        <v>963632.58</v>
      </c>
      <c r="AA5368" s="107">
        <v>0</v>
      </c>
      <c r="AB5368" s="105">
        <v>902530</v>
      </c>
      <c r="AC5368" s="105">
        <v>0</v>
      </c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1706</v>
      </c>
      <c r="B5369" s="111" t="s">
        <v>886</v>
      </c>
      <c r="C5369" s="112" t="s">
        <v>887</v>
      </c>
      <c r="D5369" s="21">
        <f t="shared" si="116"/>
        <v>230460</v>
      </c>
      <c r="E5369" s="24">
        <f t="shared" si="117"/>
        <v>0</v>
      </c>
      <c r="F5369" s="104">
        <v>37000</v>
      </c>
      <c r="G5369" s="104">
        <v>0</v>
      </c>
      <c r="H5369" s="113">
        <v>35000</v>
      </c>
      <c r="I5369" s="113">
        <v>0</v>
      </c>
      <c r="J5369" s="31">
        <v>35000</v>
      </c>
      <c r="K5369" s="32">
        <v>0</v>
      </c>
      <c r="L5369" s="113">
        <v>15000</v>
      </c>
      <c r="M5369" s="113">
        <v>0</v>
      </c>
      <c r="N5369" s="31">
        <v>13000</v>
      </c>
      <c r="O5369" s="32">
        <v>0</v>
      </c>
      <c r="P5369" s="105">
        <v>13000</v>
      </c>
      <c r="Q5369" s="105">
        <v>0</v>
      </c>
      <c r="R5369" s="31">
        <v>13600</v>
      </c>
      <c r="S5369" s="32">
        <v>0</v>
      </c>
      <c r="T5369" s="113">
        <v>13600</v>
      </c>
      <c r="U5369" s="113">
        <v>0</v>
      </c>
      <c r="V5369" s="31">
        <v>13600</v>
      </c>
      <c r="W5369" s="32">
        <v>0</v>
      </c>
      <c r="X5369" s="113">
        <v>13600</v>
      </c>
      <c r="Y5369" s="113">
        <v>0</v>
      </c>
      <c r="Z5369" s="31">
        <v>14030</v>
      </c>
      <c r="AA5369" s="32">
        <v>0</v>
      </c>
      <c r="AB5369" s="113">
        <v>14030</v>
      </c>
      <c r="AC5369" s="113">
        <v>0</v>
      </c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1706</v>
      </c>
      <c r="B5370" s="111" t="s">
        <v>888</v>
      </c>
      <c r="C5370" s="112" t="s">
        <v>1681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1706</v>
      </c>
      <c r="B5371" s="111" t="s">
        <v>889</v>
      </c>
      <c r="C5371" s="112" t="s">
        <v>890</v>
      </c>
      <c r="D5371" s="21">
        <f t="shared" si="116"/>
        <v>203700</v>
      </c>
      <c r="E5371" s="24">
        <f t="shared" si="117"/>
        <v>0</v>
      </c>
      <c r="F5371" s="104">
        <v>16100</v>
      </c>
      <c r="G5371" s="104">
        <v>0</v>
      </c>
      <c r="H5371" s="113">
        <v>16100</v>
      </c>
      <c r="I5371" s="113">
        <v>0</v>
      </c>
      <c r="J5371" s="31">
        <v>16100</v>
      </c>
      <c r="K5371" s="32">
        <v>0</v>
      </c>
      <c r="L5371" s="113">
        <v>16100</v>
      </c>
      <c r="M5371" s="113">
        <v>0</v>
      </c>
      <c r="N5371" s="31">
        <v>16100</v>
      </c>
      <c r="O5371" s="32">
        <v>0</v>
      </c>
      <c r="P5371" s="105">
        <v>16100</v>
      </c>
      <c r="Q5371" s="105">
        <v>0</v>
      </c>
      <c r="R5371" s="31">
        <v>16100</v>
      </c>
      <c r="S5371" s="32">
        <v>0</v>
      </c>
      <c r="T5371" s="113">
        <v>16100</v>
      </c>
      <c r="U5371" s="113">
        <v>0</v>
      </c>
      <c r="V5371" s="31">
        <v>16100</v>
      </c>
      <c r="W5371" s="32">
        <v>0</v>
      </c>
      <c r="X5371" s="113">
        <v>19600</v>
      </c>
      <c r="Y5371" s="113">
        <v>0</v>
      </c>
      <c r="Z5371" s="31">
        <v>19600</v>
      </c>
      <c r="AA5371" s="32">
        <v>0</v>
      </c>
      <c r="AB5371" s="113">
        <v>19600</v>
      </c>
      <c r="AC5371" s="113">
        <v>0</v>
      </c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1706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1706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1706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1706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1706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1706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1706</v>
      </c>
      <c r="B5378" s="111" t="s">
        <v>903</v>
      </c>
      <c r="C5378" s="112" t="s">
        <v>904</v>
      </c>
      <c r="D5378" s="21">
        <f t="shared" si="116"/>
        <v>0</v>
      </c>
      <c r="E5378" s="24">
        <f t="shared" si="117"/>
        <v>0</v>
      </c>
      <c r="F5378" s="104"/>
      <c r="G5378" s="104"/>
      <c r="H5378" s="113"/>
      <c r="I5378" s="113"/>
      <c r="J5378" s="31"/>
      <c r="K5378" s="32"/>
      <c r="L5378" s="113"/>
      <c r="M5378" s="113"/>
      <c r="N5378" s="31"/>
      <c r="O5378" s="32"/>
      <c r="P5378" s="113"/>
      <c r="Q5378" s="113"/>
      <c r="R5378" s="31"/>
      <c r="S5378" s="32"/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1706</v>
      </c>
      <c r="B5379" s="111" t="s">
        <v>905</v>
      </c>
      <c r="C5379" s="112" t="s">
        <v>906</v>
      </c>
      <c r="D5379" s="21">
        <f t="shared" si="116"/>
        <v>0</v>
      </c>
      <c r="E5379" s="24">
        <f t="shared" si="117"/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1706</v>
      </c>
      <c r="B5380" s="111" t="s">
        <v>907</v>
      </c>
      <c r="C5380" s="112" t="s">
        <v>908</v>
      </c>
      <c r="D5380" s="21">
        <f t="shared" si="116"/>
        <v>811270</v>
      </c>
      <c r="E5380" s="24">
        <f t="shared" si="117"/>
        <v>0</v>
      </c>
      <c r="F5380" s="104">
        <v>61940</v>
      </c>
      <c r="G5380" s="104">
        <v>0</v>
      </c>
      <c r="H5380" s="113">
        <v>62960</v>
      </c>
      <c r="I5380" s="113">
        <v>0</v>
      </c>
      <c r="J5380" s="31">
        <v>62450</v>
      </c>
      <c r="K5380" s="32">
        <v>0</v>
      </c>
      <c r="L5380" s="113">
        <v>62450</v>
      </c>
      <c r="M5380" s="113">
        <v>0</v>
      </c>
      <c r="N5380" s="31">
        <v>62450</v>
      </c>
      <c r="O5380" s="32">
        <v>0</v>
      </c>
      <c r="P5380" s="113">
        <v>62450</v>
      </c>
      <c r="Q5380" s="113">
        <v>0</v>
      </c>
      <c r="R5380" s="31">
        <v>62450</v>
      </c>
      <c r="S5380" s="32">
        <v>0</v>
      </c>
      <c r="T5380" s="113">
        <v>62450</v>
      </c>
      <c r="U5380" s="113">
        <v>0</v>
      </c>
      <c r="V5380" s="31">
        <v>67220</v>
      </c>
      <c r="W5380" s="32">
        <v>0</v>
      </c>
      <c r="X5380" s="113">
        <v>62980</v>
      </c>
      <c r="Y5380" s="113">
        <v>0</v>
      </c>
      <c r="Z5380" s="31">
        <v>71840</v>
      </c>
      <c r="AA5380" s="32">
        <v>0</v>
      </c>
      <c r="AB5380" s="113">
        <v>109630</v>
      </c>
      <c r="AC5380" s="113">
        <v>0</v>
      </c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1706</v>
      </c>
      <c r="B5381" s="111" t="s">
        <v>909</v>
      </c>
      <c r="C5381" s="112" t="s">
        <v>910</v>
      </c>
      <c r="D5381" s="21">
        <f t="shared" si="116"/>
        <v>1686157</v>
      </c>
      <c r="E5381" s="24">
        <f t="shared" si="117"/>
        <v>0</v>
      </c>
      <c r="F5381" s="104">
        <v>115451</v>
      </c>
      <c r="G5381" s="104">
        <v>0</v>
      </c>
      <c r="H5381" s="113">
        <v>134954</v>
      </c>
      <c r="I5381" s="113">
        <v>0</v>
      </c>
      <c r="J5381" s="31">
        <v>128523</v>
      </c>
      <c r="K5381" s="32">
        <v>0</v>
      </c>
      <c r="L5381" s="113">
        <v>127077</v>
      </c>
      <c r="M5381" s="113">
        <v>0</v>
      </c>
      <c r="N5381" s="31">
        <v>144568</v>
      </c>
      <c r="O5381" s="32">
        <v>0</v>
      </c>
      <c r="P5381" s="113">
        <v>136004</v>
      </c>
      <c r="Q5381" s="113">
        <v>0</v>
      </c>
      <c r="R5381" s="31">
        <v>123560</v>
      </c>
      <c r="S5381" s="32">
        <v>0</v>
      </c>
      <c r="T5381" s="113">
        <v>154348</v>
      </c>
      <c r="U5381" s="113">
        <v>0</v>
      </c>
      <c r="V5381" s="31">
        <v>162435</v>
      </c>
      <c r="W5381" s="32">
        <v>0</v>
      </c>
      <c r="X5381" s="113">
        <v>158884</v>
      </c>
      <c r="Y5381" s="113">
        <v>0</v>
      </c>
      <c r="Z5381" s="31">
        <v>157810</v>
      </c>
      <c r="AA5381" s="32">
        <v>0</v>
      </c>
      <c r="AB5381" s="113">
        <v>142543</v>
      </c>
      <c r="AC5381" s="113">
        <v>0</v>
      </c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1706</v>
      </c>
      <c r="B5382" s="111" t="s">
        <v>911</v>
      </c>
      <c r="C5382" s="112" t="s">
        <v>912</v>
      </c>
      <c r="D5382" s="21">
        <f t="shared" si="116"/>
        <v>1248520</v>
      </c>
      <c r="E5382" s="24">
        <f t="shared" si="117"/>
        <v>0</v>
      </c>
      <c r="F5382" s="104">
        <v>103380</v>
      </c>
      <c r="G5382" s="104">
        <v>0</v>
      </c>
      <c r="H5382" s="105">
        <v>103380</v>
      </c>
      <c r="I5382" s="105">
        <v>0</v>
      </c>
      <c r="J5382" s="106">
        <v>103380</v>
      </c>
      <c r="K5382" s="107">
        <v>0</v>
      </c>
      <c r="L5382" s="105">
        <v>112080</v>
      </c>
      <c r="M5382" s="105">
        <v>0</v>
      </c>
      <c r="N5382" s="106">
        <v>112080</v>
      </c>
      <c r="O5382" s="107">
        <v>0</v>
      </c>
      <c r="P5382" s="113">
        <v>112080</v>
      </c>
      <c r="Q5382" s="113">
        <v>0</v>
      </c>
      <c r="R5382" s="106">
        <v>112080</v>
      </c>
      <c r="S5382" s="107">
        <v>0</v>
      </c>
      <c r="T5382" s="105">
        <v>112080</v>
      </c>
      <c r="U5382" s="105">
        <v>0</v>
      </c>
      <c r="V5382" s="106">
        <v>94120</v>
      </c>
      <c r="W5382" s="107">
        <v>0</v>
      </c>
      <c r="X5382" s="105">
        <v>94120</v>
      </c>
      <c r="Y5382" s="105">
        <v>0</v>
      </c>
      <c r="Z5382" s="106">
        <v>94870</v>
      </c>
      <c r="AA5382" s="107">
        <v>0</v>
      </c>
      <c r="AB5382" s="105">
        <v>94870</v>
      </c>
      <c r="AC5382" s="105">
        <v>0</v>
      </c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1706</v>
      </c>
      <c r="B5383" s="111" t="s">
        <v>913</v>
      </c>
      <c r="C5383" s="112" t="s">
        <v>914</v>
      </c>
      <c r="D5383" s="21">
        <f t="shared" si="116"/>
        <v>1388923.23</v>
      </c>
      <c r="E5383" s="24">
        <f t="shared" si="117"/>
        <v>0</v>
      </c>
      <c r="F5383" s="104">
        <v>117390</v>
      </c>
      <c r="G5383" s="104">
        <v>0</v>
      </c>
      <c r="H5383" s="105">
        <v>117390</v>
      </c>
      <c r="I5383" s="105">
        <v>0</v>
      </c>
      <c r="J5383" s="106">
        <v>117390</v>
      </c>
      <c r="K5383" s="107">
        <v>0</v>
      </c>
      <c r="L5383" s="105">
        <v>117390</v>
      </c>
      <c r="M5383" s="105">
        <v>0</v>
      </c>
      <c r="N5383" s="106">
        <v>117390</v>
      </c>
      <c r="O5383" s="107">
        <v>0</v>
      </c>
      <c r="P5383" s="105">
        <v>117390</v>
      </c>
      <c r="Q5383" s="105">
        <v>0</v>
      </c>
      <c r="R5383" s="106">
        <v>117390</v>
      </c>
      <c r="S5383" s="107">
        <v>0</v>
      </c>
      <c r="T5383" s="105">
        <v>117390</v>
      </c>
      <c r="U5383" s="105">
        <v>0</v>
      </c>
      <c r="V5383" s="106">
        <v>117390</v>
      </c>
      <c r="W5383" s="107">
        <v>0</v>
      </c>
      <c r="X5383" s="105">
        <v>117390</v>
      </c>
      <c r="Y5383" s="105">
        <v>0</v>
      </c>
      <c r="Z5383" s="106">
        <v>112973.23</v>
      </c>
      <c r="AA5383" s="107">
        <v>0</v>
      </c>
      <c r="AB5383" s="105">
        <v>102050</v>
      </c>
      <c r="AC5383" s="105">
        <v>0</v>
      </c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1706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1706</v>
      </c>
      <c r="B5385" s="111" t="s">
        <v>917</v>
      </c>
      <c r="C5385" s="112" t="s">
        <v>918</v>
      </c>
      <c r="D5385" s="21">
        <f t="shared" si="116"/>
        <v>152569</v>
      </c>
      <c r="E5385" s="24">
        <f t="shared" si="117"/>
        <v>0</v>
      </c>
      <c r="F5385" s="104"/>
      <c r="G5385" s="104"/>
      <c r="H5385" s="113">
        <v>17150</v>
      </c>
      <c r="I5385" s="113">
        <v>0</v>
      </c>
      <c r="J5385" s="31">
        <v>36755</v>
      </c>
      <c r="K5385" s="32">
        <v>0</v>
      </c>
      <c r="L5385" s="113">
        <v>22364</v>
      </c>
      <c r="M5385" s="113">
        <v>0</v>
      </c>
      <c r="N5385" s="31">
        <v>9100</v>
      </c>
      <c r="O5385" s="32">
        <v>0</v>
      </c>
      <c r="P5385" s="105">
        <v>15400</v>
      </c>
      <c r="Q5385" s="105">
        <v>0</v>
      </c>
      <c r="R5385" s="31">
        <v>9100</v>
      </c>
      <c r="S5385" s="32">
        <v>0</v>
      </c>
      <c r="T5385" s="113">
        <v>8050</v>
      </c>
      <c r="U5385" s="113">
        <v>0</v>
      </c>
      <c r="V5385" s="31">
        <v>8050</v>
      </c>
      <c r="W5385" s="32">
        <v>0</v>
      </c>
      <c r="X5385" s="113">
        <v>8750</v>
      </c>
      <c r="Y5385" s="113">
        <v>0</v>
      </c>
      <c r="Z5385" s="31">
        <v>9100</v>
      </c>
      <c r="AA5385" s="32">
        <v>0</v>
      </c>
      <c r="AB5385" s="113">
        <v>8750</v>
      </c>
      <c r="AC5385" s="113">
        <v>0</v>
      </c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1706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1706</v>
      </c>
      <c r="B5387" s="111" t="s">
        <v>921</v>
      </c>
      <c r="C5387" s="112" t="s">
        <v>922</v>
      </c>
      <c r="D5387" s="21">
        <f t="shared" si="116"/>
        <v>35419.35</v>
      </c>
      <c r="E5387" s="24">
        <f t="shared" si="117"/>
        <v>0</v>
      </c>
      <c r="F5387" s="104"/>
      <c r="G5387" s="104"/>
      <c r="H5387" s="113"/>
      <c r="I5387" s="113"/>
      <c r="J5387" s="31"/>
      <c r="K5387" s="32"/>
      <c r="L5387" s="113"/>
      <c r="M5387" s="113"/>
      <c r="N5387" s="31"/>
      <c r="O5387" s="32"/>
      <c r="P5387" s="105"/>
      <c r="Q5387" s="105"/>
      <c r="R5387" s="31"/>
      <c r="S5387" s="32"/>
      <c r="T5387" s="113"/>
      <c r="U5387" s="113"/>
      <c r="V5387" s="31"/>
      <c r="W5387" s="32"/>
      <c r="X5387" s="113"/>
      <c r="Y5387" s="113"/>
      <c r="Z5387" s="31">
        <v>17419.349999999999</v>
      </c>
      <c r="AA5387" s="32">
        <v>0</v>
      </c>
      <c r="AB5387" s="113">
        <v>18000</v>
      </c>
      <c r="AC5387" s="113">
        <v>0</v>
      </c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1706</v>
      </c>
      <c r="B5388" s="111" t="s">
        <v>923</v>
      </c>
      <c r="C5388" s="112" t="s">
        <v>924</v>
      </c>
      <c r="D5388" s="21">
        <f t="shared" si="116"/>
        <v>0</v>
      </c>
      <c r="E5388" s="24">
        <f t="shared" si="117"/>
        <v>0</v>
      </c>
      <c r="F5388" s="104"/>
      <c r="G5388" s="104"/>
      <c r="H5388" s="113"/>
      <c r="I5388" s="113"/>
      <c r="J5388" s="31"/>
      <c r="K5388" s="32"/>
      <c r="L5388" s="113"/>
      <c r="M5388" s="113"/>
      <c r="N5388" s="31"/>
      <c r="O5388" s="32"/>
      <c r="P5388" s="113"/>
      <c r="Q5388" s="113"/>
      <c r="R5388" s="31"/>
      <c r="S5388" s="32"/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1706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1706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1706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1706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1706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1706</v>
      </c>
      <c r="B5394" s="111" t="s">
        <v>935</v>
      </c>
      <c r="C5394" s="112" t="s">
        <v>936</v>
      </c>
      <c r="D5394" s="21">
        <f t="shared" si="116"/>
        <v>67200</v>
      </c>
      <c r="E5394" s="24">
        <f t="shared" si="117"/>
        <v>0</v>
      </c>
      <c r="F5394" s="104">
        <v>5600</v>
      </c>
      <c r="G5394" s="104">
        <v>0</v>
      </c>
      <c r="H5394" s="113">
        <v>5600</v>
      </c>
      <c r="I5394" s="113">
        <v>0</v>
      </c>
      <c r="J5394" s="31">
        <v>5600</v>
      </c>
      <c r="K5394" s="32">
        <v>0</v>
      </c>
      <c r="L5394" s="113">
        <v>5600</v>
      </c>
      <c r="M5394" s="113">
        <v>0</v>
      </c>
      <c r="N5394" s="31">
        <v>5600</v>
      </c>
      <c r="O5394" s="32">
        <v>0</v>
      </c>
      <c r="P5394" s="113">
        <v>5600</v>
      </c>
      <c r="Q5394" s="113">
        <v>0</v>
      </c>
      <c r="R5394" s="31">
        <v>5600</v>
      </c>
      <c r="S5394" s="32">
        <v>0</v>
      </c>
      <c r="T5394" s="113">
        <v>5600</v>
      </c>
      <c r="U5394" s="113">
        <v>0</v>
      </c>
      <c r="V5394" s="31">
        <v>5600</v>
      </c>
      <c r="W5394" s="32">
        <v>0</v>
      </c>
      <c r="X5394" s="113">
        <v>5600</v>
      </c>
      <c r="Y5394" s="113">
        <v>0</v>
      </c>
      <c r="Z5394" s="31">
        <v>5600</v>
      </c>
      <c r="AA5394" s="32">
        <v>0</v>
      </c>
      <c r="AB5394" s="113">
        <v>5600</v>
      </c>
      <c r="AC5394" s="113">
        <v>0</v>
      </c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1706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1706</v>
      </c>
      <c r="B5396" s="111" t="s">
        <v>939</v>
      </c>
      <c r="C5396" s="112" t="s">
        <v>940</v>
      </c>
      <c r="D5396" s="21">
        <f t="shared" si="116"/>
        <v>0</v>
      </c>
      <c r="E5396" s="24">
        <f t="shared" si="117"/>
        <v>0</v>
      </c>
      <c r="F5396" s="104"/>
      <c r="G5396" s="104"/>
      <c r="H5396" s="105"/>
      <c r="I5396" s="105"/>
      <c r="J5396" s="106"/>
      <c r="K5396" s="107"/>
      <c r="L5396" s="105"/>
      <c r="M5396" s="105"/>
      <c r="N5396" s="106"/>
      <c r="O5396" s="107"/>
      <c r="P5396" s="113"/>
      <c r="Q5396" s="113"/>
      <c r="R5396" s="106"/>
      <c r="S5396" s="107"/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1706</v>
      </c>
      <c r="B5397" s="111" t="s">
        <v>941</v>
      </c>
      <c r="C5397" s="112" t="s">
        <v>1608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1706</v>
      </c>
      <c r="B5398" s="111" t="s">
        <v>1609</v>
      </c>
      <c r="C5398" s="112" t="s">
        <v>1610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1706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1706</v>
      </c>
      <c r="B5400" s="111" t="s">
        <v>944</v>
      </c>
      <c r="C5400" s="112" t="s">
        <v>945</v>
      </c>
      <c r="D5400" s="21">
        <f t="shared" si="116"/>
        <v>212527.28000000003</v>
      </c>
      <c r="E5400" s="24">
        <f t="shared" si="117"/>
        <v>0</v>
      </c>
      <c r="F5400" s="104">
        <v>17210</v>
      </c>
      <c r="G5400" s="104">
        <v>0</v>
      </c>
      <c r="H5400" s="105">
        <v>16781.400000000001</v>
      </c>
      <c r="I5400" s="105">
        <v>0</v>
      </c>
      <c r="J5400" s="106">
        <v>17923.400000000001</v>
      </c>
      <c r="K5400" s="107">
        <v>0</v>
      </c>
      <c r="L5400" s="105">
        <v>17262.63</v>
      </c>
      <c r="M5400" s="105">
        <v>0</v>
      </c>
      <c r="N5400" s="106">
        <v>16910.400000000001</v>
      </c>
      <c r="O5400" s="107">
        <v>0</v>
      </c>
      <c r="P5400" s="105">
        <v>16852</v>
      </c>
      <c r="Q5400" s="105">
        <v>0</v>
      </c>
      <c r="R5400" s="106">
        <v>17193.599999999999</v>
      </c>
      <c r="S5400" s="107">
        <v>0</v>
      </c>
      <c r="T5400" s="105">
        <v>18474.599999999999</v>
      </c>
      <c r="U5400" s="105">
        <v>0</v>
      </c>
      <c r="V5400" s="106">
        <v>17788</v>
      </c>
      <c r="W5400" s="107">
        <v>0</v>
      </c>
      <c r="X5400" s="105">
        <v>18246.8</v>
      </c>
      <c r="Y5400" s="105">
        <v>0</v>
      </c>
      <c r="Z5400" s="106">
        <v>19553.25</v>
      </c>
      <c r="AA5400" s="107">
        <v>0</v>
      </c>
      <c r="AB5400" s="105">
        <v>18331.2</v>
      </c>
      <c r="AC5400" s="105">
        <v>0</v>
      </c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1706</v>
      </c>
      <c r="B5401" s="111" t="s">
        <v>946</v>
      </c>
      <c r="C5401" s="112" t="s">
        <v>947</v>
      </c>
      <c r="D5401" s="21">
        <f t="shared" si="116"/>
        <v>318790.92</v>
      </c>
      <c r="E5401" s="24">
        <f t="shared" si="117"/>
        <v>0</v>
      </c>
      <c r="F5401" s="104">
        <v>25815</v>
      </c>
      <c r="G5401" s="104">
        <v>0</v>
      </c>
      <c r="H5401" s="105">
        <v>25172.1</v>
      </c>
      <c r="I5401" s="105">
        <v>0</v>
      </c>
      <c r="J5401" s="106">
        <v>26885.1</v>
      </c>
      <c r="K5401" s="107">
        <v>0</v>
      </c>
      <c r="L5401" s="105">
        <v>25893.94</v>
      </c>
      <c r="M5401" s="105">
        <v>0</v>
      </c>
      <c r="N5401" s="106">
        <v>25365.599999999999</v>
      </c>
      <c r="O5401" s="107">
        <v>0</v>
      </c>
      <c r="P5401" s="105">
        <v>25278</v>
      </c>
      <c r="Q5401" s="105">
        <v>0</v>
      </c>
      <c r="R5401" s="106">
        <v>25790.400000000001</v>
      </c>
      <c r="S5401" s="107">
        <v>0</v>
      </c>
      <c r="T5401" s="105">
        <v>27711.9</v>
      </c>
      <c r="U5401" s="105">
        <v>0</v>
      </c>
      <c r="V5401" s="106">
        <v>26682</v>
      </c>
      <c r="W5401" s="107">
        <v>0</v>
      </c>
      <c r="X5401" s="105">
        <v>27370.2</v>
      </c>
      <c r="Y5401" s="105">
        <v>0</v>
      </c>
      <c r="Z5401" s="106">
        <v>29329.88</v>
      </c>
      <c r="AA5401" s="107">
        <v>0</v>
      </c>
      <c r="AB5401" s="105">
        <v>27496.799999999999</v>
      </c>
      <c r="AC5401" s="105">
        <v>0</v>
      </c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1706</v>
      </c>
      <c r="B5402" s="111" t="s">
        <v>948</v>
      </c>
      <c r="C5402" s="112" t="s">
        <v>949</v>
      </c>
      <c r="D5402" s="21">
        <f t="shared" si="116"/>
        <v>0</v>
      </c>
      <c r="E5402" s="24">
        <f t="shared" si="117"/>
        <v>0</v>
      </c>
      <c r="F5402" s="104"/>
      <c r="G5402" s="104"/>
      <c r="H5402" s="105"/>
      <c r="I5402" s="105"/>
      <c r="J5402" s="106"/>
      <c r="K5402" s="107"/>
      <c r="L5402" s="105"/>
      <c r="M5402" s="105"/>
      <c r="N5402" s="106"/>
      <c r="O5402" s="107"/>
      <c r="P5402" s="105"/>
      <c r="Q5402" s="105"/>
      <c r="R5402" s="106"/>
      <c r="S5402" s="107"/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1706</v>
      </c>
      <c r="B5403" s="111" t="s">
        <v>950</v>
      </c>
      <c r="C5403" s="112" t="s">
        <v>951</v>
      </c>
      <c r="D5403" s="21">
        <f t="shared" si="116"/>
        <v>750</v>
      </c>
      <c r="E5403" s="24">
        <f t="shared" si="117"/>
        <v>0</v>
      </c>
      <c r="F5403" s="104"/>
      <c r="G5403" s="104"/>
      <c r="H5403" s="105"/>
      <c r="I5403" s="105"/>
      <c r="J5403" s="106"/>
      <c r="K5403" s="107"/>
      <c r="L5403" s="105"/>
      <c r="M5403" s="105"/>
      <c r="N5403" s="106"/>
      <c r="O5403" s="107"/>
      <c r="P5403" s="105"/>
      <c r="Q5403" s="105"/>
      <c r="R5403" s="106"/>
      <c r="S5403" s="107"/>
      <c r="T5403" s="105"/>
      <c r="U5403" s="105"/>
      <c r="V5403" s="106"/>
      <c r="W5403" s="107"/>
      <c r="X5403" s="105"/>
      <c r="Y5403" s="105"/>
      <c r="Z5403" s="106">
        <v>375</v>
      </c>
      <c r="AA5403" s="107">
        <v>0</v>
      </c>
      <c r="AB5403" s="105">
        <v>375</v>
      </c>
      <c r="AC5403" s="105">
        <v>0</v>
      </c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1706</v>
      </c>
      <c r="B5404" s="111" t="s">
        <v>952</v>
      </c>
      <c r="C5404" s="112" t="s">
        <v>953</v>
      </c>
      <c r="D5404" s="21">
        <f t="shared" si="116"/>
        <v>155821</v>
      </c>
      <c r="E5404" s="24">
        <f t="shared" si="117"/>
        <v>0</v>
      </c>
      <c r="F5404" s="104">
        <v>8049</v>
      </c>
      <c r="G5404" s="104">
        <v>0</v>
      </c>
      <c r="H5404" s="113">
        <v>7823</v>
      </c>
      <c r="I5404" s="113">
        <v>0</v>
      </c>
      <c r="J5404" s="31">
        <v>8200</v>
      </c>
      <c r="K5404" s="32">
        <v>0</v>
      </c>
      <c r="L5404" s="113">
        <v>20202</v>
      </c>
      <c r="M5404" s="113">
        <v>0</v>
      </c>
      <c r="N5404" s="31">
        <v>12372</v>
      </c>
      <c r="O5404" s="32">
        <v>0</v>
      </c>
      <c r="P5404" s="105">
        <v>12839</v>
      </c>
      <c r="Q5404" s="105">
        <v>0</v>
      </c>
      <c r="R5404" s="31">
        <v>12637</v>
      </c>
      <c r="S5404" s="32">
        <v>0</v>
      </c>
      <c r="T5404" s="113">
        <v>20288</v>
      </c>
      <c r="U5404" s="113">
        <v>0</v>
      </c>
      <c r="V5404" s="31">
        <v>21877</v>
      </c>
      <c r="W5404" s="32">
        <v>0</v>
      </c>
      <c r="X5404" s="113">
        <v>10667</v>
      </c>
      <c r="Y5404" s="113">
        <v>0</v>
      </c>
      <c r="Z5404" s="31">
        <v>10617</v>
      </c>
      <c r="AA5404" s="32">
        <v>0</v>
      </c>
      <c r="AB5404" s="113">
        <v>10250</v>
      </c>
      <c r="AC5404" s="113">
        <v>0</v>
      </c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1706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1706</v>
      </c>
      <c r="B5406" s="111" t="s">
        <v>956</v>
      </c>
      <c r="C5406" s="112" t="s">
        <v>1611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1706</v>
      </c>
      <c r="B5407" s="111" t="s">
        <v>957</v>
      </c>
      <c r="C5407" s="112" t="s">
        <v>1682</v>
      </c>
      <c r="D5407" s="21">
        <f t="shared" si="116"/>
        <v>904500</v>
      </c>
      <c r="E5407" s="24">
        <f t="shared" si="117"/>
        <v>0</v>
      </c>
      <c r="F5407" s="104"/>
      <c r="G5407" s="104"/>
      <c r="H5407" s="113"/>
      <c r="I5407" s="113"/>
      <c r="J5407" s="31">
        <v>79500</v>
      </c>
      <c r="K5407" s="32">
        <v>0</v>
      </c>
      <c r="L5407" s="113">
        <v>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238500</v>
      </c>
      <c r="S5407" s="32">
        <v>0</v>
      </c>
      <c r="T5407" s="113">
        <v>159000</v>
      </c>
      <c r="U5407" s="113">
        <v>0</v>
      </c>
      <c r="V5407" s="31">
        <v>0</v>
      </c>
      <c r="W5407" s="32">
        <v>0</v>
      </c>
      <c r="X5407" s="113">
        <v>0</v>
      </c>
      <c r="Y5407" s="113">
        <v>0</v>
      </c>
      <c r="Z5407" s="31">
        <v>0</v>
      </c>
      <c r="AA5407" s="32">
        <v>0</v>
      </c>
      <c r="AB5407" s="113">
        <v>427500</v>
      </c>
      <c r="AC5407" s="113">
        <v>0</v>
      </c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1706</v>
      </c>
      <c r="B5408" s="111" t="s">
        <v>958</v>
      </c>
      <c r="C5408" s="112" t="s">
        <v>1683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1706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1706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1706</v>
      </c>
      <c r="B5411" s="111" t="s">
        <v>963</v>
      </c>
      <c r="C5411" s="112" t="s">
        <v>1684</v>
      </c>
      <c r="D5411" s="21">
        <f t="shared" si="116"/>
        <v>0</v>
      </c>
      <c r="E5411" s="24">
        <f t="shared" si="117"/>
        <v>0</v>
      </c>
      <c r="F5411" s="104"/>
      <c r="G5411" s="104"/>
      <c r="H5411" s="113"/>
      <c r="I5411" s="113"/>
      <c r="J5411" s="31"/>
      <c r="K5411" s="32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1706</v>
      </c>
      <c r="B5412" s="111" t="s">
        <v>964</v>
      </c>
      <c r="C5412" s="112" t="s">
        <v>1685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1706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1706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1706</v>
      </c>
      <c r="B5415" s="111" t="s">
        <v>969</v>
      </c>
      <c r="C5415" s="112" t="s">
        <v>970</v>
      </c>
      <c r="D5415" s="21">
        <f t="shared" si="118"/>
        <v>3586800</v>
      </c>
      <c r="E5415" s="24">
        <f t="shared" si="119"/>
        <v>253600</v>
      </c>
      <c r="F5415" s="104">
        <v>248200</v>
      </c>
      <c r="G5415" s="104">
        <v>0</v>
      </c>
      <c r="H5415" s="113">
        <v>245400</v>
      </c>
      <c r="I5415" s="113">
        <v>0</v>
      </c>
      <c r="J5415" s="31">
        <v>245400</v>
      </c>
      <c r="K5415" s="32">
        <v>230400</v>
      </c>
      <c r="L5415" s="113">
        <v>254400</v>
      </c>
      <c r="M5415" s="113">
        <v>0</v>
      </c>
      <c r="N5415" s="31">
        <v>255000</v>
      </c>
      <c r="O5415" s="32">
        <v>11000</v>
      </c>
      <c r="P5415" s="113">
        <v>255000</v>
      </c>
      <c r="Q5415" s="113">
        <v>0</v>
      </c>
      <c r="R5415" s="31">
        <v>255000</v>
      </c>
      <c r="S5415" s="32">
        <v>6400</v>
      </c>
      <c r="T5415" s="113">
        <v>255000</v>
      </c>
      <c r="U5415" s="113">
        <v>0</v>
      </c>
      <c r="V5415" s="31">
        <v>263800</v>
      </c>
      <c r="W5415" s="32">
        <v>0</v>
      </c>
      <c r="X5415" s="113">
        <v>260800</v>
      </c>
      <c r="Y5415" s="113">
        <v>3000</v>
      </c>
      <c r="Z5415" s="31">
        <v>260800</v>
      </c>
      <c r="AA5415" s="32">
        <v>2800</v>
      </c>
      <c r="AB5415" s="113">
        <v>788000</v>
      </c>
      <c r="AC5415" s="113">
        <v>0</v>
      </c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1706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1706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1706</v>
      </c>
      <c r="B5418" s="111" t="s">
        <v>975</v>
      </c>
      <c r="C5418" s="112" t="s">
        <v>1612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1706</v>
      </c>
      <c r="B5419" s="111" t="s">
        <v>976</v>
      </c>
      <c r="C5419" s="112" t="s">
        <v>1613</v>
      </c>
      <c r="D5419" s="21">
        <f t="shared" si="118"/>
        <v>14600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>
        <v>14600</v>
      </c>
      <c r="M5419" s="113">
        <v>0</v>
      </c>
      <c r="N5419" s="31">
        <v>0</v>
      </c>
      <c r="O5419" s="32">
        <v>0</v>
      </c>
      <c r="P5419" s="113">
        <v>0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0</v>
      </c>
      <c r="Y5419" s="113">
        <v>0</v>
      </c>
      <c r="Z5419" s="31">
        <v>0</v>
      </c>
      <c r="AA5419" s="32">
        <v>0</v>
      </c>
      <c r="AB5419" s="113">
        <v>0</v>
      </c>
      <c r="AC5419" s="113">
        <v>0</v>
      </c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1706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1706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1706</v>
      </c>
      <c r="B5422" s="111" t="s">
        <v>981</v>
      </c>
      <c r="C5422" s="112" t="s">
        <v>982</v>
      </c>
      <c r="D5422" s="21">
        <f t="shared" si="118"/>
        <v>11900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>
        <v>4500</v>
      </c>
      <c r="S5422" s="32">
        <v>0</v>
      </c>
      <c r="T5422" s="113">
        <v>0</v>
      </c>
      <c r="U5422" s="113">
        <v>0</v>
      </c>
      <c r="V5422" s="31">
        <v>5000</v>
      </c>
      <c r="W5422" s="32">
        <v>0</v>
      </c>
      <c r="X5422" s="113">
        <v>2400</v>
      </c>
      <c r="Y5422" s="113">
        <v>0</v>
      </c>
      <c r="Z5422" s="31">
        <v>0</v>
      </c>
      <c r="AA5422" s="32">
        <v>0</v>
      </c>
      <c r="AB5422" s="113">
        <v>0</v>
      </c>
      <c r="AC5422" s="113">
        <v>0</v>
      </c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1706</v>
      </c>
      <c r="B5423" s="111" t="s">
        <v>983</v>
      </c>
      <c r="C5423" s="112" t="s">
        <v>1614</v>
      </c>
      <c r="D5423" s="21">
        <f t="shared" si="118"/>
        <v>4096</v>
      </c>
      <c r="E5423" s="24">
        <f t="shared" si="11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>
        <v>2390</v>
      </c>
      <c r="S5423" s="32">
        <v>0</v>
      </c>
      <c r="T5423" s="113">
        <v>0</v>
      </c>
      <c r="U5423" s="113">
        <v>0</v>
      </c>
      <c r="V5423" s="31">
        <v>0</v>
      </c>
      <c r="W5423" s="32">
        <v>0</v>
      </c>
      <c r="X5423" s="113">
        <v>0</v>
      </c>
      <c r="Y5423" s="113">
        <v>0</v>
      </c>
      <c r="Z5423" s="31">
        <v>0</v>
      </c>
      <c r="AA5423" s="32">
        <v>0</v>
      </c>
      <c r="AB5423" s="113">
        <v>1706</v>
      </c>
      <c r="AC5423" s="113">
        <v>0</v>
      </c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1706</v>
      </c>
      <c r="B5424" s="111" t="s">
        <v>984</v>
      </c>
      <c r="C5424" s="112" t="s">
        <v>1615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1706</v>
      </c>
      <c r="B5425" s="111" t="s">
        <v>985</v>
      </c>
      <c r="C5425" s="112" t="s">
        <v>1616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1706</v>
      </c>
      <c r="B5426" s="111" t="s">
        <v>986</v>
      </c>
      <c r="C5426" s="112" t="s">
        <v>1617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1706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1706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1706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1706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1706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1706</v>
      </c>
      <c r="B5432" s="111" t="s">
        <v>996</v>
      </c>
      <c r="C5432" s="112" t="s">
        <v>1686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1706</v>
      </c>
      <c r="B5433" s="111" t="s">
        <v>997</v>
      </c>
      <c r="C5433" s="112" t="s">
        <v>1687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1706</v>
      </c>
      <c r="B5434" s="111" t="s">
        <v>998</v>
      </c>
      <c r="C5434" s="112" t="s">
        <v>1688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1706</v>
      </c>
      <c r="B5435" s="111" t="s">
        <v>999</v>
      </c>
      <c r="C5435" s="112" t="s">
        <v>1689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1706</v>
      </c>
      <c r="B5436" s="111" t="s">
        <v>1000</v>
      </c>
      <c r="C5436" s="112" t="s">
        <v>1618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1706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1706</v>
      </c>
      <c r="B5438" s="111" t="s">
        <v>1003</v>
      </c>
      <c r="C5438" s="112" t="s">
        <v>1619</v>
      </c>
      <c r="D5438" s="21">
        <f t="shared" si="118"/>
        <v>187302.18</v>
      </c>
      <c r="E5438" s="24">
        <f t="shared" si="119"/>
        <v>480</v>
      </c>
      <c r="F5438" s="104">
        <v>11234</v>
      </c>
      <c r="G5438" s="104">
        <v>0</v>
      </c>
      <c r="H5438" s="105">
        <v>38342.18</v>
      </c>
      <c r="I5438" s="105">
        <v>0</v>
      </c>
      <c r="J5438" s="106">
        <v>31470</v>
      </c>
      <c r="K5438" s="107">
        <v>0</v>
      </c>
      <c r="L5438" s="105">
        <v>5169</v>
      </c>
      <c r="M5438" s="105">
        <v>0</v>
      </c>
      <c r="N5438" s="106">
        <v>0</v>
      </c>
      <c r="O5438" s="107">
        <v>0</v>
      </c>
      <c r="P5438" s="105">
        <v>24195</v>
      </c>
      <c r="Q5438" s="105">
        <v>0</v>
      </c>
      <c r="R5438" s="106">
        <v>4080</v>
      </c>
      <c r="S5438" s="107">
        <v>0</v>
      </c>
      <c r="T5438" s="105">
        <v>800</v>
      </c>
      <c r="U5438" s="105">
        <v>0</v>
      </c>
      <c r="V5438" s="106">
        <v>0</v>
      </c>
      <c r="W5438" s="107">
        <v>0</v>
      </c>
      <c r="X5438" s="105">
        <v>0</v>
      </c>
      <c r="Y5438" s="105">
        <v>0</v>
      </c>
      <c r="Z5438" s="106">
        <v>68352</v>
      </c>
      <c r="AA5438" s="107">
        <v>480</v>
      </c>
      <c r="AB5438" s="105">
        <v>3660</v>
      </c>
      <c r="AC5438" s="105">
        <v>0</v>
      </c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1706</v>
      </c>
      <c r="B5439" s="111" t="s">
        <v>1004</v>
      </c>
      <c r="C5439" s="112" t="s">
        <v>1620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1706</v>
      </c>
      <c r="B5440" s="111" t="s">
        <v>1005</v>
      </c>
      <c r="C5440" s="112" t="s">
        <v>1621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1706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1706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1706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1706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1706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1706</v>
      </c>
      <c r="B5446" s="111" t="s">
        <v>1016</v>
      </c>
      <c r="C5446" s="112" t="s">
        <v>1017</v>
      </c>
      <c r="D5446" s="21">
        <f t="shared" si="118"/>
        <v>3600</v>
      </c>
      <c r="E5446" s="24">
        <f t="shared" si="119"/>
        <v>0</v>
      </c>
      <c r="F5446" s="104"/>
      <c r="G5446" s="104"/>
      <c r="H5446" s="105">
        <v>3600</v>
      </c>
      <c r="I5446" s="105">
        <v>0</v>
      </c>
      <c r="J5446" s="106">
        <v>0</v>
      </c>
      <c r="K5446" s="107">
        <v>0</v>
      </c>
      <c r="L5446" s="105">
        <v>0</v>
      </c>
      <c r="M5446" s="105">
        <v>0</v>
      </c>
      <c r="N5446" s="106">
        <v>0</v>
      </c>
      <c r="O5446" s="107">
        <v>0</v>
      </c>
      <c r="P5446" s="105">
        <v>0</v>
      </c>
      <c r="Q5446" s="105">
        <v>0</v>
      </c>
      <c r="R5446" s="106">
        <v>0</v>
      </c>
      <c r="S5446" s="107">
        <v>0</v>
      </c>
      <c r="T5446" s="105">
        <v>0</v>
      </c>
      <c r="U5446" s="105">
        <v>0</v>
      </c>
      <c r="V5446" s="106">
        <v>0</v>
      </c>
      <c r="W5446" s="107">
        <v>0</v>
      </c>
      <c r="X5446" s="105">
        <v>0</v>
      </c>
      <c r="Y5446" s="105">
        <v>0</v>
      </c>
      <c r="Z5446" s="106">
        <v>0</v>
      </c>
      <c r="AA5446" s="107">
        <v>0</v>
      </c>
      <c r="AB5446" s="105">
        <v>0</v>
      </c>
      <c r="AC5446" s="105">
        <v>0</v>
      </c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1706</v>
      </c>
      <c r="B5447" s="111" t="s">
        <v>1018</v>
      </c>
      <c r="C5447" s="112" t="s">
        <v>1019</v>
      </c>
      <c r="D5447" s="21">
        <f t="shared" si="118"/>
        <v>194590</v>
      </c>
      <c r="E5447" s="24">
        <f t="shared" si="119"/>
        <v>0</v>
      </c>
      <c r="F5447" s="104">
        <v>8133</v>
      </c>
      <c r="G5447" s="104">
        <v>0</v>
      </c>
      <c r="H5447" s="105">
        <v>53270</v>
      </c>
      <c r="I5447" s="105">
        <v>0</v>
      </c>
      <c r="J5447" s="106">
        <v>8841</v>
      </c>
      <c r="K5447" s="107">
        <v>0</v>
      </c>
      <c r="L5447" s="105">
        <v>14324</v>
      </c>
      <c r="M5447" s="105">
        <v>0</v>
      </c>
      <c r="N5447" s="106">
        <v>310</v>
      </c>
      <c r="O5447" s="107">
        <v>0</v>
      </c>
      <c r="P5447" s="105">
        <v>7628</v>
      </c>
      <c r="Q5447" s="105">
        <v>0</v>
      </c>
      <c r="R5447" s="106">
        <v>1210</v>
      </c>
      <c r="S5447" s="107">
        <v>0</v>
      </c>
      <c r="T5447" s="105">
        <v>6804</v>
      </c>
      <c r="U5447" s="105">
        <v>0</v>
      </c>
      <c r="V5447" s="106">
        <v>5190</v>
      </c>
      <c r="W5447" s="107">
        <v>0</v>
      </c>
      <c r="X5447" s="105">
        <v>13095</v>
      </c>
      <c r="Y5447" s="105">
        <v>0</v>
      </c>
      <c r="Z5447" s="106">
        <v>67915</v>
      </c>
      <c r="AA5447" s="107">
        <v>0</v>
      </c>
      <c r="AB5447" s="105">
        <v>7870</v>
      </c>
      <c r="AC5447" s="105">
        <v>0</v>
      </c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1706</v>
      </c>
      <c r="B5448" s="111" t="s">
        <v>1020</v>
      </c>
      <c r="C5448" s="112" t="s">
        <v>1021</v>
      </c>
      <c r="D5448" s="21">
        <f t="shared" si="118"/>
        <v>0</v>
      </c>
      <c r="E5448" s="24">
        <f t="shared" si="119"/>
        <v>0</v>
      </c>
      <c r="F5448" s="104"/>
      <c r="G5448" s="104"/>
      <c r="H5448" s="113"/>
      <c r="I5448" s="113"/>
      <c r="J5448" s="31"/>
      <c r="K5448" s="32"/>
      <c r="L5448" s="113"/>
      <c r="M5448" s="113"/>
      <c r="N5448" s="31"/>
      <c r="O5448" s="32"/>
      <c r="P5448" s="105"/>
      <c r="Q5448" s="105"/>
      <c r="R5448" s="31"/>
      <c r="S5448" s="32"/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1706</v>
      </c>
      <c r="B5449" s="111" t="s">
        <v>1022</v>
      </c>
      <c r="C5449" s="112" t="s">
        <v>1023</v>
      </c>
      <c r="D5449" s="21">
        <f t="shared" si="118"/>
        <v>68145</v>
      </c>
      <c r="E5449" s="24">
        <f t="shared" si="119"/>
        <v>0</v>
      </c>
      <c r="F5449" s="104">
        <v>1129</v>
      </c>
      <c r="G5449" s="104">
        <v>0</v>
      </c>
      <c r="H5449" s="113">
        <v>5000</v>
      </c>
      <c r="I5449" s="113">
        <v>0</v>
      </c>
      <c r="J5449" s="31">
        <v>200</v>
      </c>
      <c r="K5449" s="32">
        <v>0</v>
      </c>
      <c r="L5449" s="113">
        <v>320</v>
      </c>
      <c r="M5449" s="113">
        <v>0</v>
      </c>
      <c r="N5449" s="31">
        <v>7120</v>
      </c>
      <c r="O5449" s="32">
        <v>0</v>
      </c>
      <c r="P5449" s="113">
        <v>510</v>
      </c>
      <c r="Q5449" s="113">
        <v>0</v>
      </c>
      <c r="R5449" s="31">
        <v>2450</v>
      </c>
      <c r="S5449" s="32">
        <v>0</v>
      </c>
      <c r="T5449" s="113">
        <v>1600</v>
      </c>
      <c r="U5449" s="113">
        <v>0</v>
      </c>
      <c r="V5449" s="31">
        <v>5450</v>
      </c>
      <c r="W5449" s="32">
        <v>0</v>
      </c>
      <c r="X5449" s="113">
        <v>20816</v>
      </c>
      <c r="Y5449" s="113">
        <v>0</v>
      </c>
      <c r="Z5449" s="31">
        <v>6990</v>
      </c>
      <c r="AA5449" s="32">
        <v>0</v>
      </c>
      <c r="AB5449" s="113">
        <v>16560</v>
      </c>
      <c r="AC5449" s="113">
        <v>0</v>
      </c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1706</v>
      </c>
      <c r="B5450" s="111" t="s">
        <v>1024</v>
      </c>
      <c r="C5450" s="112" t="s">
        <v>1025</v>
      </c>
      <c r="D5450" s="21">
        <f t="shared" si="118"/>
        <v>19028</v>
      </c>
      <c r="E5450" s="24">
        <f t="shared" si="119"/>
        <v>0</v>
      </c>
      <c r="F5450" s="104">
        <v>180</v>
      </c>
      <c r="G5450" s="104">
        <v>0</v>
      </c>
      <c r="H5450" s="113">
        <v>0</v>
      </c>
      <c r="I5450" s="113">
        <v>0</v>
      </c>
      <c r="J5450" s="31">
        <v>0</v>
      </c>
      <c r="K5450" s="32">
        <v>0</v>
      </c>
      <c r="L5450" s="113">
        <v>0</v>
      </c>
      <c r="M5450" s="113">
        <v>0</v>
      </c>
      <c r="N5450" s="31">
        <v>0</v>
      </c>
      <c r="O5450" s="32">
        <v>0</v>
      </c>
      <c r="P5450" s="113">
        <v>0</v>
      </c>
      <c r="Q5450" s="113">
        <v>0</v>
      </c>
      <c r="R5450" s="31">
        <v>400</v>
      </c>
      <c r="S5450" s="32">
        <v>0</v>
      </c>
      <c r="T5450" s="113">
        <v>0</v>
      </c>
      <c r="U5450" s="113">
        <v>0</v>
      </c>
      <c r="V5450" s="31">
        <v>1140</v>
      </c>
      <c r="W5450" s="32">
        <v>0</v>
      </c>
      <c r="X5450" s="113">
        <v>4920</v>
      </c>
      <c r="Y5450" s="113">
        <v>0</v>
      </c>
      <c r="Z5450" s="31">
        <v>0</v>
      </c>
      <c r="AA5450" s="32">
        <v>0</v>
      </c>
      <c r="AB5450" s="113">
        <v>12388</v>
      </c>
      <c r="AC5450" s="113">
        <v>0</v>
      </c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1706</v>
      </c>
      <c r="B5451" s="111" t="s">
        <v>1026</v>
      </c>
      <c r="C5451" s="112" t="s">
        <v>1027</v>
      </c>
      <c r="D5451" s="21">
        <f t="shared" si="118"/>
        <v>24761.5</v>
      </c>
      <c r="E5451" s="24">
        <f t="shared" si="119"/>
        <v>0</v>
      </c>
      <c r="F5451" s="104"/>
      <c r="G5451" s="104"/>
      <c r="H5451" s="113">
        <v>21.4</v>
      </c>
      <c r="I5451" s="113">
        <v>0</v>
      </c>
      <c r="J5451" s="31">
        <v>0</v>
      </c>
      <c r="K5451" s="32">
        <v>0</v>
      </c>
      <c r="L5451" s="113">
        <v>0</v>
      </c>
      <c r="M5451" s="113">
        <v>0</v>
      </c>
      <c r="N5451" s="31">
        <v>8924.4</v>
      </c>
      <c r="O5451" s="32">
        <v>0</v>
      </c>
      <c r="P5451" s="113">
        <v>2247</v>
      </c>
      <c r="Q5451" s="113">
        <v>0</v>
      </c>
      <c r="R5451" s="31">
        <v>3370.5</v>
      </c>
      <c r="S5451" s="32">
        <v>0</v>
      </c>
      <c r="T5451" s="113">
        <v>0</v>
      </c>
      <c r="U5451" s="113">
        <v>0</v>
      </c>
      <c r="V5451" s="31">
        <v>0</v>
      </c>
      <c r="W5451" s="32">
        <v>0</v>
      </c>
      <c r="X5451" s="113">
        <v>7951.2</v>
      </c>
      <c r="Y5451" s="113">
        <v>0</v>
      </c>
      <c r="Z5451" s="31">
        <v>2247</v>
      </c>
      <c r="AA5451" s="32">
        <v>0</v>
      </c>
      <c r="AB5451" s="113">
        <v>0</v>
      </c>
      <c r="AC5451" s="113">
        <v>0</v>
      </c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1706</v>
      </c>
      <c r="B5452" s="111" t="s">
        <v>1028</v>
      </c>
      <c r="C5452" s="112" t="s">
        <v>1029</v>
      </c>
      <c r="D5452" s="21">
        <f t="shared" si="118"/>
        <v>422781.5</v>
      </c>
      <c r="E5452" s="24">
        <f t="shared" si="119"/>
        <v>0</v>
      </c>
      <c r="F5452" s="104">
        <v>10639.5</v>
      </c>
      <c r="G5452" s="104">
        <v>0</v>
      </c>
      <c r="H5452" s="113">
        <v>90570</v>
      </c>
      <c r="I5452" s="113">
        <v>0</v>
      </c>
      <c r="J5452" s="31">
        <v>73872</v>
      </c>
      <c r="K5452" s="32">
        <v>0</v>
      </c>
      <c r="L5452" s="113">
        <v>5572</v>
      </c>
      <c r="M5452" s="113">
        <v>0</v>
      </c>
      <c r="N5452" s="31">
        <v>16360</v>
      </c>
      <c r="O5452" s="32">
        <v>0</v>
      </c>
      <c r="P5452" s="113">
        <v>11214</v>
      </c>
      <c r="Q5452" s="113">
        <v>0</v>
      </c>
      <c r="R5452" s="31">
        <v>7622</v>
      </c>
      <c r="S5452" s="32">
        <v>0</v>
      </c>
      <c r="T5452" s="113">
        <v>28071</v>
      </c>
      <c r="U5452" s="113">
        <v>0</v>
      </c>
      <c r="V5452" s="31">
        <v>3386</v>
      </c>
      <c r="W5452" s="32">
        <v>0</v>
      </c>
      <c r="X5452" s="113">
        <v>116635</v>
      </c>
      <c r="Y5452" s="113">
        <v>0</v>
      </c>
      <c r="Z5452" s="31">
        <v>25263</v>
      </c>
      <c r="AA5452" s="32">
        <v>0</v>
      </c>
      <c r="AB5452" s="113">
        <v>33577</v>
      </c>
      <c r="AC5452" s="113">
        <v>0</v>
      </c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1706</v>
      </c>
      <c r="B5453" s="111" t="s">
        <v>1030</v>
      </c>
      <c r="C5453" s="112" t="s">
        <v>1031</v>
      </c>
      <c r="D5453" s="21">
        <f t="shared" si="118"/>
        <v>68076</v>
      </c>
      <c r="E5453" s="24">
        <f t="shared" si="119"/>
        <v>0</v>
      </c>
      <c r="F5453" s="104">
        <v>621</v>
      </c>
      <c r="G5453" s="104">
        <v>0</v>
      </c>
      <c r="H5453" s="113">
        <v>0</v>
      </c>
      <c r="I5453" s="113">
        <v>0</v>
      </c>
      <c r="J5453" s="31">
        <v>6251</v>
      </c>
      <c r="K5453" s="32">
        <v>0</v>
      </c>
      <c r="L5453" s="113">
        <v>14950</v>
      </c>
      <c r="M5453" s="113">
        <v>0</v>
      </c>
      <c r="N5453" s="31">
        <v>4853</v>
      </c>
      <c r="O5453" s="32">
        <v>0</v>
      </c>
      <c r="P5453" s="113">
        <v>3308</v>
      </c>
      <c r="Q5453" s="113">
        <v>0</v>
      </c>
      <c r="R5453" s="31">
        <v>16155</v>
      </c>
      <c r="S5453" s="32">
        <v>0</v>
      </c>
      <c r="T5453" s="113">
        <v>216</v>
      </c>
      <c r="U5453" s="113">
        <v>0</v>
      </c>
      <c r="V5453" s="31">
        <v>18374</v>
      </c>
      <c r="W5453" s="32">
        <v>0</v>
      </c>
      <c r="X5453" s="113">
        <v>2252</v>
      </c>
      <c r="Y5453" s="113">
        <v>0</v>
      </c>
      <c r="Z5453" s="31">
        <v>0</v>
      </c>
      <c r="AA5453" s="32">
        <v>0</v>
      </c>
      <c r="AB5453" s="113">
        <v>1096</v>
      </c>
      <c r="AC5453" s="113">
        <v>0</v>
      </c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1706</v>
      </c>
      <c r="B5454" s="111" t="s">
        <v>1032</v>
      </c>
      <c r="C5454" s="112" t="s">
        <v>1033</v>
      </c>
      <c r="D5454" s="21">
        <f t="shared" si="118"/>
        <v>5812.9</v>
      </c>
      <c r="E5454" s="24">
        <f t="shared" si="119"/>
        <v>0</v>
      </c>
      <c r="F5454" s="104"/>
      <c r="G5454" s="104"/>
      <c r="H5454" s="113">
        <v>2440</v>
      </c>
      <c r="I5454" s="113">
        <v>0</v>
      </c>
      <c r="J5454" s="31">
        <v>0</v>
      </c>
      <c r="K5454" s="32">
        <v>0</v>
      </c>
      <c r="L5454" s="113">
        <v>0</v>
      </c>
      <c r="M5454" s="113">
        <v>0</v>
      </c>
      <c r="N5454" s="31">
        <v>0</v>
      </c>
      <c r="O5454" s="32">
        <v>0</v>
      </c>
      <c r="P5454" s="113">
        <v>0</v>
      </c>
      <c r="Q5454" s="113">
        <v>0</v>
      </c>
      <c r="R5454" s="31">
        <v>3082.9</v>
      </c>
      <c r="S5454" s="32">
        <v>0</v>
      </c>
      <c r="T5454" s="113">
        <v>0</v>
      </c>
      <c r="U5454" s="113">
        <v>0</v>
      </c>
      <c r="V5454" s="31">
        <v>0</v>
      </c>
      <c r="W5454" s="32">
        <v>0</v>
      </c>
      <c r="X5454" s="113">
        <v>290</v>
      </c>
      <c r="Y5454" s="113">
        <v>0</v>
      </c>
      <c r="Z5454" s="31">
        <v>0</v>
      </c>
      <c r="AA5454" s="32">
        <v>0</v>
      </c>
      <c r="AB5454" s="113">
        <v>0</v>
      </c>
      <c r="AC5454" s="113">
        <v>0</v>
      </c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1706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1706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1706</v>
      </c>
      <c r="B5457" s="111" t="s">
        <v>1038</v>
      </c>
      <c r="C5457" s="112" t="s">
        <v>1039</v>
      </c>
      <c r="D5457" s="21">
        <f t="shared" si="118"/>
        <v>3150</v>
      </c>
      <c r="E5457" s="24">
        <f t="shared" si="119"/>
        <v>0</v>
      </c>
      <c r="F5457" s="104">
        <v>1350</v>
      </c>
      <c r="G5457" s="104">
        <v>0</v>
      </c>
      <c r="H5457" s="113">
        <v>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0</v>
      </c>
      <c r="Q5457" s="113">
        <v>0</v>
      </c>
      <c r="R5457" s="31">
        <v>0</v>
      </c>
      <c r="S5457" s="32">
        <v>0</v>
      </c>
      <c r="T5457" s="113">
        <v>1800</v>
      </c>
      <c r="U5457" s="113">
        <v>0</v>
      </c>
      <c r="V5457" s="31">
        <v>0</v>
      </c>
      <c r="W5457" s="32">
        <v>0</v>
      </c>
      <c r="X5457" s="113">
        <v>0</v>
      </c>
      <c r="Y5457" s="113">
        <v>0</v>
      </c>
      <c r="Z5457" s="31">
        <v>0</v>
      </c>
      <c r="AA5457" s="32">
        <v>0</v>
      </c>
      <c r="AB5457" s="113">
        <v>0</v>
      </c>
      <c r="AC5457" s="113">
        <v>0</v>
      </c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1706</v>
      </c>
      <c r="B5458" s="111" t="s">
        <v>1040</v>
      </c>
      <c r="C5458" s="112" t="s">
        <v>1041</v>
      </c>
      <c r="D5458" s="21">
        <f t="shared" si="118"/>
        <v>60890.400000000001</v>
      </c>
      <c r="E5458" s="24">
        <f t="shared" si="119"/>
        <v>0</v>
      </c>
      <c r="F5458" s="104">
        <v>12893.47</v>
      </c>
      <c r="G5458" s="104">
        <v>0</v>
      </c>
      <c r="H5458" s="113">
        <v>380</v>
      </c>
      <c r="I5458" s="113">
        <v>0</v>
      </c>
      <c r="J5458" s="31">
        <v>3600</v>
      </c>
      <c r="K5458" s="32">
        <v>0</v>
      </c>
      <c r="L5458" s="113">
        <v>12290.03</v>
      </c>
      <c r="M5458" s="113">
        <v>0</v>
      </c>
      <c r="N5458" s="31">
        <v>500</v>
      </c>
      <c r="O5458" s="32">
        <v>0</v>
      </c>
      <c r="P5458" s="113">
        <v>2046.9</v>
      </c>
      <c r="Q5458" s="113">
        <v>0</v>
      </c>
      <c r="R5458" s="31">
        <v>15900</v>
      </c>
      <c r="S5458" s="32">
        <v>0</v>
      </c>
      <c r="T5458" s="113">
        <v>0</v>
      </c>
      <c r="U5458" s="113">
        <v>0</v>
      </c>
      <c r="V5458" s="31">
        <v>10480</v>
      </c>
      <c r="W5458" s="32">
        <v>0</v>
      </c>
      <c r="X5458" s="113">
        <v>0</v>
      </c>
      <c r="Y5458" s="113">
        <v>0</v>
      </c>
      <c r="Z5458" s="31">
        <v>100</v>
      </c>
      <c r="AA5458" s="32">
        <v>0</v>
      </c>
      <c r="AB5458" s="113">
        <v>2700</v>
      </c>
      <c r="AC5458" s="113">
        <v>0</v>
      </c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1706</v>
      </c>
      <c r="B5459" s="111" t="s">
        <v>1042</v>
      </c>
      <c r="C5459" s="112" t="s">
        <v>1043</v>
      </c>
      <c r="D5459" s="21">
        <f t="shared" si="118"/>
        <v>16120</v>
      </c>
      <c r="E5459" s="24">
        <f t="shared" si="119"/>
        <v>0</v>
      </c>
      <c r="F5459" s="104">
        <v>320</v>
      </c>
      <c r="G5459" s="104">
        <v>0</v>
      </c>
      <c r="H5459" s="113">
        <v>1200</v>
      </c>
      <c r="I5459" s="113">
        <v>0</v>
      </c>
      <c r="J5459" s="31">
        <v>0</v>
      </c>
      <c r="K5459" s="32">
        <v>0</v>
      </c>
      <c r="L5459" s="113">
        <v>0</v>
      </c>
      <c r="M5459" s="113">
        <v>0</v>
      </c>
      <c r="N5459" s="31">
        <v>0</v>
      </c>
      <c r="O5459" s="32">
        <v>0</v>
      </c>
      <c r="P5459" s="113">
        <v>0</v>
      </c>
      <c r="Q5459" s="113">
        <v>0</v>
      </c>
      <c r="R5459" s="31">
        <v>14600</v>
      </c>
      <c r="S5459" s="32">
        <v>0</v>
      </c>
      <c r="T5459" s="113">
        <v>0</v>
      </c>
      <c r="U5459" s="113">
        <v>0</v>
      </c>
      <c r="V5459" s="31">
        <v>0</v>
      </c>
      <c r="W5459" s="32">
        <v>0</v>
      </c>
      <c r="X5459" s="113">
        <v>0</v>
      </c>
      <c r="Y5459" s="113">
        <v>0</v>
      </c>
      <c r="Z5459" s="31">
        <v>0</v>
      </c>
      <c r="AA5459" s="32">
        <v>0</v>
      </c>
      <c r="AB5459" s="113">
        <v>0</v>
      </c>
      <c r="AC5459" s="113">
        <v>0</v>
      </c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1706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1706</v>
      </c>
      <c r="B5461" s="111" t="s">
        <v>1046</v>
      </c>
      <c r="C5461" s="112" t="s">
        <v>1047</v>
      </c>
      <c r="D5461" s="21">
        <f t="shared" si="118"/>
        <v>180116.66</v>
      </c>
      <c r="E5461" s="24">
        <f t="shared" si="119"/>
        <v>0</v>
      </c>
      <c r="F5461" s="104"/>
      <c r="G5461" s="104"/>
      <c r="H5461" s="113">
        <v>19400</v>
      </c>
      <c r="I5461" s="113">
        <v>0</v>
      </c>
      <c r="J5461" s="31">
        <v>17000</v>
      </c>
      <c r="K5461" s="32">
        <v>0</v>
      </c>
      <c r="L5461" s="113">
        <v>17833.330000000002</v>
      </c>
      <c r="M5461" s="113">
        <v>0</v>
      </c>
      <c r="N5461" s="31">
        <v>0</v>
      </c>
      <c r="O5461" s="32">
        <v>0</v>
      </c>
      <c r="P5461" s="113">
        <v>41550</v>
      </c>
      <c r="Q5461" s="113">
        <v>0</v>
      </c>
      <c r="R5461" s="31">
        <v>0</v>
      </c>
      <c r="S5461" s="32">
        <v>0</v>
      </c>
      <c r="T5461" s="113">
        <v>0</v>
      </c>
      <c r="U5461" s="113">
        <v>0</v>
      </c>
      <c r="V5461" s="31">
        <v>33250</v>
      </c>
      <c r="W5461" s="32">
        <v>0</v>
      </c>
      <c r="X5461" s="113">
        <v>0</v>
      </c>
      <c r="Y5461" s="113">
        <v>0</v>
      </c>
      <c r="Z5461" s="31">
        <v>0</v>
      </c>
      <c r="AA5461" s="32">
        <v>0</v>
      </c>
      <c r="AB5461" s="113">
        <v>51083.33</v>
      </c>
      <c r="AC5461" s="113">
        <v>0</v>
      </c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1706</v>
      </c>
      <c r="B5462" s="111" t="s">
        <v>1048</v>
      </c>
      <c r="C5462" s="112" t="s">
        <v>1049</v>
      </c>
      <c r="D5462" s="21">
        <f t="shared" si="118"/>
        <v>9802.2999999999993</v>
      </c>
      <c r="E5462" s="24">
        <f t="shared" si="119"/>
        <v>0</v>
      </c>
      <c r="F5462" s="104">
        <v>3627.3</v>
      </c>
      <c r="G5462" s="104">
        <v>0</v>
      </c>
      <c r="H5462" s="113">
        <v>0</v>
      </c>
      <c r="I5462" s="113">
        <v>0</v>
      </c>
      <c r="J5462" s="31">
        <v>0</v>
      </c>
      <c r="K5462" s="32">
        <v>0</v>
      </c>
      <c r="L5462" s="113">
        <v>0</v>
      </c>
      <c r="M5462" s="113">
        <v>0</v>
      </c>
      <c r="N5462" s="31">
        <v>0</v>
      </c>
      <c r="O5462" s="32">
        <v>0</v>
      </c>
      <c r="P5462" s="113">
        <v>0</v>
      </c>
      <c r="Q5462" s="113">
        <v>0</v>
      </c>
      <c r="R5462" s="31">
        <v>0</v>
      </c>
      <c r="S5462" s="32">
        <v>0</v>
      </c>
      <c r="T5462" s="113">
        <v>0</v>
      </c>
      <c r="U5462" s="113">
        <v>0</v>
      </c>
      <c r="V5462" s="31">
        <v>6175</v>
      </c>
      <c r="W5462" s="32">
        <v>0</v>
      </c>
      <c r="X5462" s="113">
        <v>0</v>
      </c>
      <c r="Y5462" s="113">
        <v>0</v>
      </c>
      <c r="Z5462" s="31">
        <v>0</v>
      </c>
      <c r="AA5462" s="32">
        <v>0</v>
      </c>
      <c r="AB5462" s="113">
        <v>0</v>
      </c>
      <c r="AC5462" s="113">
        <v>0</v>
      </c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1706</v>
      </c>
      <c r="B5463" s="111" t="s">
        <v>1050</v>
      </c>
      <c r="C5463" s="112" t="s">
        <v>1051</v>
      </c>
      <c r="D5463" s="21">
        <f t="shared" si="118"/>
        <v>180</v>
      </c>
      <c r="E5463" s="24">
        <f t="shared" si="119"/>
        <v>0</v>
      </c>
      <c r="F5463" s="104"/>
      <c r="G5463" s="104"/>
      <c r="H5463" s="113"/>
      <c r="I5463" s="113"/>
      <c r="J5463" s="31"/>
      <c r="K5463" s="32"/>
      <c r="L5463" s="113"/>
      <c r="M5463" s="113"/>
      <c r="N5463" s="31"/>
      <c r="O5463" s="32"/>
      <c r="P5463" s="113"/>
      <c r="Q5463" s="113"/>
      <c r="R5463" s="31">
        <v>180</v>
      </c>
      <c r="S5463" s="32">
        <v>0</v>
      </c>
      <c r="T5463" s="113">
        <v>0</v>
      </c>
      <c r="U5463" s="113">
        <v>0</v>
      </c>
      <c r="V5463" s="31">
        <v>0</v>
      </c>
      <c r="W5463" s="32">
        <v>0</v>
      </c>
      <c r="X5463" s="113">
        <v>0</v>
      </c>
      <c r="Y5463" s="113">
        <v>0</v>
      </c>
      <c r="Z5463" s="31">
        <v>0</v>
      </c>
      <c r="AA5463" s="32">
        <v>0</v>
      </c>
      <c r="AB5463" s="113">
        <v>0</v>
      </c>
      <c r="AC5463" s="113">
        <v>0</v>
      </c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1706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1706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1706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1706</v>
      </c>
      <c r="B5467" s="111" t="s">
        <v>1058</v>
      </c>
      <c r="C5467" s="112" t="s">
        <v>1059</v>
      </c>
      <c r="D5467" s="21">
        <f t="shared" si="118"/>
        <v>105638.33</v>
      </c>
      <c r="E5467" s="24">
        <f t="shared" si="119"/>
        <v>0</v>
      </c>
      <c r="F5467" s="104"/>
      <c r="G5467" s="104"/>
      <c r="H5467" s="105">
        <v>17120</v>
      </c>
      <c r="I5467" s="105">
        <v>0</v>
      </c>
      <c r="J5467" s="106">
        <v>33250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>
        <v>38433.33</v>
      </c>
      <c r="U5467" s="105">
        <v>0</v>
      </c>
      <c r="V5467" s="106">
        <v>200</v>
      </c>
      <c r="W5467" s="107">
        <v>0</v>
      </c>
      <c r="X5467" s="105">
        <v>16635</v>
      </c>
      <c r="Y5467" s="105">
        <v>0</v>
      </c>
      <c r="Z5467" s="106">
        <v>0</v>
      </c>
      <c r="AA5467" s="107">
        <v>0</v>
      </c>
      <c r="AB5467" s="105">
        <v>0</v>
      </c>
      <c r="AC5467" s="105">
        <v>0</v>
      </c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1706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1706</v>
      </c>
      <c r="B5469" s="111" t="s">
        <v>1062</v>
      </c>
      <c r="C5469" s="112" t="s">
        <v>1063</v>
      </c>
      <c r="D5469" s="21">
        <f t="shared" si="118"/>
        <v>221824</v>
      </c>
      <c r="E5469" s="24">
        <f t="shared" si="119"/>
        <v>0</v>
      </c>
      <c r="F5469" s="104">
        <v>20950</v>
      </c>
      <c r="G5469" s="104">
        <v>0</v>
      </c>
      <c r="H5469" s="105">
        <v>13760</v>
      </c>
      <c r="I5469" s="105">
        <v>0</v>
      </c>
      <c r="J5469" s="106">
        <v>19780</v>
      </c>
      <c r="K5469" s="107">
        <v>0</v>
      </c>
      <c r="L5469" s="105">
        <v>17790</v>
      </c>
      <c r="M5469" s="105">
        <v>0</v>
      </c>
      <c r="N5469" s="106">
        <v>14010</v>
      </c>
      <c r="O5469" s="107">
        <v>0</v>
      </c>
      <c r="P5469" s="105">
        <v>17750</v>
      </c>
      <c r="Q5469" s="105">
        <v>0</v>
      </c>
      <c r="R5469" s="106">
        <v>21104</v>
      </c>
      <c r="S5469" s="107">
        <v>0</v>
      </c>
      <c r="T5469" s="105">
        <v>15980</v>
      </c>
      <c r="U5469" s="105">
        <v>0</v>
      </c>
      <c r="V5469" s="106">
        <v>16460</v>
      </c>
      <c r="W5469" s="107">
        <v>0</v>
      </c>
      <c r="X5469" s="105">
        <v>14810</v>
      </c>
      <c r="Y5469" s="105">
        <v>0</v>
      </c>
      <c r="Z5469" s="106">
        <v>23040</v>
      </c>
      <c r="AA5469" s="107">
        <v>0</v>
      </c>
      <c r="AB5469" s="105">
        <v>26390</v>
      </c>
      <c r="AC5469" s="105">
        <v>0</v>
      </c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1706</v>
      </c>
      <c r="B5470" s="111" t="s">
        <v>1064</v>
      </c>
      <c r="C5470" s="112" t="s">
        <v>1065</v>
      </c>
      <c r="D5470" s="21">
        <f t="shared" si="118"/>
        <v>0</v>
      </c>
      <c r="E5470" s="24">
        <f t="shared" si="119"/>
        <v>0</v>
      </c>
      <c r="F5470" s="104"/>
      <c r="G5470" s="104"/>
      <c r="H5470" s="113"/>
      <c r="I5470" s="113"/>
      <c r="J5470" s="31"/>
      <c r="K5470" s="32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1706</v>
      </c>
      <c r="B5471" s="111" t="s">
        <v>1066</v>
      </c>
      <c r="C5471" s="112" t="s">
        <v>1067</v>
      </c>
      <c r="D5471" s="21">
        <f t="shared" si="118"/>
        <v>333843</v>
      </c>
      <c r="E5471" s="24">
        <f t="shared" si="119"/>
        <v>0</v>
      </c>
      <c r="F5471" s="104">
        <v>31362</v>
      </c>
      <c r="G5471" s="104">
        <v>0</v>
      </c>
      <c r="H5471" s="113">
        <v>25670</v>
      </c>
      <c r="I5471" s="113">
        <v>0</v>
      </c>
      <c r="J5471" s="31">
        <v>25730</v>
      </c>
      <c r="K5471" s="32">
        <v>0</v>
      </c>
      <c r="L5471" s="113">
        <v>26248</v>
      </c>
      <c r="M5471" s="113">
        <v>0</v>
      </c>
      <c r="N5471" s="31">
        <v>10989</v>
      </c>
      <c r="O5471" s="32">
        <v>0</v>
      </c>
      <c r="P5471" s="113">
        <v>18709</v>
      </c>
      <c r="Q5471" s="113">
        <v>0</v>
      </c>
      <c r="R5471" s="31">
        <v>28615</v>
      </c>
      <c r="S5471" s="32">
        <v>0</v>
      </c>
      <c r="T5471" s="113">
        <v>19940</v>
      </c>
      <c r="U5471" s="113">
        <v>0</v>
      </c>
      <c r="V5471" s="31">
        <v>13930</v>
      </c>
      <c r="W5471" s="32">
        <v>0</v>
      </c>
      <c r="X5471" s="113">
        <v>21220</v>
      </c>
      <c r="Y5471" s="113">
        <v>0</v>
      </c>
      <c r="Z5471" s="31">
        <v>28200</v>
      </c>
      <c r="AA5471" s="32">
        <v>0</v>
      </c>
      <c r="AB5471" s="113">
        <v>83230</v>
      </c>
      <c r="AC5471" s="113">
        <v>0</v>
      </c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1706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1706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1706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1706</v>
      </c>
      <c r="B5475" s="111" t="s">
        <v>1074</v>
      </c>
      <c r="C5475" s="112" t="s">
        <v>1075</v>
      </c>
      <c r="D5475" s="21">
        <f t="shared" si="118"/>
        <v>0</v>
      </c>
      <c r="E5475" s="24">
        <f t="shared" si="119"/>
        <v>0</v>
      </c>
      <c r="F5475" s="104"/>
      <c r="G5475" s="104"/>
      <c r="H5475" s="113"/>
      <c r="I5475" s="113"/>
      <c r="J5475" s="31"/>
      <c r="K5475" s="32"/>
      <c r="L5475" s="113"/>
      <c r="M5475" s="113"/>
      <c r="N5475" s="31"/>
      <c r="O5475" s="32"/>
      <c r="P5475" s="113"/>
      <c r="Q5475" s="113"/>
      <c r="R5475" s="31"/>
      <c r="S5475" s="32"/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1706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1706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789229.78</v>
      </c>
      <c r="E5477" s="24">
        <f t="shared" ref="E5477:E5540" si="121">G5477+I5477+K5477+M5477+O5477+Q5477+S5477+U5477+W5477+Y5477+AA5477+AC5477</f>
        <v>37959.61</v>
      </c>
      <c r="F5477" s="104">
        <v>38401</v>
      </c>
      <c r="G5477" s="104">
        <v>0</v>
      </c>
      <c r="H5477" s="113">
        <v>145360.75</v>
      </c>
      <c r="I5477" s="113">
        <v>0</v>
      </c>
      <c r="J5477" s="31">
        <v>63706.83</v>
      </c>
      <c r="K5477" s="32">
        <v>0</v>
      </c>
      <c r="L5477" s="113">
        <v>174986.13</v>
      </c>
      <c r="M5477" s="113">
        <v>37684.83</v>
      </c>
      <c r="N5477" s="31">
        <v>56417.65</v>
      </c>
      <c r="O5477" s="32">
        <v>0</v>
      </c>
      <c r="P5477" s="113">
        <v>20922.43</v>
      </c>
      <c r="Q5477" s="113">
        <v>0</v>
      </c>
      <c r="R5477" s="31">
        <v>91757.48</v>
      </c>
      <c r="S5477" s="32">
        <v>0</v>
      </c>
      <c r="T5477" s="113">
        <v>76854.22</v>
      </c>
      <c r="U5477" s="113">
        <v>0</v>
      </c>
      <c r="V5477" s="31">
        <v>40276.730000000003</v>
      </c>
      <c r="W5477" s="32">
        <v>274.77999999999997</v>
      </c>
      <c r="X5477" s="113">
        <v>19310.259999999998</v>
      </c>
      <c r="Y5477" s="113">
        <v>0</v>
      </c>
      <c r="Z5477" s="31">
        <v>37876.519999999997</v>
      </c>
      <c r="AA5477" s="32">
        <v>0</v>
      </c>
      <c r="AB5477" s="113">
        <v>23359.78</v>
      </c>
      <c r="AC5477" s="113">
        <v>0</v>
      </c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1706</v>
      </c>
      <c r="B5478" s="111" t="s">
        <v>1080</v>
      </c>
      <c r="C5478" s="112" t="s">
        <v>1081</v>
      </c>
      <c r="D5478" s="21">
        <f t="shared" si="120"/>
        <v>274513.5</v>
      </c>
      <c r="E5478" s="24">
        <f t="shared" si="121"/>
        <v>0</v>
      </c>
      <c r="F5478" s="104">
        <v>30810</v>
      </c>
      <c r="G5478" s="104">
        <v>0</v>
      </c>
      <c r="H5478" s="113">
        <v>22342.5</v>
      </c>
      <c r="I5478" s="113">
        <v>0</v>
      </c>
      <c r="J5478" s="31">
        <v>62660</v>
      </c>
      <c r="K5478" s="32">
        <v>0</v>
      </c>
      <c r="L5478" s="113">
        <v>29887.5</v>
      </c>
      <c r="M5478" s="113">
        <v>0</v>
      </c>
      <c r="N5478" s="31">
        <v>44440</v>
      </c>
      <c r="O5478" s="32">
        <v>0</v>
      </c>
      <c r="P5478" s="113">
        <v>19355</v>
      </c>
      <c r="Q5478" s="113">
        <v>0</v>
      </c>
      <c r="R5478" s="31">
        <v>5050</v>
      </c>
      <c r="S5478" s="32">
        <v>0</v>
      </c>
      <c r="T5478" s="113">
        <v>0</v>
      </c>
      <c r="U5478" s="113">
        <v>0</v>
      </c>
      <c r="V5478" s="31">
        <v>18540</v>
      </c>
      <c r="W5478" s="32">
        <v>0</v>
      </c>
      <c r="X5478" s="113">
        <v>20937.5</v>
      </c>
      <c r="Y5478" s="113">
        <v>0</v>
      </c>
      <c r="Z5478" s="31">
        <v>20491</v>
      </c>
      <c r="AA5478" s="32">
        <v>0</v>
      </c>
      <c r="AB5478" s="113">
        <v>0</v>
      </c>
      <c r="AC5478" s="113">
        <v>0</v>
      </c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1706</v>
      </c>
      <c r="B5479" s="111" t="s">
        <v>1082</v>
      </c>
      <c r="C5479" s="112" t="s">
        <v>1083</v>
      </c>
      <c r="D5479" s="21">
        <f t="shared" si="120"/>
        <v>0</v>
      </c>
      <c r="E5479" s="24">
        <f t="shared" si="12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1706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1706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1706</v>
      </c>
      <c r="B5482" s="111" t="s">
        <v>1088</v>
      </c>
      <c r="C5482" s="112" t="s">
        <v>1089</v>
      </c>
      <c r="D5482" s="21">
        <f t="shared" si="120"/>
        <v>449211.36</v>
      </c>
      <c r="E5482" s="24">
        <f t="shared" si="121"/>
        <v>0</v>
      </c>
      <c r="F5482" s="104">
        <v>42189.05</v>
      </c>
      <c r="G5482" s="104">
        <v>0</v>
      </c>
      <c r="H5482" s="113">
        <v>37904.49</v>
      </c>
      <c r="I5482" s="113">
        <v>0</v>
      </c>
      <c r="J5482" s="31">
        <v>23989.51</v>
      </c>
      <c r="K5482" s="32">
        <v>0</v>
      </c>
      <c r="L5482" s="113">
        <v>20107.080000000002</v>
      </c>
      <c r="M5482" s="113">
        <v>0</v>
      </c>
      <c r="N5482" s="31">
        <v>18961.650000000001</v>
      </c>
      <c r="O5482" s="32">
        <v>0</v>
      </c>
      <c r="P5482" s="113">
        <v>40089.360000000001</v>
      </c>
      <c r="Q5482" s="113">
        <v>0</v>
      </c>
      <c r="R5482" s="31">
        <v>48983.89</v>
      </c>
      <c r="S5482" s="32">
        <v>0</v>
      </c>
      <c r="T5482" s="113">
        <v>40975.360000000001</v>
      </c>
      <c r="U5482" s="113">
        <v>0</v>
      </c>
      <c r="V5482" s="31">
        <v>46279.09</v>
      </c>
      <c r="W5482" s="32">
        <v>0</v>
      </c>
      <c r="X5482" s="113">
        <v>48314.21</v>
      </c>
      <c r="Y5482" s="113">
        <v>0</v>
      </c>
      <c r="Z5482" s="31">
        <v>46586.07</v>
      </c>
      <c r="AA5482" s="32">
        <v>0</v>
      </c>
      <c r="AB5482" s="113">
        <v>34831.599999999999</v>
      </c>
      <c r="AC5482" s="113">
        <v>0</v>
      </c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1706</v>
      </c>
      <c r="B5483" s="111" t="s">
        <v>1090</v>
      </c>
      <c r="C5483" s="112" t="s">
        <v>1091</v>
      </c>
      <c r="D5483" s="21">
        <f t="shared" si="120"/>
        <v>77153.539999999994</v>
      </c>
      <c r="E5483" s="24">
        <f t="shared" si="121"/>
        <v>1225</v>
      </c>
      <c r="F5483" s="104">
        <v>4739.57</v>
      </c>
      <c r="G5483" s="104">
        <v>0</v>
      </c>
      <c r="H5483" s="113">
        <v>6875.71</v>
      </c>
      <c r="I5483" s="113">
        <v>419</v>
      </c>
      <c r="J5483" s="31">
        <v>8062.45</v>
      </c>
      <c r="K5483" s="32">
        <v>387</v>
      </c>
      <c r="L5483" s="113">
        <v>7666.82</v>
      </c>
      <c r="M5483" s="113">
        <v>419</v>
      </c>
      <c r="N5483" s="31">
        <v>5923.73</v>
      </c>
      <c r="O5483" s="32">
        <v>0</v>
      </c>
      <c r="P5483" s="113">
        <v>7550.46</v>
      </c>
      <c r="Q5483" s="113">
        <v>0</v>
      </c>
      <c r="R5483" s="31">
        <v>8109</v>
      </c>
      <c r="S5483" s="32">
        <v>0</v>
      </c>
      <c r="T5483" s="113">
        <v>7061.73</v>
      </c>
      <c r="U5483" s="113">
        <v>0</v>
      </c>
      <c r="V5483" s="31">
        <v>4878.88</v>
      </c>
      <c r="W5483" s="32">
        <v>0</v>
      </c>
      <c r="X5483" s="113">
        <v>4600.25</v>
      </c>
      <c r="Y5483" s="113">
        <v>0</v>
      </c>
      <c r="Z5483" s="31">
        <v>6132.71</v>
      </c>
      <c r="AA5483" s="32">
        <v>0</v>
      </c>
      <c r="AB5483" s="113">
        <v>5552.23</v>
      </c>
      <c r="AC5483" s="113">
        <v>0</v>
      </c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1706</v>
      </c>
      <c r="B5484" s="111" t="s">
        <v>1092</v>
      </c>
      <c r="C5484" s="112" t="s">
        <v>1093</v>
      </c>
      <c r="D5484" s="21">
        <f t="shared" si="120"/>
        <v>27511.280000000006</v>
      </c>
      <c r="E5484" s="24">
        <f t="shared" si="121"/>
        <v>1483.72</v>
      </c>
      <c r="F5484" s="104">
        <v>1219.8</v>
      </c>
      <c r="G5484" s="104">
        <v>0</v>
      </c>
      <c r="H5484" s="113">
        <v>1519</v>
      </c>
      <c r="I5484" s="113">
        <v>0</v>
      </c>
      <c r="J5484" s="31">
        <v>1549</v>
      </c>
      <c r="K5484" s="32">
        <v>0</v>
      </c>
      <c r="L5484" s="113">
        <v>1659</v>
      </c>
      <c r="M5484" s="113">
        <v>0</v>
      </c>
      <c r="N5484" s="31">
        <v>1627.18</v>
      </c>
      <c r="O5484" s="32">
        <v>1199.75</v>
      </c>
      <c r="P5484" s="113">
        <v>1335</v>
      </c>
      <c r="Q5484" s="113">
        <v>0</v>
      </c>
      <c r="R5484" s="31">
        <v>1335</v>
      </c>
      <c r="S5484" s="32">
        <v>0</v>
      </c>
      <c r="T5484" s="113">
        <v>6488.98</v>
      </c>
      <c r="U5484" s="113">
        <v>283.97000000000003</v>
      </c>
      <c r="V5484" s="31">
        <v>2704.58</v>
      </c>
      <c r="W5484" s="32">
        <v>0</v>
      </c>
      <c r="X5484" s="113">
        <v>2684.58</v>
      </c>
      <c r="Y5484" s="113">
        <v>0</v>
      </c>
      <c r="Z5484" s="31">
        <v>2704.58</v>
      </c>
      <c r="AA5484" s="32">
        <v>0</v>
      </c>
      <c r="AB5484" s="113">
        <v>2684.58</v>
      </c>
      <c r="AC5484" s="113">
        <v>0</v>
      </c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1706</v>
      </c>
      <c r="B5485" s="111" t="s">
        <v>1094</v>
      </c>
      <c r="C5485" s="112" t="s">
        <v>1095</v>
      </c>
      <c r="D5485" s="21">
        <f t="shared" si="120"/>
        <v>87739.05</v>
      </c>
      <c r="E5485" s="24">
        <f t="shared" si="121"/>
        <v>0</v>
      </c>
      <c r="F5485" s="104">
        <v>4900</v>
      </c>
      <c r="G5485" s="104">
        <v>0</v>
      </c>
      <c r="H5485" s="113">
        <v>749</v>
      </c>
      <c r="I5485" s="113">
        <v>0</v>
      </c>
      <c r="J5485" s="31">
        <v>749</v>
      </c>
      <c r="K5485" s="32">
        <v>0</v>
      </c>
      <c r="L5485" s="113">
        <v>749</v>
      </c>
      <c r="M5485" s="113">
        <v>0</v>
      </c>
      <c r="N5485" s="31">
        <v>25349</v>
      </c>
      <c r="O5485" s="32">
        <v>0</v>
      </c>
      <c r="P5485" s="113">
        <v>749</v>
      </c>
      <c r="Q5485" s="113">
        <v>0</v>
      </c>
      <c r="R5485" s="31">
        <v>1498</v>
      </c>
      <c r="S5485" s="32">
        <v>0</v>
      </c>
      <c r="T5485" s="113">
        <v>24600</v>
      </c>
      <c r="U5485" s="113">
        <v>0</v>
      </c>
      <c r="V5485" s="31">
        <v>25400.05</v>
      </c>
      <c r="W5485" s="32">
        <v>0</v>
      </c>
      <c r="X5485" s="113">
        <v>749</v>
      </c>
      <c r="Y5485" s="113">
        <v>0</v>
      </c>
      <c r="Z5485" s="31">
        <v>749</v>
      </c>
      <c r="AA5485" s="32">
        <v>0</v>
      </c>
      <c r="AB5485" s="113">
        <v>1498</v>
      </c>
      <c r="AC5485" s="113">
        <v>0</v>
      </c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1706</v>
      </c>
      <c r="B5486" s="111" t="s">
        <v>1096</v>
      </c>
      <c r="C5486" s="112" t="s">
        <v>1097</v>
      </c>
      <c r="D5486" s="21">
        <f t="shared" si="120"/>
        <v>7499</v>
      </c>
      <c r="E5486" s="24">
        <f t="shared" si="121"/>
        <v>1267.8</v>
      </c>
      <c r="F5486" s="104"/>
      <c r="G5486" s="104"/>
      <c r="H5486" s="113">
        <v>279</v>
      </c>
      <c r="I5486" s="113">
        <v>0</v>
      </c>
      <c r="J5486" s="31">
        <v>453</v>
      </c>
      <c r="K5486" s="32">
        <v>0</v>
      </c>
      <c r="L5486" s="113">
        <v>276</v>
      </c>
      <c r="M5486" s="113">
        <v>0</v>
      </c>
      <c r="N5486" s="31">
        <v>1181</v>
      </c>
      <c r="O5486" s="32">
        <v>0</v>
      </c>
      <c r="P5486" s="113">
        <v>424</v>
      </c>
      <c r="Q5486" s="113">
        <v>0</v>
      </c>
      <c r="R5486" s="31">
        <v>800</v>
      </c>
      <c r="S5486" s="32">
        <v>0</v>
      </c>
      <c r="T5486" s="113">
        <v>951</v>
      </c>
      <c r="U5486" s="113">
        <v>0</v>
      </c>
      <c r="V5486" s="31">
        <v>488</v>
      </c>
      <c r="W5486" s="32">
        <v>1267.8</v>
      </c>
      <c r="X5486" s="113">
        <v>1096</v>
      </c>
      <c r="Y5486" s="113">
        <v>0</v>
      </c>
      <c r="Z5486" s="31">
        <v>1024</v>
      </c>
      <c r="AA5486" s="32">
        <v>0</v>
      </c>
      <c r="AB5486" s="113">
        <v>527</v>
      </c>
      <c r="AC5486" s="113">
        <v>0</v>
      </c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1706</v>
      </c>
      <c r="B5487" s="111" t="s">
        <v>1098</v>
      </c>
      <c r="C5487" s="112" t="s">
        <v>1099</v>
      </c>
      <c r="D5487" s="21">
        <f t="shared" si="120"/>
        <v>114648.6</v>
      </c>
      <c r="E5487" s="24">
        <f t="shared" si="121"/>
        <v>76192.800000000003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>
        <v>38455.800000000003</v>
      </c>
      <c r="U5487" s="113">
        <v>0</v>
      </c>
      <c r="V5487" s="31">
        <v>0</v>
      </c>
      <c r="W5487" s="32">
        <v>38096.400000000001</v>
      </c>
      <c r="X5487" s="113">
        <v>38096.400000000001</v>
      </c>
      <c r="Y5487" s="113">
        <v>0</v>
      </c>
      <c r="Z5487" s="31">
        <v>0</v>
      </c>
      <c r="AA5487" s="32">
        <v>38096.400000000001</v>
      </c>
      <c r="AB5487" s="113">
        <v>38096.400000000001</v>
      </c>
      <c r="AC5487" s="113">
        <v>0</v>
      </c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1706</v>
      </c>
      <c r="B5488" s="111" t="s">
        <v>1100</v>
      </c>
      <c r="C5488" s="112" t="s">
        <v>1101</v>
      </c>
      <c r="D5488" s="21">
        <f t="shared" si="120"/>
        <v>21766.060000000005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>
        <v>4353.18</v>
      </c>
      <c r="U5488" s="113">
        <v>0</v>
      </c>
      <c r="V5488" s="31">
        <v>4353.22</v>
      </c>
      <c r="W5488" s="32">
        <v>0</v>
      </c>
      <c r="X5488" s="113">
        <v>4353.22</v>
      </c>
      <c r="Y5488" s="113">
        <v>0</v>
      </c>
      <c r="Z5488" s="31">
        <v>4353.22</v>
      </c>
      <c r="AA5488" s="32">
        <v>0</v>
      </c>
      <c r="AB5488" s="113">
        <v>4353.22</v>
      </c>
      <c r="AC5488" s="113">
        <v>0</v>
      </c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1706</v>
      </c>
      <c r="B5489" s="111" t="s">
        <v>1102</v>
      </c>
      <c r="C5489" s="112" t="s">
        <v>1103</v>
      </c>
      <c r="D5489" s="21">
        <f t="shared" si="120"/>
        <v>1896603.9900000002</v>
      </c>
      <c r="E5489" s="24">
        <f t="shared" si="121"/>
        <v>0</v>
      </c>
      <c r="F5489" s="104">
        <v>186909.19</v>
      </c>
      <c r="G5489" s="104">
        <v>0</v>
      </c>
      <c r="H5489" s="113">
        <v>96367.12</v>
      </c>
      <c r="I5489" s="113">
        <v>0</v>
      </c>
      <c r="J5489" s="31">
        <v>121684.83</v>
      </c>
      <c r="K5489" s="32">
        <v>0</v>
      </c>
      <c r="L5489" s="113">
        <v>244495.04</v>
      </c>
      <c r="M5489" s="113">
        <v>0</v>
      </c>
      <c r="N5489" s="31">
        <v>177584.16</v>
      </c>
      <c r="O5489" s="32">
        <v>0</v>
      </c>
      <c r="P5489" s="113">
        <v>153750.6</v>
      </c>
      <c r="Q5489" s="113">
        <v>0</v>
      </c>
      <c r="R5489" s="31">
        <v>176836.61</v>
      </c>
      <c r="S5489" s="32">
        <v>0</v>
      </c>
      <c r="T5489" s="113">
        <v>137591.63</v>
      </c>
      <c r="U5489" s="113">
        <v>0</v>
      </c>
      <c r="V5489" s="31">
        <v>197027.32</v>
      </c>
      <c r="W5489" s="32">
        <v>0</v>
      </c>
      <c r="X5489" s="113">
        <v>210102.86</v>
      </c>
      <c r="Y5489" s="113">
        <v>0</v>
      </c>
      <c r="Z5489" s="31">
        <v>175330.23</v>
      </c>
      <c r="AA5489" s="32">
        <v>0</v>
      </c>
      <c r="AB5489" s="113">
        <v>18924.400000000001</v>
      </c>
      <c r="AC5489" s="113">
        <v>0</v>
      </c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1706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1706</v>
      </c>
      <c r="B5491" s="111" t="s">
        <v>1106</v>
      </c>
      <c r="C5491" s="112" t="s">
        <v>1107</v>
      </c>
      <c r="D5491" s="21">
        <f t="shared" si="120"/>
        <v>1456574.1099999999</v>
      </c>
      <c r="E5491" s="24">
        <f t="shared" si="121"/>
        <v>0</v>
      </c>
      <c r="F5491" s="104">
        <v>118013.75999999999</v>
      </c>
      <c r="G5491" s="104">
        <v>0</v>
      </c>
      <c r="H5491" s="113">
        <v>137144.63</v>
      </c>
      <c r="I5491" s="113">
        <v>0</v>
      </c>
      <c r="J5491" s="31">
        <v>59355.3</v>
      </c>
      <c r="K5491" s="32">
        <v>0</v>
      </c>
      <c r="L5491" s="113">
        <v>173086.36</v>
      </c>
      <c r="M5491" s="113">
        <v>0</v>
      </c>
      <c r="N5491" s="31">
        <v>80454.98</v>
      </c>
      <c r="O5491" s="32">
        <v>0</v>
      </c>
      <c r="P5491" s="113">
        <v>135357.74</v>
      </c>
      <c r="Q5491" s="113">
        <v>0</v>
      </c>
      <c r="R5491" s="31">
        <v>122367.5</v>
      </c>
      <c r="S5491" s="32">
        <v>0</v>
      </c>
      <c r="T5491" s="113">
        <v>138677.13</v>
      </c>
      <c r="U5491" s="113">
        <v>0</v>
      </c>
      <c r="V5491" s="31">
        <v>110785.37</v>
      </c>
      <c r="W5491" s="32">
        <v>0</v>
      </c>
      <c r="X5491" s="113">
        <v>130236.17</v>
      </c>
      <c r="Y5491" s="113">
        <v>0</v>
      </c>
      <c r="Z5491" s="31">
        <v>163279.26</v>
      </c>
      <c r="AA5491" s="32">
        <v>0</v>
      </c>
      <c r="AB5491" s="113">
        <v>87815.91</v>
      </c>
      <c r="AC5491" s="113">
        <v>0</v>
      </c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1706</v>
      </c>
      <c r="B5492" s="111" t="s">
        <v>1108</v>
      </c>
      <c r="C5492" s="112" t="s">
        <v>1109</v>
      </c>
      <c r="D5492" s="21">
        <f t="shared" si="120"/>
        <v>1417636.49</v>
      </c>
      <c r="E5492" s="24">
        <f t="shared" si="121"/>
        <v>0</v>
      </c>
      <c r="F5492" s="104">
        <v>8799</v>
      </c>
      <c r="G5492" s="104">
        <v>0</v>
      </c>
      <c r="H5492" s="113">
        <v>207718</v>
      </c>
      <c r="I5492" s="113">
        <v>0</v>
      </c>
      <c r="J5492" s="31">
        <v>116520</v>
      </c>
      <c r="K5492" s="32">
        <v>0</v>
      </c>
      <c r="L5492" s="113">
        <v>243134</v>
      </c>
      <c r="M5492" s="113">
        <v>0</v>
      </c>
      <c r="N5492" s="31">
        <v>55872</v>
      </c>
      <c r="O5492" s="32">
        <v>0</v>
      </c>
      <c r="P5492" s="113">
        <v>131404</v>
      </c>
      <c r="Q5492" s="113">
        <v>0</v>
      </c>
      <c r="R5492" s="31">
        <v>29725.49</v>
      </c>
      <c r="S5492" s="32">
        <v>0</v>
      </c>
      <c r="T5492" s="113">
        <v>142571</v>
      </c>
      <c r="U5492" s="113">
        <v>0</v>
      </c>
      <c r="V5492" s="31">
        <v>66656</v>
      </c>
      <c r="W5492" s="32">
        <v>0</v>
      </c>
      <c r="X5492" s="113">
        <v>176498</v>
      </c>
      <c r="Y5492" s="113">
        <v>0</v>
      </c>
      <c r="Z5492" s="31">
        <v>112537</v>
      </c>
      <c r="AA5492" s="32">
        <v>0</v>
      </c>
      <c r="AB5492" s="113">
        <v>126202</v>
      </c>
      <c r="AC5492" s="113">
        <v>0</v>
      </c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1706</v>
      </c>
      <c r="B5493" s="111" t="s">
        <v>1110</v>
      </c>
      <c r="C5493" s="112" t="s">
        <v>1111</v>
      </c>
      <c r="D5493" s="21">
        <f t="shared" si="120"/>
        <v>25600</v>
      </c>
      <c r="E5493" s="24">
        <f t="shared" si="121"/>
        <v>1500</v>
      </c>
      <c r="F5493" s="104">
        <v>1730</v>
      </c>
      <c r="G5493" s="104">
        <v>0</v>
      </c>
      <c r="H5493" s="113">
        <v>0</v>
      </c>
      <c r="I5493" s="113">
        <v>0</v>
      </c>
      <c r="J5493" s="31">
        <v>8260</v>
      </c>
      <c r="K5493" s="32">
        <v>0</v>
      </c>
      <c r="L5493" s="113">
        <v>0</v>
      </c>
      <c r="M5493" s="113">
        <v>0</v>
      </c>
      <c r="N5493" s="31">
        <v>2000</v>
      </c>
      <c r="O5493" s="32">
        <v>0</v>
      </c>
      <c r="P5493" s="113">
        <v>1600</v>
      </c>
      <c r="Q5493" s="113">
        <v>0</v>
      </c>
      <c r="R5493" s="31">
        <v>1050</v>
      </c>
      <c r="S5493" s="32">
        <v>1500</v>
      </c>
      <c r="T5493" s="113">
        <v>3310</v>
      </c>
      <c r="U5493" s="113">
        <v>0</v>
      </c>
      <c r="V5493" s="31">
        <v>650</v>
      </c>
      <c r="W5493" s="32">
        <v>0</v>
      </c>
      <c r="X5493" s="113">
        <v>750</v>
      </c>
      <c r="Y5493" s="113">
        <v>0</v>
      </c>
      <c r="Z5493" s="31">
        <v>5500</v>
      </c>
      <c r="AA5493" s="32">
        <v>0</v>
      </c>
      <c r="AB5493" s="113">
        <v>750</v>
      </c>
      <c r="AC5493" s="113">
        <v>0</v>
      </c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1706</v>
      </c>
      <c r="B5494" s="111" t="s">
        <v>1112</v>
      </c>
      <c r="C5494" s="112" t="s">
        <v>1113</v>
      </c>
      <c r="D5494" s="21">
        <f t="shared" si="120"/>
        <v>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1706</v>
      </c>
      <c r="B5495" s="111" t="s">
        <v>1114</v>
      </c>
      <c r="C5495" s="112" t="s">
        <v>1115</v>
      </c>
      <c r="D5495" s="21">
        <f t="shared" si="120"/>
        <v>230167.06</v>
      </c>
      <c r="E5495" s="24">
        <f t="shared" si="121"/>
        <v>0</v>
      </c>
      <c r="F5495" s="104">
        <v>10248.33</v>
      </c>
      <c r="G5495" s="104">
        <v>0</v>
      </c>
      <c r="H5495" s="113">
        <v>11460</v>
      </c>
      <c r="I5495" s="113">
        <v>0</v>
      </c>
      <c r="J5495" s="31">
        <v>50029.9</v>
      </c>
      <c r="K5495" s="32">
        <v>0</v>
      </c>
      <c r="L5495" s="113">
        <v>23778.5</v>
      </c>
      <c r="M5495" s="113">
        <v>0</v>
      </c>
      <c r="N5495" s="31">
        <v>25783.5</v>
      </c>
      <c r="O5495" s="32">
        <v>0</v>
      </c>
      <c r="P5495" s="113">
        <v>13193</v>
      </c>
      <c r="Q5495" s="113">
        <v>0</v>
      </c>
      <c r="R5495" s="31">
        <v>42228.5</v>
      </c>
      <c r="S5495" s="32">
        <v>0</v>
      </c>
      <c r="T5495" s="113">
        <v>6642.5</v>
      </c>
      <c r="U5495" s="113">
        <v>0</v>
      </c>
      <c r="V5495" s="31">
        <v>4834.5</v>
      </c>
      <c r="W5495" s="32">
        <v>0</v>
      </c>
      <c r="X5495" s="113">
        <v>4926</v>
      </c>
      <c r="Y5495" s="113">
        <v>0</v>
      </c>
      <c r="Z5495" s="31">
        <v>6235.5</v>
      </c>
      <c r="AA5495" s="32">
        <v>0</v>
      </c>
      <c r="AB5495" s="113">
        <v>30806.83</v>
      </c>
      <c r="AC5495" s="113">
        <v>0</v>
      </c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1706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1706</v>
      </c>
      <c r="B5497" s="111" t="s">
        <v>1118</v>
      </c>
      <c r="C5497" s="112" t="s">
        <v>1119</v>
      </c>
      <c r="D5497" s="21">
        <f t="shared" si="120"/>
        <v>141560</v>
      </c>
      <c r="E5497" s="24">
        <f t="shared" si="121"/>
        <v>2400</v>
      </c>
      <c r="F5497" s="104"/>
      <c r="G5497" s="104"/>
      <c r="H5497" s="113">
        <v>2590</v>
      </c>
      <c r="I5497" s="113">
        <v>0</v>
      </c>
      <c r="J5497" s="31">
        <v>13860</v>
      </c>
      <c r="K5497" s="32">
        <v>0</v>
      </c>
      <c r="L5497" s="113">
        <v>12900</v>
      </c>
      <c r="M5497" s="113">
        <v>0</v>
      </c>
      <c r="N5497" s="31">
        <v>5407.5</v>
      </c>
      <c r="O5497" s="32">
        <v>0</v>
      </c>
      <c r="P5497" s="113">
        <v>25397.5</v>
      </c>
      <c r="Q5497" s="113">
        <v>0</v>
      </c>
      <c r="R5497" s="31">
        <v>20655</v>
      </c>
      <c r="S5497" s="32">
        <v>0</v>
      </c>
      <c r="T5497" s="113">
        <v>0</v>
      </c>
      <c r="U5497" s="113">
        <v>0</v>
      </c>
      <c r="V5497" s="31">
        <v>9900</v>
      </c>
      <c r="W5497" s="32">
        <v>0</v>
      </c>
      <c r="X5497" s="113">
        <v>12200</v>
      </c>
      <c r="Y5497" s="113">
        <v>0</v>
      </c>
      <c r="Z5497" s="31">
        <v>26920</v>
      </c>
      <c r="AA5497" s="32">
        <v>0</v>
      </c>
      <c r="AB5497" s="113">
        <v>11730</v>
      </c>
      <c r="AC5497" s="113">
        <v>2400</v>
      </c>
      <c r="AD5497" s="33" t="s">
        <v>1696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1706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1706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1706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1706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1706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1706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1706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1706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1706</v>
      </c>
      <c r="B5506" s="111" t="s">
        <v>1136</v>
      </c>
      <c r="C5506" s="112" t="s">
        <v>1137</v>
      </c>
      <c r="D5506" s="21">
        <f t="shared" si="120"/>
        <v>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1706</v>
      </c>
      <c r="B5507" s="111" t="s">
        <v>1138</v>
      </c>
      <c r="C5507" s="112" t="s">
        <v>1622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1706</v>
      </c>
      <c r="B5508" s="111" t="s">
        <v>1139</v>
      </c>
      <c r="C5508" s="112" t="s">
        <v>1140</v>
      </c>
      <c r="D5508" s="21">
        <f t="shared" si="120"/>
        <v>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1706</v>
      </c>
      <c r="B5509" s="111" t="s">
        <v>1141</v>
      </c>
      <c r="C5509" s="112" t="s">
        <v>1623</v>
      </c>
      <c r="D5509" s="21">
        <f t="shared" si="120"/>
        <v>511945</v>
      </c>
      <c r="E5509" s="24">
        <f t="shared" si="121"/>
        <v>0</v>
      </c>
      <c r="F5509" s="104"/>
      <c r="G5509" s="104"/>
      <c r="H5509" s="113"/>
      <c r="I5509" s="113"/>
      <c r="J5509" s="31">
        <v>72370</v>
      </c>
      <c r="K5509" s="32">
        <v>0</v>
      </c>
      <c r="L5509" s="113">
        <v>371500</v>
      </c>
      <c r="M5509" s="113">
        <v>0</v>
      </c>
      <c r="N5509" s="31">
        <v>0</v>
      </c>
      <c r="O5509" s="32">
        <v>0</v>
      </c>
      <c r="P5509" s="113">
        <v>57800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0</v>
      </c>
      <c r="W5509" s="32">
        <v>0</v>
      </c>
      <c r="X5509" s="113">
        <v>0</v>
      </c>
      <c r="Y5509" s="113">
        <v>0</v>
      </c>
      <c r="Z5509" s="31">
        <v>0</v>
      </c>
      <c r="AA5509" s="32">
        <v>0</v>
      </c>
      <c r="AB5509" s="113">
        <v>10275</v>
      </c>
      <c r="AC5509" s="113">
        <v>0</v>
      </c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1706</v>
      </c>
      <c r="B5510" s="111" t="s">
        <v>1142</v>
      </c>
      <c r="C5510" s="112" t="s">
        <v>1143</v>
      </c>
      <c r="D5510" s="21">
        <f t="shared" si="120"/>
        <v>2060147.88</v>
      </c>
      <c r="E5510" s="24">
        <f t="shared" si="121"/>
        <v>0</v>
      </c>
      <c r="F5510" s="104"/>
      <c r="G5510" s="104"/>
      <c r="H5510" s="105">
        <v>4472</v>
      </c>
      <c r="I5510" s="105">
        <v>0</v>
      </c>
      <c r="J5510" s="106">
        <v>3876</v>
      </c>
      <c r="K5510" s="107">
        <v>0</v>
      </c>
      <c r="L5510" s="105">
        <v>34627</v>
      </c>
      <c r="M5510" s="105">
        <v>0</v>
      </c>
      <c r="N5510" s="106">
        <v>8762</v>
      </c>
      <c r="O5510" s="107">
        <v>0</v>
      </c>
      <c r="P5510" s="113">
        <v>1167468.5</v>
      </c>
      <c r="Q5510" s="113">
        <v>0</v>
      </c>
      <c r="R5510" s="106">
        <v>25511.38</v>
      </c>
      <c r="S5510" s="107">
        <v>0</v>
      </c>
      <c r="T5510" s="105">
        <v>4580</v>
      </c>
      <c r="U5510" s="105">
        <v>0</v>
      </c>
      <c r="V5510" s="106">
        <v>316231.5</v>
      </c>
      <c r="W5510" s="107">
        <v>0</v>
      </c>
      <c r="X5510" s="105">
        <v>97945.25</v>
      </c>
      <c r="Y5510" s="105">
        <v>0</v>
      </c>
      <c r="Z5510" s="106">
        <v>382380.25</v>
      </c>
      <c r="AA5510" s="107">
        <v>0</v>
      </c>
      <c r="AB5510" s="105">
        <v>14294</v>
      </c>
      <c r="AC5510" s="105">
        <v>0</v>
      </c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1706</v>
      </c>
      <c r="B5511" s="111" t="s">
        <v>1144</v>
      </c>
      <c r="C5511" s="112" t="s">
        <v>1624</v>
      </c>
      <c r="D5511" s="21">
        <f t="shared" si="120"/>
        <v>273588</v>
      </c>
      <c r="E5511" s="24">
        <f t="shared" si="121"/>
        <v>0</v>
      </c>
      <c r="F5511" s="104"/>
      <c r="G5511" s="104"/>
      <c r="H5511" s="113">
        <v>23946</v>
      </c>
      <c r="I5511" s="113">
        <v>0</v>
      </c>
      <c r="J5511" s="31">
        <v>41158.5</v>
      </c>
      <c r="K5511" s="32">
        <v>0</v>
      </c>
      <c r="L5511" s="113">
        <v>50588</v>
      </c>
      <c r="M5511" s="113">
        <v>0</v>
      </c>
      <c r="N5511" s="31">
        <v>29167</v>
      </c>
      <c r="O5511" s="32">
        <v>0</v>
      </c>
      <c r="P5511" s="105">
        <v>0</v>
      </c>
      <c r="Q5511" s="105">
        <v>0</v>
      </c>
      <c r="R5511" s="31">
        <v>49253.5</v>
      </c>
      <c r="S5511" s="32">
        <v>0</v>
      </c>
      <c r="T5511" s="113">
        <v>13008</v>
      </c>
      <c r="U5511" s="113">
        <v>0</v>
      </c>
      <c r="V5511" s="31">
        <v>1327</v>
      </c>
      <c r="W5511" s="32">
        <v>0</v>
      </c>
      <c r="X5511" s="113">
        <v>8367</v>
      </c>
      <c r="Y5511" s="113">
        <v>0</v>
      </c>
      <c r="Z5511" s="31">
        <v>16698</v>
      </c>
      <c r="AA5511" s="32">
        <v>0</v>
      </c>
      <c r="AB5511" s="113">
        <v>40075</v>
      </c>
      <c r="AC5511" s="113">
        <v>0</v>
      </c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1706</v>
      </c>
      <c r="B5512" s="111" t="s">
        <v>1145</v>
      </c>
      <c r="C5512" s="112" t="s">
        <v>1625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1706</v>
      </c>
      <c r="B5513" s="111" t="s">
        <v>1626</v>
      </c>
      <c r="C5513" s="112" t="s">
        <v>1627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1706</v>
      </c>
      <c r="B5514" s="111" t="s">
        <v>1146</v>
      </c>
      <c r="C5514" s="112" t="s">
        <v>1628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1706</v>
      </c>
      <c r="B5515" s="111" t="s">
        <v>1147</v>
      </c>
      <c r="C5515" s="112" t="s">
        <v>1629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1706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1706</v>
      </c>
      <c r="B5517" s="111" t="s">
        <v>1150</v>
      </c>
      <c r="C5517" s="112" t="s">
        <v>1630</v>
      </c>
      <c r="D5517" s="21">
        <f t="shared" si="120"/>
        <v>7178740.5</v>
      </c>
      <c r="E5517" s="24">
        <f t="shared" si="121"/>
        <v>380093.75</v>
      </c>
      <c r="F5517" s="104">
        <v>484732.2</v>
      </c>
      <c r="G5517" s="104">
        <v>0</v>
      </c>
      <c r="H5517" s="113">
        <v>488290.3</v>
      </c>
      <c r="I5517" s="113">
        <v>0</v>
      </c>
      <c r="J5517" s="31">
        <v>592905</v>
      </c>
      <c r="K5517" s="32">
        <v>0</v>
      </c>
      <c r="L5517" s="113">
        <v>509900</v>
      </c>
      <c r="M5517" s="113">
        <v>75198.75</v>
      </c>
      <c r="N5517" s="31">
        <v>532653</v>
      </c>
      <c r="O5517" s="32">
        <v>0</v>
      </c>
      <c r="P5517" s="113">
        <v>455000</v>
      </c>
      <c r="Q5517" s="113">
        <v>58340</v>
      </c>
      <c r="R5517" s="31">
        <v>522175</v>
      </c>
      <c r="S5517" s="32">
        <v>0</v>
      </c>
      <c r="T5517" s="113">
        <v>824645</v>
      </c>
      <c r="U5517" s="113">
        <v>216165</v>
      </c>
      <c r="V5517" s="31">
        <v>583940</v>
      </c>
      <c r="W5517" s="32">
        <v>0</v>
      </c>
      <c r="X5517" s="113">
        <v>535000</v>
      </c>
      <c r="Y5517" s="113">
        <v>18270</v>
      </c>
      <c r="Z5517" s="31">
        <v>548600</v>
      </c>
      <c r="AA5517" s="32">
        <v>12120</v>
      </c>
      <c r="AB5517" s="113">
        <v>1100900</v>
      </c>
      <c r="AC5517" s="113">
        <v>0</v>
      </c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1706</v>
      </c>
      <c r="B5518" s="111" t="s">
        <v>1151</v>
      </c>
      <c r="C5518" s="112" t="s">
        <v>1631</v>
      </c>
      <c r="D5518" s="21">
        <f t="shared" si="120"/>
        <v>1071728.5</v>
      </c>
      <c r="E5518" s="24">
        <f t="shared" si="121"/>
        <v>32947.5</v>
      </c>
      <c r="F5518" s="104">
        <v>88866</v>
      </c>
      <c r="G5518" s="104">
        <v>0</v>
      </c>
      <c r="H5518" s="113">
        <v>84779</v>
      </c>
      <c r="I5518" s="113">
        <v>0</v>
      </c>
      <c r="J5518" s="31">
        <v>95000</v>
      </c>
      <c r="K5518" s="32">
        <v>0</v>
      </c>
      <c r="L5518" s="113">
        <v>85700</v>
      </c>
      <c r="M5518" s="113">
        <v>24394.5</v>
      </c>
      <c r="N5518" s="31">
        <v>89614.5</v>
      </c>
      <c r="O5518" s="32">
        <v>0</v>
      </c>
      <c r="P5518" s="113">
        <v>75000</v>
      </c>
      <c r="Q5518" s="113">
        <v>8553</v>
      </c>
      <c r="R5518" s="31">
        <v>77779</v>
      </c>
      <c r="S5518" s="32">
        <v>0</v>
      </c>
      <c r="T5518" s="113">
        <v>83310</v>
      </c>
      <c r="U5518" s="113">
        <v>0</v>
      </c>
      <c r="V5518" s="31">
        <v>107290</v>
      </c>
      <c r="W5518" s="32">
        <v>0</v>
      </c>
      <c r="X5518" s="113">
        <v>88960</v>
      </c>
      <c r="Y5518" s="113">
        <v>0</v>
      </c>
      <c r="Z5518" s="31">
        <v>92285</v>
      </c>
      <c r="AA5518" s="32">
        <v>0</v>
      </c>
      <c r="AB5518" s="113">
        <v>103145</v>
      </c>
      <c r="AC5518" s="113">
        <v>0</v>
      </c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1706</v>
      </c>
      <c r="B5519" s="111" t="s">
        <v>1152</v>
      </c>
      <c r="C5519" s="112" t="s">
        <v>1632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1706</v>
      </c>
      <c r="B5520" s="111" t="s">
        <v>1153</v>
      </c>
      <c r="C5520" s="112" t="s">
        <v>1633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1706</v>
      </c>
      <c r="B5521" s="111" t="s">
        <v>1154</v>
      </c>
      <c r="C5521" s="112" t="s">
        <v>1634</v>
      </c>
      <c r="D5521" s="21">
        <f t="shared" si="120"/>
        <v>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/>
      <c r="Q5521" s="105"/>
      <c r="R5521" s="31"/>
      <c r="S5521" s="32"/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1706</v>
      </c>
      <c r="B5522" s="111" t="s">
        <v>1155</v>
      </c>
      <c r="C5522" s="112" t="s">
        <v>1156</v>
      </c>
      <c r="D5522" s="21">
        <f t="shared" si="120"/>
        <v>260000</v>
      </c>
      <c r="E5522" s="24">
        <f t="shared" si="121"/>
        <v>0</v>
      </c>
      <c r="F5522" s="104">
        <v>20000</v>
      </c>
      <c r="G5522" s="104">
        <v>0</v>
      </c>
      <c r="H5522" s="113">
        <v>20000</v>
      </c>
      <c r="I5522" s="113">
        <v>0</v>
      </c>
      <c r="J5522" s="31">
        <v>20000</v>
      </c>
      <c r="K5522" s="32">
        <v>0</v>
      </c>
      <c r="L5522" s="113">
        <v>20000</v>
      </c>
      <c r="M5522" s="113">
        <v>0</v>
      </c>
      <c r="N5522" s="31">
        <v>30000</v>
      </c>
      <c r="O5522" s="32">
        <v>0</v>
      </c>
      <c r="P5522" s="113">
        <v>20000</v>
      </c>
      <c r="Q5522" s="113">
        <v>0</v>
      </c>
      <c r="R5522" s="31">
        <v>20000</v>
      </c>
      <c r="S5522" s="32">
        <v>0</v>
      </c>
      <c r="T5522" s="113">
        <v>20000</v>
      </c>
      <c r="U5522" s="113">
        <v>0</v>
      </c>
      <c r="V5522" s="31">
        <v>30000</v>
      </c>
      <c r="W5522" s="32">
        <v>0</v>
      </c>
      <c r="X5522" s="113">
        <v>20000</v>
      </c>
      <c r="Y5522" s="113">
        <v>0</v>
      </c>
      <c r="Z5522" s="31">
        <v>20000</v>
      </c>
      <c r="AA5522" s="32">
        <v>0</v>
      </c>
      <c r="AB5522" s="113">
        <v>20000</v>
      </c>
      <c r="AC5522" s="113">
        <v>0</v>
      </c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1706</v>
      </c>
      <c r="B5523" s="111" t="s">
        <v>1157</v>
      </c>
      <c r="C5523" s="112" t="s">
        <v>1158</v>
      </c>
      <c r="D5523" s="21">
        <f t="shared" si="120"/>
        <v>120000</v>
      </c>
      <c r="E5523" s="24">
        <f t="shared" si="121"/>
        <v>0</v>
      </c>
      <c r="F5523" s="104">
        <v>10000</v>
      </c>
      <c r="G5523" s="104">
        <v>0</v>
      </c>
      <c r="H5523" s="113">
        <v>10000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>
        <v>10000</v>
      </c>
      <c r="Y5523" s="113">
        <v>0</v>
      </c>
      <c r="Z5523" s="31">
        <v>10000</v>
      </c>
      <c r="AA5523" s="32">
        <v>0</v>
      </c>
      <c r="AB5523" s="113">
        <v>10000</v>
      </c>
      <c r="AC5523" s="113">
        <v>0</v>
      </c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1706</v>
      </c>
      <c r="B5524" s="111" t="s">
        <v>1159</v>
      </c>
      <c r="C5524" s="112" t="s">
        <v>1160</v>
      </c>
      <c r="D5524" s="21">
        <f t="shared" si="120"/>
        <v>60000</v>
      </c>
      <c r="E5524" s="24">
        <f t="shared" si="121"/>
        <v>0</v>
      </c>
      <c r="F5524" s="104">
        <v>5000</v>
      </c>
      <c r="G5524" s="104">
        <v>0</v>
      </c>
      <c r="H5524" s="113">
        <v>5000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>
        <v>5000</v>
      </c>
      <c r="Y5524" s="113">
        <v>0</v>
      </c>
      <c r="Z5524" s="31">
        <v>5000</v>
      </c>
      <c r="AA5524" s="32">
        <v>0</v>
      </c>
      <c r="AB5524" s="113">
        <v>5000</v>
      </c>
      <c r="AC5524" s="113">
        <v>0</v>
      </c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1706</v>
      </c>
      <c r="B5525" s="111" t="s">
        <v>1161</v>
      </c>
      <c r="C5525" s="112" t="s">
        <v>1635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1706</v>
      </c>
      <c r="B5526" s="111" t="s">
        <v>1162</v>
      </c>
      <c r="C5526" s="112" t="s">
        <v>1163</v>
      </c>
      <c r="D5526" s="21">
        <f t="shared" si="120"/>
        <v>30000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>
        <v>30000</v>
      </c>
      <c r="W5526" s="32">
        <v>0</v>
      </c>
      <c r="X5526" s="113">
        <v>0</v>
      </c>
      <c r="Y5526" s="113">
        <v>0</v>
      </c>
      <c r="Z5526" s="31">
        <v>0</v>
      </c>
      <c r="AA5526" s="32">
        <v>0</v>
      </c>
      <c r="AB5526" s="113">
        <v>0</v>
      </c>
      <c r="AC5526" s="113">
        <v>0</v>
      </c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1706</v>
      </c>
      <c r="B5527" s="111" t="s">
        <v>1164</v>
      </c>
      <c r="C5527" s="112" t="s">
        <v>1636</v>
      </c>
      <c r="D5527" s="21">
        <f t="shared" si="120"/>
        <v>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1706</v>
      </c>
      <c r="B5528" s="111" t="s">
        <v>1165</v>
      </c>
      <c r="C5528" s="112" t="s">
        <v>1166</v>
      </c>
      <c r="D5528" s="21">
        <f t="shared" si="120"/>
        <v>272441.22000000003</v>
      </c>
      <c r="E5528" s="24">
        <f t="shared" si="121"/>
        <v>0</v>
      </c>
      <c r="F5528" s="104">
        <v>6856.21</v>
      </c>
      <c r="G5528" s="104">
        <v>0</v>
      </c>
      <c r="H5528" s="105">
        <v>6856.21</v>
      </c>
      <c r="I5528" s="105">
        <v>0</v>
      </c>
      <c r="J5528" s="106">
        <v>6856.21</v>
      </c>
      <c r="K5528" s="107">
        <v>0</v>
      </c>
      <c r="L5528" s="105">
        <v>6856.28</v>
      </c>
      <c r="M5528" s="105">
        <v>0</v>
      </c>
      <c r="N5528" s="106">
        <v>6856.21</v>
      </c>
      <c r="O5528" s="107">
        <v>0</v>
      </c>
      <c r="P5528" s="113">
        <v>34022.879999999997</v>
      </c>
      <c r="Q5528" s="113">
        <v>0</v>
      </c>
      <c r="R5528" s="106">
        <v>34022.82</v>
      </c>
      <c r="S5528" s="107">
        <v>0</v>
      </c>
      <c r="T5528" s="105">
        <v>34022.879999999997</v>
      </c>
      <c r="U5528" s="105">
        <v>0</v>
      </c>
      <c r="V5528" s="106">
        <v>34022.879999999997</v>
      </c>
      <c r="W5528" s="107">
        <v>0</v>
      </c>
      <c r="X5528" s="105">
        <v>34022.879999999997</v>
      </c>
      <c r="Y5528" s="105">
        <v>0</v>
      </c>
      <c r="Z5528" s="106">
        <v>34022.879999999997</v>
      </c>
      <c r="AA5528" s="107">
        <v>0</v>
      </c>
      <c r="AB5528" s="105">
        <v>34022.879999999997</v>
      </c>
      <c r="AC5528" s="105">
        <v>0</v>
      </c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1706</v>
      </c>
      <c r="B5529" s="111" t="s">
        <v>1167</v>
      </c>
      <c r="C5529" s="112" t="s">
        <v>1637</v>
      </c>
      <c r="D5529" s="21">
        <f t="shared" si="120"/>
        <v>759573.78999999992</v>
      </c>
      <c r="E5529" s="24">
        <f t="shared" si="121"/>
        <v>0</v>
      </c>
      <c r="F5529" s="104">
        <v>63297.82</v>
      </c>
      <c r="G5529" s="104">
        <v>0</v>
      </c>
      <c r="H5529" s="105">
        <v>63297.82</v>
      </c>
      <c r="I5529" s="105">
        <v>0</v>
      </c>
      <c r="J5529" s="106">
        <v>63297.82</v>
      </c>
      <c r="K5529" s="107">
        <v>0</v>
      </c>
      <c r="L5529" s="105">
        <v>63297.82</v>
      </c>
      <c r="M5529" s="105">
        <v>0</v>
      </c>
      <c r="N5529" s="106">
        <v>63297.83</v>
      </c>
      <c r="O5529" s="107">
        <v>0</v>
      </c>
      <c r="P5529" s="105">
        <v>63297.82</v>
      </c>
      <c r="Q5529" s="105">
        <v>0</v>
      </c>
      <c r="R5529" s="106">
        <v>63297.82</v>
      </c>
      <c r="S5529" s="107">
        <v>0</v>
      </c>
      <c r="T5529" s="105">
        <v>63297.82</v>
      </c>
      <c r="U5529" s="105">
        <v>0</v>
      </c>
      <c r="V5529" s="106">
        <v>63297.82</v>
      </c>
      <c r="W5529" s="107">
        <v>0</v>
      </c>
      <c r="X5529" s="105">
        <v>63297.82</v>
      </c>
      <c r="Y5529" s="105">
        <v>0</v>
      </c>
      <c r="Z5529" s="106">
        <v>63297.760000000002</v>
      </c>
      <c r="AA5529" s="107">
        <v>0</v>
      </c>
      <c r="AB5529" s="105">
        <v>63297.82</v>
      </c>
      <c r="AC5529" s="105">
        <v>0</v>
      </c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1706</v>
      </c>
      <c r="B5530" s="111" t="s">
        <v>1168</v>
      </c>
      <c r="C5530" s="112" t="s">
        <v>1638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1706</v>
      </c>
      <c r="B5531" s="111" t="s">
        <v>1169</v>
      </c>
      <c r="C5531" s="112" t="s">
        <v>1639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1706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1706</v>
      </c>
      <c r="B5533" s="111" t="s">
        <v>1172</v>
      </c>
      <c r="C5533" s="112" t="s">
        <v>1640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1706</v>
      </c>
      <c r="B5534" s="111" t="s">
        <v>1173</v>
      </c>
      <c r="C5534" s="112" t="s">
        <v>1641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1706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1706</v>
      </c>
      <c r="B5536" s="111" t="s">
        <v>1176</v>
      </c>
      <c r="C5536" s="112" t="s">
        <v>1177</v>
      </c>
      <c r="D5536" s="21">
        <f t="shared" si="120"/>
        <v>0</v>
      </c>
      <c r="E5536" s="24">
        <f t="shared" si="121"/>
        <v>0</v>
      </c>
      <c r="F5536" s="104"/>
      <c r="G5536" s="104"/>
      <c r="H5536" s="113"/>
      <c r="I5536" s="113"/>
      <c r="J5536" s="31"/>
      <c r="K5536" s="32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1706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1706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1706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1706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1706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1706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1706</v>
      </c>
      <c r="B5543" s="111" t="s">
        <v>1190</v>
      </c>
      <c r="C5543" s="112" t="s">
        <v>1191</v>
      </c>
      <c r="D5543" s="21">
        <f t="shared" si="122"/>
        <v>834308.84000000008</v>
      </c>
      <c r="E5543" s="24">
        <f t="shared" si="123"/>
        <v>0</v>
      </c>
      <c r="F5543" s="104">
        <v>57199.73</v>
      </c>
      <c r="G5543" s="104">
        <v>0</v>
      </c>
      <c r="H5543" s="113">
        <v>57199.73</v>
      </c>
      <c r="I5543" s="113">
        <v>0</v>
      </c>
      <c r="J5543" s="31">
        <v>57199.73</v>
      </c>
      <c r="K5543" s="32">
        <v>0</v>
      </c>
      <c r="L5543" s="113">
        <v>57199.73</v>
      </c>
      <c r="M5543" s="113">
        <v>0</v>
      </c>
      <c r="N5543" s="31">
        <v>57199.73</v>
      </c>
      <c r="O5543" s="32">
        <v>0</v>
      </c>
      <c r="P5543" s="113">
        <v>73528.87</v>
      </c>
      <c r="Q5543" s="113">
        <v>0</v>
      </c>
      <c r="R5543" s="31">
        <v>73528.87</v>
      </c>
      <c r="S5543" s="32">
        <v>0</v>
      </c>
      <c r="T5543" s="113">
        <v>73528.87</v>
      </c>
      <c r="U5543" s="113">
        <v>0</v>
      </c>
      <c r="V5543" s="31">
        <v>73528.87</v>
      </c>
      <c r="W5543" s="32">
        <v>0</v>
      </c>
      <c r="X5543" s="113">
        <v>73528.87</v>
      </c>
      <c r="Y5543" s="113">
        <v>0</v>
      </c>
      <c r="Z5543" s="31">
        <v>84345.52</v>
      </c>
      <c r="AA5543" s="32">
        <v>0</v>
      </c>
      <c r="AB5543" s="113">
        <v>96320.320000000007</v>
      </c>
      <c r="AC5543" s="113">
        <v>0</v>
      </c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1706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1706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1706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1706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1706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1706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1706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1706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1706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1706</v>
      </c>
      <c r="B5553" s="111" t="s">
        <v>1210</v>
      </c>
      <c r="C5553" s="112" t="s">
        <v>1642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1706</v>
      </c>
      <c r="B5554" s="111" t="s">
        <v>1211</v>
      </c>
      <c r="C5554" s="112" t="s">
        <v>1212</v>
      </c>
      <c r="D5554" s="21">
        <f t="shared" si="122"/>
        <v>315999.96000000014</v>
      </c>
      <c r="E5554" s="24">
        <f t="shared" si="123"/>
        <v>0</v>
      </c>
      <c r="F5554" s="104">
        <v>26333.33</v>
      </c>
      <c r="G5554" s="104">
        <v>0</v>
      </c>
      <c r="H5554" s="113">
        <v>26333.33</v>
      </c>
      <c r="I5554" s="113">
        <v>0</v>
      </c>
      <c r="J5554" s="31">
        <v>26333.33</v>
      </c>
      <c r="K5554" s="32">
        <v>0</v>
      </c>
      <c r="L5554" s="113">
        <v>26333.33</v>
      </c>
      <c r="M5554" s="113">
        <v>0</v>
      </c>
      <c r="N5554" s="31">
        <v>26333.33</v>
      </c>
      <c r="O5554" s="32">
        <v>0</v>
      </c>
      <c r="P5554" s="113">
        <v>26333.33</v>
      </c>
      <c r="Q5554" s="113">
        <v>0</v>
      </c>
      <c r="R5554" s="31">
        <v>26333.33</v>
      </c>
      <c r="S5554" s="32">
        <v>0</v>
      </c>
      <c r="T5554" s="113">
        <v>26333.33</v>
      </c>
      <c r="U5554" s="113">
        <v>0</v>
      </c>
      <c r="V5554" s="31">
        <v>26333.33</v>
      </c>
      <c r="W5554" s="32">
        <v>0</v>
      </c>
      <c r="X5554" s="113">
        <v>26333.33</v>
      </c>
      <c r="Y5554" s="113">
        <v>0</v>
      </c>
      <c r="Z5554" s="31">
        <v>26333.33</v>
      </c>
      <c r="AA5554" s="32">
        <v>0</v>
      </c>
      <c r="AB5554" s="113">
        <v>26333.33</v>
      </c>
      <c r="AC5554" s="113">
        <v>0</v>
      </c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1706</v>
      </c>
      <c r="B5555" s="111" t="s">
        <v>1213</v>
      </c>
      <c r="C5555" s="112" t="s">
        <v>1214</v>
      </c>
      <c r="D5555" s="21">
        <f t="shared" si="122"/>
        <v>77270.510000000009</v>
      </c>
      <c r="E5555" s="24">
        <f t="shared" si="123"/>
        <v>0</v>
      </c>
      <c r="F5555" s="104">
        <v>5216.99</v>
      </c>
      <c r="G5555" s="104">
        <v>0</v>
      </c>
      <c r="H5555" s="113">
        <v>6550.32</v>
      </c>
      <c r="I5555" s="113">
        <v>0</v>
      </c>
      <c r="J5555" s="31">
        <v>6550.32</v>
      </c>
      <c r="K5555" s="32">
        <v>0</v>
      </c>
      <c r="L5555" s="113">
        <v>6550.32</v>
      </c>
      <c r="M5555" s="113">
        <v>0</v>
      </c>
      <c r="N5555" s="31">
        <v>6550.32</v>
      </c>
      <c r="O5555" s="32">
        <v>0</v>
      </c>
      <c r="P5555" s="113">
        <v>6550.32</v>
      </c>
      <c r="Q5555" s="113">
        <v>0</v>
      </c>
      <c r="R5555" s="31">
        <v>6550.32</v>
      </c>
      <c r="S5555" s="32">
        <v>0</v>
      </c>
      <c r="T5555" s="113">
        <v>6550.32</v>
      </c>
      <c r="U5555" s="113">
        <v>0</v>
      </c>
      <c r="V5555" s="31">
        <v>6550.32</v>
      </c>
      <c r="W5555" s="32">
        <v>0</v>
      </c>
      <c r="X5555" s="113">
        <v>6550.32</v>
      </c>
      <c r="Y5555" s="113">
        <v>0</v>
      </c>
      <c r="Z5555" s="31">
        <v>6550.32</v>
      </c>
      <c r="AA5555" s="32">
        <v>0</v>
      </c>
      <c r="AB5555" s="113">
        <v>6550.32</v>
      </c>
      <c r="AC5555" s="113">
        <v>0</v>
      </c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1706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1706</v>
      </c>
      <c r="B5557" s="111" t="s">
        <v>1217</v>
      </c>
      <c r="C5557" s="112" t="s">
        <v>1218</v>
      </c>
      <c r="D5557" s="21">
        <f t="shared" si="122"/>
        <v>213103.43999999997</v>
      </c>
      <c r="E5557" s="24">
        <f t="shared" si="123"/>
        <v>0</v>
      </c>
      <c r="F5557" s="104">
        <v>17758.62</v>
      </c>
      <c r="G5557" s="104">
        <v>0</v>
      </c>
      <c r="H5557" s="113">
        <v>17758.62</v>
      </c>
      <c r="I5557" s="113">
        <v>0</v>
      </c>
      <c r="J5557" s="31">
        <v>17758.62</v>
      </c>
      <c r="K5557" s="32">
        <v>0</v>
      </c>
      <c r="L5557" s="113">
        <v>17758.62</v>
      </c>
      <c r="M5557" s="113">
        <v>0</v>
      </c>
      <c r="N5557" s="31">
        <v>17758.62</v>
      </c>
      <c r="O5557" s="32">
        <v>0</v>
      </c>
      <c r="P5557" s="113">
        <v>17758.62</v>
      </c>
      <c r="Q5557" s="113">
        <v>0</v>
      </c>
      <c r="R5557" s="31">
        <v>17758.62</v>
      </c>
      <c r="S5557" s="32">
        <v>0</v>
      </c>
      <c r="T5557" s="113">
        <v>17758.62</v>
      </c>
      <c r="U5557" s="113">
        <v>0</v>
      </c>
      <c r="V5557" s="31">
        <v>17758.62</v>
      </c>
      <c r="W5557" s="32">
        <v>0</v>
      </c>
      <c r="X5557" s="113">
        <v>17758.62</v>
      </c>
      <c r="Y5557" s="113">
        <v>0</v>
      </c>
      <c r="Z5557" s="31">
        <v>17758.62</v>
      </c>
      <c r="AA5557" s="32">
        <v>0</v>
      </c>
      <c r="AB5557" s="113">
        <v>17758.62</v>
      </c>
      <c r="AC5557" s="113">
        <v>0</v>
      </c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1706</v>
      </c>
      <c r="B5558" s="111" t="s">
        <v>1219</v>
      </c>
      <c r="C5558" s="112" t="s">
        <v>1220</v>
      </c>
      <c r="D5558" s="21">
        <f t="shared" si="122"/>
        <v>62469.24000000002</v>
      </c>
      <c r="E5558" s="24">
        <f t="shared" si="123"/>
        <v>0.09</v>
      </c>
      <c r="F5558" s="104">
        <v>5205.7700000000004</v>
      </c>
      <c r="G5558" s="104">
        <v>0</v>
      </c>
      <c r="H5558" s="113">
        <v>5205.7700000000004</v>
      </c>
      <c r="I5558" s="113">
        <v>0</v>
      </c>
      <c r="J5558" s="31">
        <v>5205.7700000000004</v>
      </c>
      <c r="K5558" s="32">
        <v>0</v>
      </c>
      <c r="L5558" s="113">
        <v>5205.7700000000004</v>
      </c>
      <c r="M5558" s="113">
        <v>0</v>
      </c>
      <c r="N5558" s="31">
        <v>5205.7700000000004</v>
      </c>
      <c r="O5558" s="32">
        <v>0</v>
      </c>
      <c r="P5558" s="113">
        <v>5205.7700000000004</v>
      </c>
      <c r="Q5558" s="113">
        <v>0.09</v>
      </c>
      <c r="R5558" s="31">
        <v>5205.7700000000004</v>
      </c>
      <c r="S5558" s="32">
        <v>0</v>
      </c>
      <c r="T5558" s="113">
        <v>5205.7700000000004</v>
      </c>
      <c r="U5558" s="113">
        <v>0</v>
      </c>
      <c r="V5558" s="31">
        <v>5205.7700000000004</v>
      </c>
      <c r="W5558" s="32">
        <v>0</v>
      </c>
      <c r="X5558" s="113">
        <v>5205.7700000000004</v>
      </c>
      <c r="Y5558" s="113">
        <v>0</v>
      </c>
      <c r="Z5558" s="31">
        <v>5205.7700000000004</v>
      </c>
      <c r="AA5558" s="32">
        <v>0</v>
      </c>
      <c r="AB5558" s="113">
        <v>5205.7700000000004</v>
      </c>
      <c r="AC5558" s="113">
        <v>0</v>
      </c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1706</v>
      </c>
      <c r="B5559" s="111" t="s">
        <v>1221</v>
      </c>
      <c r="C5559" s="112" t="s">
        <v>1222</v>
      </c>
      <c r="D5559" s="21">
        <f t="shared" si="122"/>
        <v>58991.979999999989</v>
      </c>
      <c r="E5559" s="24">
        <f t="shared" si="123"/>
        <v>0</v>
      </c>
      <c r="F5559" s="104">
        <v>4916.0600000000004</v>
      </c>
      <c r="G5559" s="104">
        <v>0</v>
      </c>
      <c r="H5559" s="113">
        <v>4915.99</v>
      </c>
      <c r="I5559" s="113">
        <v>0</v>
      </c>
      <c r="J5559" s="31">
        <v>4915.99</v>
      </c>
      <c r="K5559" s="32">
        <v>0</v>
      </c>
      <c r="L5559" s="113">
        <v>4915.99</v>
      </c>
      <c r="M5559" s="113">
        <v>0</v>
      </c>
      <c r="N5559" s="31">
        <v>4915.99</v>
      </c>
      <c r="O5559" s="32">
        <v>0</v>
      </c>
      <c r="P5559" s="113">
        <v>4915.99</v>
      </c>
      <c r="Q5559" s="113">
        <v>0</v>
      </c>
      <c r="R5559" s="31">
        <v>4915.99</v>
      </c>
      <c r="S5559" s="32">
        <v>0</v>
      </c>
      <c r="T5559" s="113">
        <v>4916.01</v>
      </c>
      <c r="U5559" s="113">
        <v>0</v>
      </c>
      <c r="V5559" s="31">
        <v>4915.99</v>
      </c>
      <c r="W5559" s="32">
        <v>0</v>
      </c>
      <c r="X5559" s="113">
        <v>4916</v>
      </c>
      <c r="Y5559" s="113">
        <v>0</v>
      </c>
      <c r="Z5559" s="31">
        <v>4915.99</v>
      </c>
      <c r="AA5559" s="32">
        <v>0</v>
      </c>
      <c r="AB5559" s="113">
        <v>4915.99</v>
      </c>
      <c r="AC5559" s="113">
        <v>0</v>
      </c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1706</v>
      </c>
      <c r="B5560" s="111" t="s">
        <v>1223</v>
      </c>
      <c r="C5560" s="112" t="s">
        <v>1224</v>
      </c>
      <c r="D5560" s="21">
        <f t="shared" si="122"/>
        <v>112500.75999999997</v>
      </c>
      <c r="E5560" s="24">
        <f t="shared" si="123"/>
        <v>5691.93</v>
      </c>
      <c r="F5560" s="104">
        <v>10679.48</v>
      </c>
      <c r="G5560" s="104">
        <v>0</v>
      </c>
      <c r="H5560" s="113">
        <v>9256.48</v>
      </c>
      <c r="I5560" s="113">
        <v>5691.93</v>
      </c>
      <c r="J5560" s="31">
        <v>9256.48</v>
      </c>
      <c r="K5560" s="32">
        <v>0</v>
      </c>
      <c r="L5560" s="113">
        <v>9256.48</v>
      </c>
      <c r="M5560" s="113">
        <v>0</v>
      </c>
      <c r="N5560" s="31">
        <v>9256.48</v>
      </c>
      <c r="O5560" s="32">
        <v>0</v>
      </c>
      <c r="P5560" s="113">
        <v>9256.48</v>
      </c>
      <c r="Q5560" s="113">
        <v>0</v>
      </c>
      <c r="R5560" s="31">
        <v>9256.48</v>
      </c>
      <c r="S5560" s="32">
        <v>0</v>
      </c>
      <c r="T5560" s="113">
        <v>9256.48</v>
      </c>
      <c r="U5560" s="113">
        <v>0</v>
      </c>
      <c r="V5560" s="31">
        <v>9256.48</v>
      </c>
      <c r="W5560" s="32">
        <v>0</v>
      </c>
      <c r="X5560" s="113">
        <v>9256.48</v>
      </c>
      <c r="Y5560" s="113">
        <v>0</v>
      </c>
      <c r="Z5560" s="31">
        <v>9256.48</v>
      </c>
      <c r="AA5560" s="32">
        <v>0</v>
      </c>
      <c r="AB5560" s="113">
        <v>9256.48</v>
      </c>
      <c r="AC5560" s="113">
        <v>0</v>
      </c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1706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1706</v>
      </c>
      <c r="B5562" s="111" t="s">
        <v>1227</v>
      </c>
      <c r="C5562" s="112" t="s">
        <v>1228</v>
      </c>
      <c r="D5562" s="21">
        <f t="shared" si="122"/>
        <v>163386.44</v>
      </c>
      <c r="E5562" s="24">
        <f t="shared" si="123"/>
        <v>0</v>
      </c>
      <c r="F5562" s="104">
        <v>13615.53</v>
      </c>
      <c r="G5562" s="104">
        <v>0</v>
      </c>
      <c r="H5562" s="105">
        <v>13615.53</v>
      </c>
      <c r="I5562" s="105">
        <v>0</v>
      </c>
      <c r="J5562" s="106">
        <v>13615.53</v>
      </c>
      <c r="K5562" s="107">
        <v>0</v>
      </c>
      <c r="L5562" s="105">
        <v>13615.61</v>
      </c>
      <c r="M5562" s="105">
        <v>0</v>
      </c>
      <c r="N5562" s="106">
        <v>13615.53</v>
      </c>
      <c r="O5562" s="107">
        <v>0</v>
      </c>
      <c r="P5562" s="113">
        <v>13615.53</v>
      </c>
      <c r="Q5562" s="113">
        <v>0</v>
      </c>
      <c r="R5562" s="106">
        <v>13615.53</v>
      </c>
      <c r="S5562" s="107">
        <v>0</v>
      </c>
      <c r="T5562" s="105">
        <v>13615.53</v>
      </c>
      <c r="U5562" s="105">
        <v>0</v>
      </c>
      <c r="V5562" s="106">
        <v>13615.53</v>
      </c>
      <c r="W5562" s="107">
        <v>0</v>
      </c>
      <c r="X5562" s="105">
        <v>13615.53</v>
      </c>
      <c r="Y5562" s="105">
        <v>0</v>
      </c>
      <c r="Z5562" s="106">
        <v>13615.53</v>
      </c>
      <c r="AA5562" s="107">
        <v>0</v>
      </c>
      <c r="AB5562" s="105">
        <v>13615.53</v>
      </c>
      <c r="AC5562" s="105">
        <v>0</v>
      </c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1706</v>
      </c>
      <c r="B5563" s="111" t="s">
        <v>1229</v>
      </c>
      <c r="C5563" s="112" t="s">
        <v>1230</v>
      </c>
      <c r="D5563" s="21">
        <f t="shared" si="122"/>
        <v>247465.78000000003</v>
      </c>
      <c r="E5563" s="24">
        <f t="shared" si="123"/>
        <v>0</v>
      </c>
      <c r="F5563" s="104">
        <v>5216.99</v>
      </c>
      <c r="G5563" s="104">
        <v>0</v>
      </c>
      <c r="H5563" s="105">
        <v>31751.119999999999</v>
      </c>
      <c r="I5563" s="105">
        <v>0</v>
      </c>
      <c r="J5563" s="106">
        <v>20407.57</v>
      </c>
      <c r="K5563" s="107">
        <v>0</v>
      </c>
      <c r="L5563" s="105">
        <v>20407.57</v>
      </c>
      <c r="M5563" s="105">
        <v>0</v>
      </c>
      <c r="N5563" s="106">
        <v>20407.57</v>
      </c>
      <c r="O5563" s="107">
        <v>0</v>
      </c>
      <c r="P5563" s="105">
        <v>20407.57</v>
      </c>
      <c r="Q5563" s="105">
        <v>0</v>
      </c>
      <c r="R5563" s="106">
        <v>20407.57</v>
      </c>
      <c r="S5563" s="107">
        <v>0</v>
      </c>
      <c r="T5563" s="105">
        <v>21282.54</v>
      </c>
      <c r="U5563" s="105">
        <v>0</v>
      </c>
      <c r="V5563" s="106">
        <v>22071.39</v>
      </c>
      <c r="W5563" s="107">
        <v>0</v>
      </c>
      <c r="X5563" s="105">
        <v>21188.19</v>
      </c>
      <c r="Y5563" s="105">
        <v>0</v>
      </c>
      <c r="Z5563" s="106">
        <v>21188.19</v>
      </c>
      <c r="AA5563" s="107">
        <v>0</v>
      </c>
      <c r="AB5563" s="105">
        <v>22729.51</v>
      </c>
      <c r="AC5563" s="105">
        <v>0</v>
      </c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1706</v>
      </c>
      <c r="B5564" s="111" t="s">
        <v>1231</v>
      </c>
      <c r="C5564" s="112" t="s">
        <v>1232</v>
      </c>
      <c r="D5564" s="21">
        <f t="shared" si="122"/>
        <v>265333.2</v>
      </c>
      <c r="E5564" s="24">
        <f t="shared" si="123"/>
        <v>0</v>
      </c>
      <c r="F5564" s="104">
        <v>33166.65</v>
      </c>
      <c r="G5564" s="104">
        <v>0</v>
      </c>
      <c r="H5564" s="105">
        <v>33166.65</v>
      </c>
      <c r="I5564" s="105">
        <v>0</v>
      </c>
      <c r="J5564" s="106">
        <v>33166.65</v>
      </c>
      <c r="K5564" s="107">
        <v>0</v>
      </c>
      <c r="L5564" s="105">
        <v>33166.65</v>
      </c>
      <c r="M5564" s="105">
        <v>0</v>
      </c>
      <c r="N5564" s="106">
        <v>33166.65</v>
      </c>
      <c r="O5564" s="107">
        <v>0</v>
      </c>
      <c r="P5564" s="105">
        <v>33166.65</v>
      </c>
      <c r="Q5564" s="105">
        <v>0</v>
      </c>
      <c r="R5564" s="106">
        <v>33166.65</v>
      </c>
      <c r="S5564" s="107">
        <v>0</v>
      </c>
      <c r="T5564" s="105">
        <v>33166.65</v>
      </c>
      <c r="U5564" s="105">
        <v>0</v>
      </c>
      <c r="V5564" s="106">
        <v>0</v>
      </c>
      <c r="W5564" s="107">
        <v>0</v>
      </c>
      <c r="X5564" s="105">
        <v>0</v>
      </c>
      <c r="Y5564" s="105">
        <v>0</v>
      </c>
      <c r="Z5564" s="106">
        <v>0</v>
      </c>
      <c r="AA5564" s="107">
        <v>0</v>
      </c>
      <c r="AB5564" s="105">
        <v>0</v>
      </c>
      <c r="AC5564" s="105">
        <v>0</v>
      </c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1706</v>
      </c>
      <c r="B5565" s="111" t="s">
        <v>1233</v>
      </c>
      <c r="C5565" s="112" t="s">
        <v>1234</v>
      </c>
      <c r="D5565" s="21">
        <f t="shared" si="122"/>
        <v>240129.19999999998</v>
      </c>
      <c r="E5565" s="24">
        <f t="shared" si="123"/>
        <v>0</v>
      </c>
      <c r="F5565" s="104">
        <v>19486.13</v>
      </c>
      <c r="G5565" s="104">
        <v>0</v>
      </c>
      <c r="H5565" s="105">
        <v>19786.11</v>
      </c>
      <c r="I5565" s="105">
        <v>0</v>
      </c>
      <c r="J5565" s="106">
        <v>19786.11</v>
      </c>
      <c r="K5565" s="107">
        <v>0</v>
      </c>
      <c r="L5565" s="105">
        <v>19786.11</v>
      </c>
      <c r="M5565" s="105">
        <v>0</v>
      </c>
      <c r="N5565" s="106">
        <v>19786.11</v>
      </c>
      <c r="O5565" s="107">
        <v>0</v>
      </c>
      <c r="P5565" s="105">
        <v>20214.09</v>
      </c>
      <c r="Q5565" s="105">
        <v>0</v>
      </c>
      <c r="R5565" s="106">
        <v>20214.09</v>
      </c>
      <c r="S5565" s="107">
        <v>0</v>
      </c>
      <c r="T5565" s="105">
        <v>20214.09</v>
      </c>
      <c r="U5565" s="105">
        <v>0</v>
      </c>
      <c r="V5565" s="106">
        <v>20214.09</v>
      </c>
      <c r="W5565" s="107">
        <v>0</v>
      </c>
      <c r="X5565" s="105">
        <v>20214.09</v>
      </c>
      <c r="Y5565" s="105">
        <v>0</v>
      </c>
      <c r="Z5565" s="106">
        <v>20214.09</v>
      </c>
      <c r="AA5565" s="107">
        <v>0</v>
      </c>
      <c r="AB5565" s="105">
        <v>20214.09</v>
      </c>
      <c r="AC5565" s="105">
        <v>0</v>
      </c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1706</v>
      </c>
      <c r="B5566" s="111" t="s">
        <v>1235</v>
      </c>
      <c r="C5566" s="112" t="s">
        <v>1236</v>
      </c>
      <c r="D5566" s="21">
        <f t="shared" si="122"/>
        <v>101847.42999999998</v>
      </c>
      <c r="E5566" s="24">
        <f t="shared" si="123"/>
        <v>0</v>
      </c>
      <c r="F5566" s="104">
        <v>8380.4599999999991</v>
      </c>
      <c r="G5566" s="104">
        <v>0</v>
      </c>
      <c r="H5566" s="113">
        <v>8380.4599999999991</v>
      </c>
      <c r="I5566" s="113">
        <v>0</v>
      </c>
      <c r="J5566" s="31">
        <v>8380.4599999999991</v>
      </c>
      <c r="K5566" s="32">
        <v>0</v>
      </c>
      <c r="L5566" s="113">
        <v>8380.4599999999991</v>
      </c>
      <c r="M5566" s="113">
        <v>0</v>
      </c>
      <c r="N5566" s="31">
        <v>8380.4599999999991</v>
      </c>
      <c r="O5566" s="32">
        <v>0</v>
      </c>
      <c r="P5566" s="105">
        <v>8563.59</v>
      </c>
      <c r="Q5566" s="105">
        <v>0</v>
      </c>
      <c r="R5566" s="31">
        <v>8563.59</v>
      </c>
      <c r="S5566" s="32">
        <v>0</v>
      </c>
      <c r="T5566" s="113">
        <v>8563.59</v>
      </c>
      <c r="U5566" s="113">
        <v>0</v>
      </c>
      <c r="V5566" s="31">
        <v>8563.59</v>
      </c>
      <c r="W5566" s="32">
        <v>0</v>
      </c>
      <c r="X5566" s="113">
        <v>8563.59</v>
      </c>
      <c r="Y5566" s="113">
        <v>0</v>
      </c>
      <c r="Z5566" s="31">
        <v>8563.59</v>
      </c>
      <c r="AA5566" s="32">
        <v>0</v>
      </c>
      <c r="AB5566" s="113">
        <v>8563.59</v>
      </c>
      <c r="AC5566" s="113">
        <v>0</v>
      </c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1706</v>
      </c>
      <c r="B5567" s="111" t="s">
        <v>1237</v>
      </c>
      <c r="C5567" s="112" t="s">
        <v>1238</v>
      </c>
      <c r="D5567" s="21">
        <f t="shared" si="122"/>
        <v>4493.5199999999995</v>
      </c>
      <c r="E5567" s="24">
        <f t="shared" si="123"/>
        <v>0</v>
      </c>
      <c r="F5567" s="104">
        <v>374.46</v>
      </c>
      <c r="G5567" s="104">
        <v>0</v>
      </c>
      <c r="H5567" s="113">
        <v>374.46</v>
      </c>
      <c r="I5567" s="113">
        <v>0</v>
      </c>
      <c r="J5567" s="31">
        <v>374.46</v>
      </c>
      <c r="K5567" s="32">
        <v>0</v>
      </c>
      <c r="L5567" s="113">
        <v>374.46</v>
      </c>
      <c r="M5567" s="113">
        <v>0</v>
      </c>
      <c r="N5567" s="31">
        <v>374.46</v>
      </c>
      <c r="O5567" s="32">
        <v>0</v>
      </c>
      <c r="P5567" s="113">
        <v>374.46</v>
      </c>
      <c r="Q5567" s="113">
        <v>0</v>
      </c>
      <c r="R5567" s="31">
        <v>374.46</v>
      </c>
      <c r="S5567" s="32">
        <v>0</v>
      </c>
      <c r="T5567" s="113">
        <v>374.46</v>
      </c>
      <c r="U5567" s="113">
        <v>0</v>
      </c>
      <c r="V5567" s="31">
        <v>374.46</v>
      </c>
      <c r="W5567" s="32">
        <v>0</v>
      </c>
      <c r="X5567" s="113">
        <v>374.46</v>
      </c>
      <c r="Y5567" s="113">
        <v>0</v>
      </c>
      <c r="Z5567" s="31">
        <v>374.46</v>
      </c>
      <c r="AA5567" s="32">
        <v>0</v>
      </c>
      <c r="AB5567" s="113">
        <v>374.46</v>
      </c>
      <c r="AC5567" s="113">
        <v>0</v>
      </c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1706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1706</v>
      </c>
      <c r="B5569" s="111" t="s">
        <v>1241</v>
      </c>
      <c r="C5569" s="112" t="s">
        <v>1242</v>
      </c>
      <c r="D5569" s="21">
        <f t="shared" si="122"/>
        <v>1352054.0899999999</v>
      </c>
      <c r="E5569" s="24">
        <f t="shared" si="123"/>
        <v>14534.51</v>
      </c>
      <c r="F5569" s="104">
        <v>112543.83</v>
      </c>
      <c r="G5569" s="104">
        <v>0</v>
      </c>
      <c r="H5569" s="113">
        <v>111893.84</v>
      </c>
      <c r="I5569" s="113">
        <v>14531.51</v>
      </c>
      <c r="J5569" s="31">
        <v>105362.19</v>
      </c>
      <c r="K5569" s="32">
        <v>0</v>
      </c>
      <c r="L5569" s="113">
        <v>108278.84</v>
      </c>
      <c r="M5569" s="113">
        <v>0</v>
      </c>
      <c r="N5569" s="31">
        <v>111746.63</v>
      </c>
      <c r="O5569" s="32">
        <v>3</v>
      </c>
      <c r="P5569" s="113">
        <v>114493.58</v>
      </c>
      <c r="Q5569" s="113">
        <v>0</v>
      </c>
      <c r="R5569" s="31">
        <v>114818.53</v>
      </c>
      <c r="S5569" s="32">
        <v>0</v>
      </c>
      <c r="T5569" s="113">
        <v>117768.34</v>
      </c>
      <c r="U5569" s="113">
        <v>0</v>
      </c>
      <c r="V5569" s="31">
        <v>114721.88</v>
      </c>
      <c r="W5569" s="32">
        <v>0</v>
      </c>
      <c r="X5569" s="113">
        <v>115171.84</v>
      </c>
      <c r="Y5569" s="113">
        <v>0</v>
      </c>
      <c r="Z5569" s="31">
        <v>112971.88</v>
      </c>
      <c r="AA5569" s="32">
        <v>0</v>
      </c>
      <c r="AB5569" s="113">
        <v>112282.71</v>
      </c>
      <c r="AC5569" s="113">
        <v>0</v>
      </c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1706</v>
      </c>
      <c r="B5570" s="111" t="s">
        <v>1243</v>
      </c>
      <c r="C5570" s="112" t="s">
        <v>1244</v>
      </c>
      <c r="D5570" s="21">
        <f t="shared" si="122"/>
        <v>273197.92</v>
      </c>
      <c r="E5570" s="24">
        <f t="shared" si="123"/>
        <v>0</v>
      </c>
      <c r="F5570" s="104">
        <v>22543.58</v>
      </c>
      <c r="G5570" s="104">
        <v>0</v>
      </c>
      <c r="H5570" s="105">
        <v>22543.58</v>
      </c>
      <c r="I5570" s="105">
        <v>0</v>
      </c>
      <c r="J5570" s="106">
        <v>22543.58</v>
      </c>
      <c r="K5570" s="107">
        <v>0</v>
      </c>
      <c r="L5570" s="105">
        <v>21926.880000000001</v>
      </c>
      <c r="M5570" s="105">
        <v>0</v>
      </c>
      <c r="N5570" s="106">
        <v>21926.880000000001</v>
      </c>
      <c r="O5570" s="107">
        <v>0</v>
      </c>
      <c r="P5570" s="113">
        <v>23760.13</v>
      </c>
      <c r="Q5570" s="113">
        <v>0</v>
      </c>
      <c r="R5570" s="106">
        <v>24371.21</v>
      </c>
      <c r="S5570" s="107">
        <v>0</v>
      </c>
      <c r="T5570" s="105">
        <v>24371.21</v>
      </c>
      <c r="U5570" s="105">
        <v>0</v>
      </c>
      <c r="V5570" s="106">
        <v>24069.23</v>
      </c>
      <c r="W5570" s="107">
        <v>0</v>
      </c>
      <c r="X5570" s="105">
        <v>21713.88</v>
      </c>
      <c r="Y5570" s="105">
        <v>0</v>
      </c>
      <c r="Z5570" s="106">
        <v>21713.88</v>
      </c>
      <c r="AA5570" s="107">
        <v>0</v>
      </c>
      <c r="AB5570" s="105">
        <v>21713.88</v>
      </c>
      <c r="AC5570" s="105">
        <v>0</v>
      </c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1706</v>
      </c>
      <c r="B5571" s="111" t="s">
        <v>1245</v>
      </c>
      <c r="C5571" s="112" t="s">
        <v>1246</v>
      </c>
      <c r="D5571" s="21">
        <f t="shared" si="122"/>
        <v>156698.23999999999</v>
      </c>
      <c r="E5571" s="24">
        <f t="shared" si="123"/>
        <v>0</v>
      </c>
      <c r="F5571" s="104">
        <v>13065.14</v>
      </c>
      <c r="G5571" s="104">
        <v>0</v>
      </c>
      <c r="H5571" s="105">
        <v>13065.14</v>
      </c>
      <c r="I5571" s="105">
        <v>0</v>
      </c>
      <c r="J5571" s="106">
        <v>13065.14</v>
      </c>
      <c r="K5571" s="107">
        <v>0</v>
      </c>
      <c r="L5571" s="105">
        <v>13065.14</v>
      </c>
      <c r="M5571" s="105">
        <v>0</v>
      </c>
      <c r="N5571" s="106">
        <v>13065.14</v>
      </c>
      <c r="O5571" s="107">
        <v>0</v>
      </c>
      <c r="P5571" s="105">
        <v>13426.22</v>
      </c>
      <c r="Q5571" s="105">
        <v>0</v>
      </c>
      <c r="R5571" s="106">
        <v>13426.22</v>
      </c>
      <c r="S5571" s="107">
        <v>0</v>
      </c>
      <c r="T5571" s="105">
        <v>13426.22</v>
      </c>
      <c r="U5571" s="105">
        <v>0</v>
      </c>
      <c r="V5571" s="106">
        <v>12773.47</v>
      </c>
      <c r="W5571" s="107">
        <v>0</v>
      </c>
      <c r="X5571" s="105">
        <v>12773.47</v>
      </c>
      <c r="Y5571" s="105">
        <v>0</v>
      </c>
      <c r="Z5571" s="106">
        <v>12773.47</v>
      </c>
      <c r="AA5571" s="107">
        <v>0</v>
      </c>
      <c r="AB5571" s="105">
        <v>12773.47</v>
      </c>
      <c r="AC5571" s="105">
        <v>0</v>
      </c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1706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1706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1706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1706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1706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1706</v>
      </c>
      <c r="B5577" s="111" t="s">
        <v>1643</v>
      </c>
      <c r="C5577" s="112" t="s">
        <v>1644</v>
      </c>
      <c r="D5577" s="21">
        <f t="shared" si="122"/>
        <v>733000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>
        <v>160187.5</v>
      </c>
      <c r="AA5577" s="107">
        <v>0</v>
      </c>
      <c r="AB5577" s="105">
        <v>572812.5</v>
      </c>
      <c r="AC5577" s="105">
        <v>0</v>
      </c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1706</v>
      </c>
      <c r="B5578" s="111" t="s">
        <v>1257</v>
      </c>
      <c r="C5578" s="112" t="s">
        <v>1258</v>
      </c>
      <c r="D5578" s="21">
        <f t="shared" si="122"/>
        <v>230000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>
        <v>230000</v>
      </c>
      <c r="Y5578" s="113">
        <v>0</v>
      </c>
      <c r="Z5578" s="31">
        <v>0</v>
      </c>
      <c r="AA5578" s="32">
        <v>0</v>
      </c>
      <c r="AB5578" s="113">
        <v>0</v>
      </c>
      <c r="AC5578" s="113">
        <v>0</v>
      </c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1706</v>
      </c>
      <c r="B5579" s="111" t="s">
        <v>1259</v>
      </c>
      <c r="C5579" s="112" t="s">
        <v>1260</v>
      </c>
      <c r="D5579" s="21">
        <f t="shared" si="122"/>
        <v>166300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>
        <v>166300</v>
      </c>
      <c r="W5579" s="107">
        <v>0</v>
      </c>
      <c r="X5579" s="105">
        <v>0</v>
      </c>
      <c r="Y5579" s="105">
        <v>0</v>
      </c>
      <c r="Z5579" s="106">
        <v>0</v>
      </c>
      <c r="AA5579" s="107">
        <v>0</v>
      </c>
      <c r="AB5579" s="105">
        <v>0</v>
      </c>
      <c r="AC5579" s="105">
        <v>0</v>
      </c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1706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1706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1706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1706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1706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1706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1706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1706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1706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1706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1706</v>
      </c>
      <c r="B5590" s="111" t="s">
        <v>1645</v>
      </c>
      <c r="C5590" s="112" t="s">
        <v>1646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1706</v>
      </c>
      <c r="B5591" s="111" t="s">
        <v>1281</v>
      </c>
      <c r="C5591" s="112" t="s">
        <v>1282</v>
      </c>
      <c r="D5591" s="21">
        <f t="shared" si="122"/>
        <v>273804.24000000005</v>
      </c>
      <c r="E5591" s="24">
        <f t="shared" si="123"/>
        <v>272360.48000000004</v>
      </c>
      <c r="F5591" s="104">
        <v>31243.599999999999</v>
      </c>
      <c r="G5591" s="104">
        <v>30816.1</v>
      </c>
      <c r="H5591" s="113">
        <v>31243.599999999999</v>
      </c>
      <c r="I5591" s="113">
        <v>31243.599999999999</v>
      </c>
      <c r="J5591" s="31">
        <v>62192.7</v>
      </c>
      <c r="K5591" s="32">
        <v>31243.599999999999</v>
      </c>
      <c r="L5591" s="113">
        <v>33599.599999999999</v>
      </c>
      <c r="M5591" s="113">
        <v>31376.6</v>
      </c>
      <c r="N5591" s="31">
        <v>33666.1</v>
      </c>
      <c r="O5591" s="32">
        <v>33599.599999999999</v>
      </c>
      <c r="P5591" s="113">
        <v>34023.300000000003</v>
      </c>
      <c r="Q5591" s="113">
        <v>33666.1</v>
      </c>
      <c r="R5591" s="31">
        <v>34118.300000000003</v>
      </c>
      <c r="S5591" s="32">
        <v>34023.300000000003</v>
      </c>
      <c r="T5591" s="113">
        <v>3379.12</v>
      </c>
      <c r="U5591" s="113">
        <v>34118.300000000003</v>
      </c>
      <c r="V5591" s="31">
        <v>3706.8</v>
      </c>
      <c r="W5591" s="32">
        <v>3379.12</v>
      </c>
      <c r="X5591" s="113">
        <v>3796.4</v>
      </c>
      <c r="Y5591" s="113">
        <v>3706.8</v>
      </c>
      <c r="Z5591" s="31">
        <v>1390.96</v>
      </c>
      <c r="AA5591" s="32">
        <v>3796.4</v>
      </c>
      <c r="AB5591" s="113">
        <v>1443.76</v>
      </c>
      <c r="AC5591" s="113">
        <v>1390.96</v>
      </c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1706</v>
      </c>
      <c r="B5592" s="111" t="s">
        <v>1283</v>
      </c>
      <c r="C5592" s="112" t="s">
        <v>1647</v>
      </c>
      <c r="D5592" s="21">
        <f t="shared" si="122"/>
        <v>350685.86999999994</v>
      </c>
      <c r="E5592" s="24">
        <f t="shared" si="123"/>
        <v>344053.46999999991</v>
      </c>
      <c r="F5592" s="104">
        <v>30508.3</v>
      </c>
      <c r="G5592" s="104">
        <v>30508.3</v>
      </c>
      <c r="H5592" s="113">
        <v>33246.199999999997</v>
      </c>
      <c r="I5592" s="113">
        <v>30508.3</v>
      </c>
      <c r="J5592" s="31">
        <v>69390.850000000006</v>
      </c>
      <c r="K5592" s="32">
        <v>33246.199999999997</v>
      </c>
      <c r="L5592" s="113">
        <v>44275.7</v>
      </c>
      <c r="M5592" s="113">
        <v>38882.550000000003</v>
      </c>
      <c r="N5592" s="31">
        <v>47615.9</v>
      </c>
      <c r="O5592" s="32">
        <v>44275.7</v>
      </c>
      <c r="P5592" s="113">
        <v>49580.5</v>
      </c>
      <c r="Q5592" s="113">
        <v>47615.9</v>
      </c>
      <c r="R5592" s="31">
        <v>49580.5</v>
      </c>
      <c r="S5592" s="32">
        <v>49580.5</v>
      </c>
      <c r="T5592" s="113">
        <v>4331.68</v>
      </c>
      <c r="U5592" s="113">
        <v>49580.5</v>
      </c>
      <c r="V5592" s="31">
        <v>4434.4799999999996</v>
      </c>
      <c r="W5592" s="32">
        <v>4331.68</v>
      </c>
      <c r="X5592" s="113">
        <v>4815.76</v>
      </c>
      <c r="Y5592" s="113">
        <v>4434.4799999999996</v>
      </c>
      <c r="Z5592" s="31">
        <v>6273.6</v>
      </c>
      <c r="AA5592" s="32">
        <v>4815.76</v>
      </c>
      <c r="AB5592" s="113">
        <v>6632.4</v>
      </c>
      <c r="AC5592" s="113">
        <v>6273.6</v>
      </c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1706</v>
      </c>
      <c r="B5593" s="111" t="s">
        <v>1648</v>
      </c>
      <c r="C5593" s="112" t="s">
        <v>1649</v>
      </c>
      <c r="D5593" s="21">
        <f t="shared" si="122"/>
        <v>13907.31</v>
      </c>
      <c r="E5593" s="24">
        <f t="shared" si="123"/>
        <v>10730.73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2210.25</v>
      </c>
      <c r="U5593" s="113">
        <v>0</v>
      </c>
      <c r="V5593" s="31">
        <v>2582.79</v>
      </c>
      <c r="W5593" s="32">
        <v>2210.25</v>
      </c>
      <c r="X5593" s="113">
        <v>3258.69</v>
      </c>
      <c r="Y5593" s="113">
        <v>2582.79</v>
      </c>
      <c r="Z5593" s="31">
        <v>2679</v>
      </c>
      <c r="AA5593" s="32">
        <v>3258.69</v>
      </c>
      <c r="AB5593" s="113">
        <v>3176.58</v>
      </c>
      <c r="AC5593" s="113">
        <v>2679</v>
      </c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1706</v>
      </c>
      <c r="B5594" s="111" t="s">
        <v>1650</v>
      </c>
      <c r="C5594" s="112" t="s">
        <v>1651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1706</v>
      </c>
      <c r="B5595" s="111" t="s">
        <v>1284</v>
      </c>
      <c r="C5595" s="112" t="s">
        <v>1285</v>
      </c>
      <c r="D5595" s="21">
        <f t="shared" si="122"/>
        <v>105383</v>
      </c>
      <c r="E5595" s="24">
        <f t="shared" si="123"/>
        <v>0</v>
      </c>
      <c r="F5595" s="104">
        <v>2230</v>
      </c>
      <c r="G5595" s="104">
        <v>0</v>
      </c>
      <c r="H5595" s="105">
        <v>5261</v>
      </c>
      <c r="I5595" s="105">
        <v>0</v>
      </c>
      <c r="J5595" s="106">
        <v>4918</v>
      </c>
      <c r="K5595" s="107">
        <v>0</v>
      </c>
      <c r="L5595" s="105">
        <v>7840</v>
      </c>
      <c r="M5595" s="105">
        <v>0</v>
      </c>
      <c r="N5595" s="106">
        <v>7110</v>
      </c>
      <c r="O5595" s="107">
        <v>0</v>
      </c>
      <c r="P5595" s="113">
        <v>24495</v>
      </c>
      <c r="Q5595" s="113">
        <v>0</v>
      </c>
      <c r="R5595" s="106">
        <v>8359</v>
      </c>
      <c r="S5595" s="107">
        <v>0</v>
      </c>
      <c r="T5595" s="105">
        <v>12820</v>
      </c>
      <c r="U5595" s="105">
        <v>0</v>
      </c>
      <c r="V5595" s="106">
        <v>11325</v>
      </c>
      <c r="W5595" s="107">
        <v>0</v>
      </c>
      <c r="X5595" s="105">
        <v>4135</v>
      </c>
      <c r="Y5595" s="105">
        <v>0</v>
      </c>
      <c r="Z5595" s="106">
        <v>11600</v>
      </c>
      <c r="AA5595" s="107">
        <v>0</v>
      </c>
      <c r="AB5595" s="105">
        <v>5290</v>
      </c>
      <c r="AC5595" s="105">
        <v>0</v>
      </c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1706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1706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1706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1706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1706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1706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1706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1706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1706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1706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1706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1706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1706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1706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1706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1706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1706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1706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1706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1706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1706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1706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1706</v>
      </c>
      <c r="B5618" s="111" t="s">
        <v>1330</v>
      </c>
      <c r="C5618" s="112" t="s">
        <v>1652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1706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1706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1706</v>
      </c>
      <c r="B5621" s="111" t="s">
        <v>1335</v>
      </c>
      <c r="C5621" s="112" t="s">
        <v>1653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1706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1706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1706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1706</v>
      </c>
      <c r="B5625" s="111" t="s">
        <v>1342</v>
      </c>
      <c r="C5625" s="112" t="s">
        <v>1690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1706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1706</v>
      </c>
      <c r="B5627" s="111" t="s">
        <v>1345</v>
      </c>
      <c r="C5627" s="112" t="s">
        <v>1346</v>
      </c>
      <c r="D5627" s="21">
        <f t="shared" si="124"/>
        <v>6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>
        <v>6</v>
      </c>
      <c r="O5627" s="32">
        <v>0</v>
      </c>
      <c r="P5627" s="105">
        <v>0</v>
      </c>
      <c r="Q5627" s="105">
        <v>0</v>
      </c>
      <c r="R5627" s="31">
        <v>0</v>
      </c>
      <c r="S5627" s="32">
        <v>0</v>
      </c>
      <c r="T5627" s="113">
        <v>0</v>
      </c>
      <c r="U5627" s="113">
        <v>0</v>
      </c>
      <c r="V5627" s="31">
        <v>0</v>
      </c>
      <c r="W5627" s="32">
        <v>0</v>
      </c>
      <c r="X5627" s="113">
        <v>0</v>
      </c>
      <c r="Y5627" s="113">
        <v>0</v>
      </c>
      <c r="Z5627" s="31">
        <v>0</v>
      </c>
      <c r="AA5627" s="32">
        <v>0</v>
      </c>
      <c r="AB5627" s="113">
        <v>0</v>
      </c>
      <c r="AC5627" s="113">
        <v>0</v>
      </c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1706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1706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1706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1706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1706</v>
      </c>
      <c r="B5632" s="111" t="s">
        <v>1355</v>
      </c>
      <c r="C5632" s="112" t="s">
        <v>1654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1706</v>
      </c>
      <c r="B5633" s="111" t="s">
        <v>1356</v>
      </c>
      <c r="C5633" s="112" t="s">
        <v>1655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1706</v>
      </c>
      <c r="B5634" s="111" t="s">
        <v>1357</v>
      </c>
      <c r="C5634" s="112" t="s">
        <v>1656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1706</v>
      </c>
      <c r="B5635" s="111" t="s">
        <v>1358</v>
      </c>
      <c r="C5635" s="112" t="s">
        <v>1657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1706</v>
      </c>
      <c r="B5636" s="111" t="s">
        <v>1359</v>
      </c>
      <c r="C5636" s="112" t="s">
        <v>1658</v>
      </c>
      <c r="D5636" s="21">
        <f t="shared" si="124"/>
        <v>0</v>
      </c>
      <c r="E5636" s="24">
        <f t="shared" si="125"/>
        <v>0</v>
      </c>
      <c r="F5636" s="104"/>
      <c r="G5636" s="104"/>
      <c r="H5636" s="105"/>
      <c r="I5636" s="105"/>
      <c r="J5636" s="106"/>
      <c r="K5636" s="107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1706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1707</v>
      </c>
      <c r="B5638" s="111" t="s">
        <v>3</v>
      </c>
      <c r="C5638" s="112" t="s">
        <v>4</v>
      </c>
      <c r="D5638" s="21">
        <f t="shared" si="124"/>
        <v>1609739</v>
      </c>
      <c r="E5638" s="24">
        <f t="shared" si="125"/>
        <v>1609739</v>
      </c>
      <c r="F5638" s="104">
        <v>143135</v>
      </c>
      <c r="G5638" s="104">
        <v>143135</v>
      </c>
      <c r="H5638" s="113">
        <v>158735</v>
      </c>
      <c r="I5638" s="113">
        <v>158735</v>
      </c>
      <c r="J5638" s="31">
        <v>189403</v>
      </c>
      <c r="K5638" s="32">
        <v>189403</v>
      </c>
      <c r="L5638" s="113">
        <v>169054</v>
      </c>
      <c r="M5638" s="113">
        <v>146854</v>
      </c>
      <c r="N5638" s="31">
        <v>123323</v>
      </c>
      <c r="O5638" s="32">
        <v>145523</v>
      </c>
      <c r="P5638" s="113">
        <v>197563</v>
      </c>
      <c r="Q5638" s="113">
        <v>182563</v>
      </c>
      <c r="R5638" s="31">
        <v>147457</v>
      </c>
      <c r="S5638" s="32">
        <v>162457</v>
      </c>
      <c r="T5638" s="113">
        <v>143536</v>
      </c>
      <c r="U5638" s="113">
        <v>143536</v>
      </c>
      <c r="V5638" s="31">
        <v>92746</v>
      </c>
      <c r="W5638" s="32">
        <v>92746</v>
      </c>
      <c r="X5638" s="113">
        <v>86297</v>
      </c>
      <c r="Y5638" s="113">
        <v>86297</v>
      </c>
      <c r="Z5638" s="31">
        <v>68448</v>
      </c>
      <c r="AA5638" s="32">
        <v>68448</v>
      </c>
      <c r="AB5638" s="113">
        <v>90042</v>
      </c>
      <c r="AC5638" s="113">
        <v>90042</v>
      </c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1707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1707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1707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1707</v>
      </c>
      <c r="B5642" s="111" t="s">
        <v>11</v>
      </c>
      <c r="C5642" s="112" t="s">
        <v>1433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1707</v>
      </c>
      <c r="B5643" s="111" t="s">
        <v>12</v>
      </c>
      <c r="C5643" s="112" t="s">
        <v>1434</v>
      </c>
      <c r="D5643" s="21">
        <f t="shared" si="124"/>
        <v>229815</v>
      </c>
      <c r="E5643" s="24">
        <f t="shared" si="125"/>
        <v>437310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84720</v>
      </c>
      <c r="K5643" s="107">
        <v>0</v>
      </c>
      <c r="L5643" s="105">
        <v>0</v>
      </c>
      <c r="M5643" s="105">
        <v>7100</v>
      </c>
      <c r="N5643" s="106">
        <v>28495</v>
      </c>
      <c r="O5643" s="107">
        <v>0</v>
      </c>
      <c r="P5643" s="105">
        <v>20000</v>
      </c>
      <c r="Q5643" s="105">
        <v>0</v>
      </c>
      <c r="R5643" s="106">
        <v>64450</v>
      </c>
      <c r="S5643" s="107">
        <v>0</v>
      </c>
      <c r="T5643" s="105">
        <v>32150</v>
      </c>
      <c r="U5643" s="105">
        <v>0</v>
      </c>
      <c r="V5643" s="106">
        <v>0</v>
      </c>
      <c r="W5643" s="107">
        <v>24390</v>
      </c>
      <c r="X5643" s="105">
        <v>0</v>
      </c>
      <c r="Y5643" s="105">
        <v>85050</v>
      </c>
      <c r="Z5643" s="106">
        <v>0</v>
      </c>
      <c r="AA5643" s="107">
        <v>270420</v>
      </c>
      <c r="AB5643" s="105">
        <v>0</v>
      </c>
      <c r="AC5643" s="105">
        <v>50350</v>
      </c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1707</v>
      </c>
      <c r="B5644" s="111" t="s">
        <v>1435</v>
      </c>
      <c r="C5644" s="112" t="s">
        <v>1436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1707</v>
      </c>
      <c r="B5645" s="111" t="s">
        <v>1437</v>
      </c>
      <c r="C5645" s="112" t="s">
        <v>1438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1707</v>
      </c>
      <c r="B5646" s="111" t="s">
        <v>13</v>
      </c>
      <c r="C5646" s="112" t="s">
        <v>1439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1707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1707</v>
      </c>
      <c r="B5648" s="111" t="s">
        <v>16</v>
      </c>
      <c r="C5648" s="112" t="s">
        <v>1440</v>
      </c>
      <c r="D5648" s="21">
        <f t="shared" si="124"/>
        <v>5136746</v>
      </c>
      <c r="E5648" s="24">
        <f t="shared" si="125"/>
        <v>4614876</v>
      </c>
      <c r="F5648" s="104">
        <v>310650</v>
      </c>
      <c r="G5648" s="104">
        <v>238700</v>
      </c>
      <c r="H5648" s="113">
        <v>21150</v>
      </c>
      <c r="I5648" s="113">
        <v>281480</v>
      </c>
      <c r="J5648" s="31">
        <v>189700</v>
      </c>
      <c r="K5648" s="32">
        <v>20700</v>
      </c>
      <c r="L5648" s="113">
        <v>523000</v>
      </c>
      <c r="M5648" s="113">
        <v>608400</v>
      </c>
      <c r="N5648" s="31">
        <v>432575</v>
      </c>
      <c r="O5648" s="32">
        <v>516175</v>
      </c>
      <c r="P5648" s="113">
        <v>117675</v>
      </c>
      <c r="Q5648" s="113">
        <v>21375</v>
      </c>
      <c r="R5648" s="31">
        <v>343600</v>
      </c>
      <c r="S5648" s="32">
        <v>20700</v>
      </c>
      <c r="T5648" s="113">
        <v>94325</v>
      </c>
      <c r="U5648" s="113">
        <v>439900</v>
      </c>
      <c r="V5648" s="31">
        <v>649021</v>
      </c>
      <c r="W5648" s="32">
        <v>127090</v>
      </c>
      <c r="X5648" s="113">
        <v>21075</v>
      </c>
      <c r="Y5648" s="113">
        <v>21075</v>
      </c>
      <c r="Z5648" s="31">
        <v>860675</v>
      </c>
      <c r="AA5648" s="32">
        <v>1167431</v>
      </c>
      <c r="AB5648" s="113">
        <v>1573300</v>
      </c>
      <c r="AC5648" s="113">
        <v>1151850</v>
      </c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1707</v>
      </c>
      <c r="B5649" s="111" t="s">
        <v>17</v>
      </c>
      <c r="C5649" s="112" t="s">
        <v>1441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1707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1707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1707</v>
      </c>
      <c r="B5652" s="111" t="s">
        <v>22</v>
      </c>
      <c r="C5652" s="112" t="s">
        <v>1442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1707</v>
      </c>
      <c r="B5653" s="111" t="s">
        <v>23</v>
      </c>
      <c r="C5653" s="112" t="s">
        <v>1692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1707</v>
      </c>
      <c r="B5654" s="111" t="s">
        <v>24</v>
      </c>
      <c r="C5654" s="112" t="s">
        <v>1443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1707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1707</v>
      </c>
      <c r="B5656" s="111" t="s">
        <v>27</v>
      </c>
      <c r="C5656" s="112" t="s">
        <v>1444</v>
      </c>
      <c r="D5656" s="21">
        <f t="shared" si="124"/>
        <v>123509799.50999999</v>
      </c>
      <c r="E5656" s="24">
        <f t="shared" si="125"/>
        <v>120147094.00999999</v>
      </c>
      <c r="F5656" s="104">
        <v>7081782.6699999999</v>
      </c>
      <c r="G5656" s="104">
        <v>11337409.84</v>
      </c>
      <c r="H5656" s="113">
        <v>22639521.460000001</v>
      </c>
      <c r="I5656" s="113">
        <v>8934609.5299999993</v>
      </c>
      <c r="J5656" s="31">
        <v>8576895.1799999997</v>
      </c>
      <c r="K5656" s="32">
        <v>12718772.060000001</v>
      </c>
      <c r="L5656" s="113">
        <v>1751809.97</v>
      </c>
      <c r="M5656" s="113">
        <v>2551980.9700000002</v>
      </c>
      <c r="N5656" s="31">
        <v>1840218.98</v>
      </c>
      <c r="O5656" s="32">
        <v>2331341.4900000002</v>
      </c>
      <c r="P5656" s="113">
        <v>56777397.530000001</v>
      </c>
      <c r="Q5656" s="113">
        <v>40019924.229999997</v>
      </c>
      <c r="R5656" s="31">
        <v>1570593.02</v>
      </c>
      <c r="S5656" s="32">
        <v>4084467.07</v>
      </c>
      <c r="T5656" s="113">
        <v>2046332.81</v>
      </c>
      <c r="U5656" s="113">
        <v>4316532.63</v>
      </c>
      <c r="V5656" s="31">
        <v>7879076.3399999999</v>
      </c>
      <c r="W5656" s="32">
        <v>9664969.0500000007</v>
      </c>
      <c r="X5656" s="113">
        <v>1190235.48</v>
      </c>
      <c r="Y5656" s="113">
        <v>5817126.0099999998</v>
      </c>
      <c r="Z5656" s="31">
        <v>3404752.13</v>
      </c>
      <c r="AA5656" s="32">
        <v>3028054.34</v>
      </c>
      <c r="AB5656" s="113">
        <v>8751183.9399999995</v>
      </c>
      <c r="AC5656" s="113">
        <v>15341906.789999999</v>
      </c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1707</v>
      </c>
      <c r="B5657" s="111" t="s">
        <v>28</v>
      </c>
      <c r="C5657" s="112" t="s">
        <v>1445</v>
      </c>
      <c r="D5657" s="21">
        <f t="shared" si="124"/>
        <v>35258923.119999997</v>
      </c>
      <c r="E5657" s="24">
        <f t="shared" si="125"/>
        <v>36566959.32</v>
      </c>
      <c r="F5657" s="104">
        <v>2718000</v>
      </c>
      <c r="G5657" s="104">
        <v>1483093.2</v>
      </c>
      <c r="H5657" s="113">
        <v>4653303.8499999996</v>
      </c>
      <c r="I5657" s="113">
        <v>320869.24</v>
      </c>
      <c r="J5657" s="31">
        <v>2671102.7000000002</v>
      </c>
      <c r="K5657" s="32">
        <v>8415126.1799999997</v>
      </c>
      <c r="L5657" s="113">
        <v>9545295.0199999996</v>
      </c>
      <c r="M5657" s="113">
        <v>56114.83</v>
      </c>
      <c r="N5657" s="31">
        <v>13013034.43</v>
      </c>
      <c r="O5657" s="32">
        <v>3645882.41</v>
      </c>
      <c r="P5657" s="113">
        <v>731520</v>
      </c>
      <c r="Q5657" s="113">
        <v>17461942.559999999</v>
      </c>
      <c r="R5657" s="31">
        <v>0</v>
      </c>
      <c r="S5657" s="32">
        <v>3846583.8</v>
      </c>
      <c r="T5657" s="113">
        <v>254431.5</v>
      </c>
      <c r="U5657" s="113">
        <v>167485.43</v>
      </c>
      <c r="V5657" s="31">
        <v>238750</v>
      </c>
      <c r="W5657" s="32">
        <v>210452.17</v>
      </c>
      <c r="X5657" s="113">
        <v>1084466.6200000001</v>
      </c>
      <c r="Y5657" s="113">
        <v>363098.01</v>
      </c>
      <c r="Z5657" s="31">
        <v>100300</v>
      </c>
      <c r="AA5657" s="32">
        <v>267268.49</v>
      </c>
      <c r="AB5657" s="113">
        <v>248719</v>
      </c>
      <c r="AC5657" s="113">
        <v>329043</v>
      </c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1707</v>
      </c>
      <c r="B5658" s="111" t="s">
        <v>29</v>
      </c>
      <c r="C5658" s="112" t="s">
        <v>1446</v>
      </c>
      <c r="D5658" s="21">
        <f t="shared" si="124"/>
        <v>121650</v>
      </c>
      <c r="E5658" s="24">
        <f t="shared" si="125"/>
        <v>477406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119650</v>
      </c>
      <c r="O5658" s="32">
        <v>0</v>
      </c>
      <c r="P5658" s="113">
        <v>0</v>
      </c>
      <c r="Q5658" s="113">
        <v>19200</v>
      </c>
      <c r="R5658" s="31">
        <v>0</v>
      </c>
      <c r="S5658" s="32">
        <v>100000</v>
      </c>
      <c r="T5658" s="113">
        <v>0</v>
      </c>
      <c r="U5658" s="113">
        <v>0</v>
      </c>
      <c r="V5658" s="31">
        <v>2000</v>
      </c>
      <c r="W5658" s="32">
        <v>306350</v>
      </c>
      <c r="X5658" s="113">
        <v>0</v>
      </c>
      <c r="Y5658" s="113">
        <v>0</v>
      </c>
      <c r="Z5658" s="31">
        <v>0</v>
      </c>
      <c r="AA5658" s="32">
        <v>0</v>
      </c>
      <c r="AB5658" s="113">
        <v>0</v>
      </c>
      <c r="AC5658" s="113">
        <v>51856</v>
      </c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1707</v>
      </c>
      <c r="B5659" s="111" t="s">
        <v>30</v>
      </c>
      <c r="C5659" s="112" t="s">
        <v>1447</v>
      </c>
      <c r="D5659" s="21">
        <f t="shared" si="124"/>
        <v>3059001.7399999998</v>
      </c>
      <c r="E5659" s="24">
        <f t="shared" si="125"/>
        <v>2165702.13</v>
      </c>
      <c r="F5659" s="104">
        <v>0</v>
      </c>
      <c r="G5659" s="104">
        <v>283114.23</v>
      </c>
      <c r="H5659" s="113">
        <v>0</v>
      </c>
      <c r="I5659" s="113">
        <v>50213.56</v>
      </c>
      <c r="J5659" s="31">
        <v>3053194.44</v>
      </c>
      <c r="K5659" s="32">
        <v>238205.61</v>
      </c>
      <c r="L5659" s="113">
        <v>0</v>
      </c>
      <c r="M5659" s="113">
        <v>23046.73</v>
      </c>
      <c r="N5659" s="31">
        <v>0</v>
      </c>
      <c r="O5659" s="32">
        <v>196.26</v>
      </c>
      <c r="P5659" s="113">
        <v>2590.4</v>
      </c>
      <c r="Q5659" s="113">
        <v>84150</v>
      </c>
      <c r="R5659" s="31">
        <v>0</v>
      </c>
      <c r="S5659" s="32">
        <v>149333.35999999999</v>
      </c>
      <c r="T5659" s="113">
        <v>82.36</v>
      </c>
      <c r="U5659" s="113">
        <v>564605.12</v>
      </c>
      <c r="V5659" s="31">
        <v>0</v>
      </c>
      <c r="W5659" s="32">
        <v>18887.68</v>
      </c>
      <c r="X5659" s="113">
        <v>0</v>
      </c>
      <c r="Y5659" s="113">
        <v>198258.14</v>
      </c>
      <c r="Z5659" s="31">
        <v>0</v>
      </c>
      <c r="AA5659" s="32">
        <v>1869.16</v>
      </c>
      <c r="AB5659" s="113">
        <v>3134.54</v>
      </c>
      <c r="AC5659" s="113">
        <v>553822.28</v>
      </c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1707</v>
      </c>
      <c r="B5660" s="111" t="s">
        <v>31</v>
      </c>
      <c r="C5660" s="112" t="s">
        <v>1659</v>
      </c>
      <c r="D5660" s="21">
        <f t="shared" si="124"/>
        <v>343501.51</v>
      </c>
      <c r="E5660" s="24">
        <f t="shared" si="125"/>
        <v>122000</v>
      </c>
      <c r="F5660" s="104">
        <v>0</v>
      </c>
      <c r="G5660" s="104">
        <v>0</v>
      </c>
      <c r="H5660" s="113">
        <v>0</v>
      </c>
      <c r="I5660" s="113">
        <v>0</v>
      </c>
      <c r="J5660" s="31">
        <v>200</v>
      </c>
      <c r="K5660" s="32">
        <v>0</v>
      </c>
      <c r="L5660" s="113">
        <v>14742.61</v>
      </c>
      <c r="M5660" s="113">
        <v>0</v>
      </c>
      <c r="N5660" s="31">
        <v>338</v>
      </c>
      <c r="O5660" s="32">
        <v>0</v>
      </c>
      <c r="P5660" s="113">
        <v>19077</v>
      </c>
      <c r="Q5660" s="113">
        <v>0</v>
      </c>
      <c r="R5660" s="31">
        <v>16049</v>
      </c>
      <c r="S5660" s="32">
        <v>0</v>
      </c>
      <c r="T5660" s="113">
        <v>18250</v>
      </c>
      <c r="U5660" s="113">
        <v>51560.75</v>
      </c>
      <c r="V5660" s="31">
        <v>92965.91</v>
      </c>
      <c r="W5660" s="32">
        <v>439.25</v>
      </c>
      <c r="X5660" s="113">
        <v>157060</v>
      </c>
      <c r="Y5660" s="113">
        <v>0</v>
      </c>
      <c r="Z5660" s="31">
        <v>9.99</v>
      </c>
      <c r="AA5660" s="32">
        <v>69345.789999999994</v>
      </c>
      <c r="AB5660" s="113">
        <v>24809</v>
      </c>
      <c r="AC5660" s="113">
        <v>654.21</v>
      </c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1707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1707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1707</v>
      </c>
      <c r="B5663" s="111" t="s">
        <v>36</v>
      </c>
      <c r="C5663" s="112" t="s">
        <v>1448</v>
      </c>
      <c r="D5663" s="21">
        <f t="shared" si="124"/>
        <v>3652464</v>
      </c>
      <c r="E5663" s="24">
        <f t="shared" si="125"/>
        <v>3602884</v>
      </c>
      <c r="F5663" s="104">
        <v>84500</v>
      </c>
      <c r="G5663" s="104">
        <v>84500</v>
      </c>
      <c r="H5663" s="105">
        <v>307792</v>
      </c>
      <c r="I5663" s="105">
        <v>290100</v>
      </c>
      <c r="J5663" s="106">
        <v>440912</v>
      </c>
      <c r="K5663" s="107">
        <v>310440</v>
      </c>
      <c r="L5663" s="105">
        <v>289800</v>
      </c>
      <c r="M5663" s="105">
        <v>289800</v>
      </c>
      <c r="N5663" s="106">
        <v>331665</v>
      </c>
      <c r="O5663" s="107">
        <v>452445</v>
      </c>
      <c r="P5663" s="113">
        <v>276845</v>
      </c>
      <c r="Q5663" s="113">
        <v>253650</v>
      </c>
      <c r="R5663" s="106">
        <v>308900</v>
      </c>
      <c r="S5663" s="107">
        <v>300150</v>
      </c>
      <c r="T5663" s="105">
        <v>296400</v>
      </c>
      <c r="U5663" s="105">
        <v>322720</v>
      </c>
      <c r="V5663" s="106">
        <v>338250</v>
      </c>
      <c r="W5663" s="107">
        <v>291900</v>
      </c>
      <c r="X5663" s="105">
        <v>314700</v>
      </c>
      <c r="Y5663" s="105">
        <v>345500</v>
      </c>
      <c r="Z5663" s="106">
        <v>288800</v>
      </c>
      <c r="AA5663" s="107">
        <v>312057</v>
      </c>
      <c r="AB5663" s="105">
        <v>373900</v>
      </c>
      <c r="AC5663" s="105">
        <v>349622</v>
      </c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1707</v>
      </c>
      <c r="B5664" s="111" t="s">
        <v>37</v>
      </c>
      <c r="C5664" s="112" t="s">
        <v>1449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1707</v>
      </c>
      <c r="B5665" s="111" t="s">
        <v>38</v>
      </c>
      <c r="C5665" s="112" t="s">
        <v>1450</v>
      </c>
      <c r="D5665" s="21">
        <f t="shared" si="124"/>
        <v>561875</v>
      </c>
      <c r="E5665" s="24">
        <f t="shared" si="125"/>
        <v>575425</v>
      </c>
      <c r="F5665" s="104">
        <v>0</v>
      </c>
      <c r="G5665" s="104">
        <v>87500</v>
      </c>
      <c r="H5665" s="113">
        <v>0</v>
      </c>
      <c r="I5665" s="113">
        <v>2125</v>
      </c>
      <c r="J5665" s="31">
        <v>12500</v>
      </c>
      <c r="K5665" s="32">
        <v>10800</v>
      </c>
      <c r="L5665" s="113">
        <v>2500</v>
      </c>
      <c r="M5665" s="113">
        <v>12500</v>
      </c>
      <c r="N5665" s="31">
        <v>0</v>
      </c>
      <c r="O5665" s="32">
        <v>0</v>
      </c>
      <c r="P5665" s="113">
        <v>178750</v>
      </c>
      <c r="Q5665" s="113">
        <v>11250</v>
      </c>
      <c r="R5665" s="31">
        <v>167500</v>
      </c>
      <c r="S5665" s="32">
        <v>32500</v>
      </c>
      <c r="T5665" s="113">
        <v>43750</v>
      </c>
      <c r="U5665" s="113">
        <v>183750</v>
      </c>
      <c r="V5665" s="31">
        <v>25000</v>
      </c>
      <c r="W5665" s="32">
        <v>0</v>
      </c>
      <c r="X5665" s="113">
        <v>67500</v>
      </c>
      <c r="Y5665" s="113">
        <v>46250</v>
      </c>
      <c r="Z5665" s="31">
        <v>15000</v>
      </c>
      <c r="AA5665" s="32">
        <v>121250</v>
      </c>
      <c r="AB5665" s="113">
        <v>49375</v>
      </c>
      <c r="AC5665" s="113">
        <v>67500</v>
      </c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1707</v>
      </c>
      <c r="B5666" s="111" t="s">
        <v>39</v>
      </c>
      <c r="C5666" s="112" t="s">
        <v>1451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1707</v>
      </c>
      <c r="B5667" s="111" t="s">
        <v>40</v>
      </c>
      <c r="C5667" s="112" t="s">
        <v>1452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1707</v>
      </c>
      <c r="B5668" s="111" t="s">
        <v>1453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1707</v>
      </c>
      <c r="B5669" s="111" t="s">
        <v>1454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1707</v>
      </c>
      <c r="B5670" s="111" t="s">
        <v>1455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1707</v>
      </c>
      <c r="B5671" s="111" t="s">
        <v>1456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1707</v>
      </c>
      <c r="B5672" s="111" t="s">
        <v>1457</v>
      </c>
      <c r="C5672" s="112" t="s">
        <v>1458</v>
      </c>
      <c r="D5672" s="21">
        <f t="shared" si="126"/>
        <v>294250</v>
      </c>
      <c r="E5672" s="24">
        <f t="shared" si="127"/>
        <v>155250</v>
      </c>
      <c r="F5672" s="104">
        <v>12650</v>
      </c>
      <c r="G5672" s="104">
        <v>0</v>
      </c>
      <c r="H5672" s="105">
        <v>14850</v>
      </c>
      <c r="I5672" s="105">
        <v>32050</v>
      </c>
      <c r="J5672" s="106">
        <v>14000</v>
      </c>
      <c r="K5672" s="107">
        <v>16550</v>
      </c>
      <c r="L5672" s="105">
        <v>8100</v>
      </c>
      <c r="M5672" s="105">
        <v>14000</v>
      </c>
      <c r="N5672" s="106">
        <v>10850</v>
      </c>
      <c r="O5672" s="107">
        <v>8100</v>
      </c>
      <c r="P5672" s="113">
        <v>15750</v>
      </c>
      <c r="Q5672" s="113">
        <v>0</v>
      </c>
      <c r="R5672" s="106">
        <v>9750</v>
      </c>
      <c r="S5672" s="107">
        <v>0</v>
      </c>
      <c r="T5672" s="105">
        <v>13250</v>
      </c>
      <c r="U5672" s="105">
        <v>10850</v>
      </c>
      <c r="V5672" s="106">
        <v>15100</v>
      </c>
      <c r="W5672" s="107">
        <v>22350</v>
      </c>
      <c r="X5672" s="105">
        <v>47950</v>
      </c>
      <c r="Y5672" s="105">
        <v>15250</v>
      </c>
      <c r="Z5672" s="106">
        <v>90250</v>
      </c>
      <c r="AA5672" s="107">
        <v>9750</v>
      </c>
      <c r="AB5672" s="105">
        <v>41750</v>
      </c>
      <c r="AC5672" s="105">
        <v>26350</v>
      </c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1707</v>
      </c>
      <c r="B5673" s="111" t="s">
        <v>1459</v>
      </c>
      <c r="C5673" s="112" t="s">
        <v>67</v>
      </c>
      <c r="D5673" s="21">
        <f t="shared" si="126"/>
        <v>25859274</v>
      </c>
      <c r="E5673" s="24">
        <f t="shared" si="127"/>
        <v>25859274</v>
      </c>
      <c r="F5673" s="104">
        <v>2079786</v>
      </c>
      <c r="G5673" s="104">
        <v>2079786</v>
      </c>
      <c r="H5673" s="113">
        <v>3122464</v>
      </c>
      <c r="I5673" s="113">
        <v>3122464</v>
      </c>
      <c r="J5673" s="31">
        <v>2401197</v>
      </c>
      <c r="K5673" s="32">
        <v>2401197</v>
      </c>
      <c r="L5673" s="113">
        <v>2099608</v>
      </c>
      <c r="M5673" s="113">
        <v>2099608</v>
      </c>
      <c r="N5673" s="31">
        <v>2101367</v>
      </c>
      <c r="O5673" s="32">
        <v>2101367</v>
      </c>
      <c r="P5673" s="105">
        <v>2488204</v>
      </c>
      <c r="Q5673" s="105">
        <v>2488204</v>
      </c>
      <c r="R5673" s="31">
        <v>1844548</v>
      </c>
      <c r="S5673" s="32">
        <v>1844548</v>
      </c>
      <c r="T5673" s="113">
        <v>1665536</v>
      </c>
      <c r="U5673" s="113">
        <v>1665536</v>
      </c>
      <c r="V5673" s="31">
        <v>1923778</v>
      </c>
      <c r="W5673" s="32">
        <v>1923778</v>
      </c>
      <c r="X5673" s="113">
        <v>1817223</v>
      </c>
      <c r="Y5673" s="113">
        <v>1817223</v>
      </c>
      <c r="Z5673" s="31">
        <v>1799234</v>
      </c>
      <c r="AA5673" s="32">
        <v>1799234</v>
      </c>
      <c r="AB5673" s="113">
        <v>2516329</v>
      </c>
      <c r="AC5673" s="113">
        <v>2516329</v>
      </c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1707</v>
      </c>
      <c r="B5674" s="111" t="s">
        <v>1460</v>
      </c>
      <c r="C5674" s="112" t="s">
        <v>1461</v>
      </c>
      <c r="D5674" s="21">
        <f t="shared" si="126"/>
        <v>21367042</v>
      </c>
      <c r="E5674" s="24">
        <f t="shared" si="127"/>
        <v>14985180.82</v>
      </c>
      <c r="F5674" s="104">
        <v>934484</v>
      </c>
      <c r="G5674" s="104">
        <v>0</v>
      </c>
      <c r="H5674" s="113">
        <v>1032757</v>
      </c>
      <c r="I5674" s="113">
        <v>832825</v>
      </c>
      <c r="J5674" s="31">
        <v>953703</v>
      </c>
      <c r="K5674" s="32">
        <v>903021</v>
      </c>
      <c r="L5674" s="113">
        <v>1020239</v>
      </c>
      <c r="M5674" s="113">
        <v>818800</v>
      </c>
      <c r="N5674" s="31">
        <v>1165388</v>
      </c>
      <c r="O5674" s="32">
        <v>1178150</v>
      </c>
      <c r="P5674" s="113">
        <v>1108196</v>
      </c>
      <c r="Q5674" s="113">
        <v>783720</v>
      </c>
      <c r="R5674" s="31">
        <v>955932</v>
      </c>
      <c r="S5674" s="32">
        <v>1578496</v>
      </c>
      <c r="T5674" s="113">
        <v>914388</v>
      </c>
      <c r="U5674" s="113">
        <v>1249057</v>
      </c>
      <c r="V5674" s="31">
        <v>988562</v>
      </c>
      <c r="W5674" s="32">
        <v>614416</v>
      </c>
      <c r="X5674" s="113">
        <v>846806</v>
      </c>
      <c r="Y5674" s="113">
        <v>856363</v>
      </c>
      <c r="Z5674" s="31">
        <v>4486797</v>
      </c>
      <c r="AA5674" s="32">
        <v>584380.30000000005</v>
      </c>
      <c r="AB5674" s="113">
        <v>6959790</v>
      </c>
      <c r="AC5674" s="113">
        <v>5585952.5199999996</v>
      </c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1707</v>
      </c>
      <c r="B5675" s="111" t="s">
        <v>1462</v>
      </c>
      <c r="C5675" s="112" t="s">
        <v>1463</v>
      </c>
      <c r="D5675" s="21">
        <f t="shared" si="126"/>
        <v>552306</v>
      </c>
      <c r="E5675" s="24">
        <f t="shared" si="127"/>
        <v>840772.06</v>
      </c>
      <c r="F5675" s="104">
        <v>45352</v>
      </c>
      <c r="G5675" s="104">
        <v>8800</v>
      </c>
      <c r="H5675" s="105">
        <v>40417</v>
      </c>
      <c r="I5675" s="105">
        <v>5520</v>
      </c>
      <c r="J5675" s="106">
        <v>56554</v>
      </c>
      <c r="K5675" s="107">
        <v>2453</v>
      </c>
      <c r="L5675" s="105">
        <v>34885</v>
      </c>
      <c r="M5675" s="105">
        <v>520537.06</v>
      </c>
      <c r="N5675" s="106">
        <v>43157</v>
      </c>
      <c r="O5675" s="107">
        <v>2488</v>
      </c>
      <c r="P5675" s="113">
        <v>62602</v>
      </c>
      <c r="Q5675" s="113">
        <v>0</v>
      </c>
      <c r="R5675" s="106">
        <v>56236</v>
      </c>
      <c r="S5675" s="107">
        <v>5086</v>
      </c>
      <c r="T5675" s="105">
        <v>42870</v>
      </c>
      <c r="U5675" s="105">
        <v>17275</v>
      </c>
      <c r="V5675" s="106">
        <v>47784</v>
      </c>
      <c r="W5675" s="107">
        <v>132419</v>
      </c>
      <c r="X5675" s="105">
        <v>41588</v>
      </c>
      <c r="Y5675" s="105">
        <v>11274</v>
      </c>
      <c r="Z5675" s="106">
        <v>31561</v>
      </c>
      <c r="AA5675" s="107">
        <v>131045</v>
      </c>
      <c r="AB5675" s="105">
        <v>49300</v>
      </c>
      <c r="AC5675" s="105">
        <v>3875</v>
      </c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1707</v>
      </c>
      <c r="B5676" s="111" t="s">
        <v>1464</v>
      </c>
      <c r="C5676" s="112" t="s">
        <v>1465</v>
      </c>
      <c r="D5676" s="21">
        <f t="shared" si="126"/>
        <v>68430</v>
      </c>
      <c r="E5676" s="24">
        <f t="shared" si="127"/>
        <v>16517</v>
      </c>
      <c r="F5676" s="104">
        <v>2329</v>
      </c>
      <c r="G5676" s="104">
        <v>260</v>
      </c>
      <c r="H5676" s="113">
        <v>7550</v>
      </c>
      <c r="I5676" s="113">
        <v>3971</v>
      </c>
      <c r="J5676" s="31">
        <v>11937</v>
      </c>
      <c r="K5676" s="32">
        <v>0</v>
      </c>
      <c r="L5676" s="113">
        <v>1479</v>
      </c>
      <c r="M5676" s="113">
        <v>1411</v>
      </c>
      <c r="N5676" s="31">
        <v>5776</v>
      </c>
      <c r="O5676" s="32">
        <v>380</v>
      </c>
      <c r="P5676" s="105">
        <v>9857</v>
      </c>
      <c r="Q5676" s="105">
        <v>0</v>
      </c>
      <c r="R5676" s="31">
        <v>4962</v>
      </c>
      <c r="S5676" s="32">
        <v>8383</v>
      </c>
      <c r="T5676" s="113">
        <v>4289</v>
      </c>
      <c r="U5676" s="113">
        <v>395</v>
      </c>
      <c r="V5676" s="31">
        <v>5591</v>
      </c>
      <c r="W5676" s="32">
        <v>201</v>
      </c>
      <c r="X5676" s="113">
        <v>4427</v>
      </c>
      <c r="Y5676" s="113">
        <v>40</v>
      </c>
      <c r="Z5676" s="31">
        <v>5917</v>
      </c>
      <c r="AA5676" s="32">
        <v>911</v>
      </c>
      <c r="AB5676" s="113">
        <v>4316</v>
      </c>
      <c r="AC5676" s="113">
        <v>565</v>
      </c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1707</v>
      </c>
      <c r="B5677" s="111" t="s">
        <v>1466</v>
      </c>
      <c r="C5677" s="112" t="s">
        <v>68</v>
      </c>
      <c r="D5677" s="21">
        <f t="shared" si="126"/>
        <v>13156434</v>
      </c>
      <c r="E5677" s="24">
        <f t="shared" si="127"/>
        <v>13156434</v>
      </c>
      <c r="F5677" s="104">
        <v>82728</v>
      </c>
      <c r="G5677" s="104">
        <v>82728</v>
      </c>
      <c r="H5677" s="105">
        <v>73124</v>
      </c>
      <c r="I5677" s="105">
        <v>73124</v>
      </c>
      <c r="J5677" s="106">
        <v>94249</v>
      </c>
      <c r="K5677" s="107">
        <v>94249</v>
      </c>
      <c r="L5677" s="105">
        <v>103589</v>
      </c>
      <c r="M5677" s="105">
        <v>103589</v>
      </c>
      <c r="N5677" s="106">
        <v>188232</v>
      </c>
      <c r="O5677" s="107">
        <v>188232</v>
      </c>
      <c r="P5677" s="113">
        <v>140298</v>
      </c>
      <c r="Q5677" s="113">
        <v>140298</v>
      </c>
      <c r="R5677" s="106">
        <v>375420</v>
      </c>
      <c r="S5677" s="107">
        <v>375420</v>
      </c>
      <c r="T5677" s="105">
        <v>267686</v>
      </c>
      <c r="U5677" s="105">
        <v>267686</v>
      </c>
      <c r="V5677" s="106">
        <v>2078439</v>
      </c>
      <c r="W5677" s="107">
        <v>2078439</v>
      </c>
      <c r="X5677" s="105">
        <v>812034</v>
      </c>
      <c r="Y5677" s="105">
        <v>812034</v>
      </c>
      <c r="Z5677" s="106">
        <v>1827159</v>
      </c>
      <c r="AA5677" s="107">
        <v>1827159</v>
      </c>
      <c r="AB5677" s="105">
        <v>7113476</v>
      </c>
      <c r="AC5677" s="105">
        <v>7113476</v>
      </c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1707</v>
      </c>
      <c r="B5678" s="111" t="s">
        <v>1467</v>
      </c>
      <c r="C5678" s="112" t="s">
        <v>1468</v>
      </c>
      <c r="D5678" s="21">
        <f t="shared" si="126"/>
        <v>1108255</v>
      </c>
      <c r="E5678" s="24">
        <f t="shared" si="127"/>
        <v>903087.5</v>
      </c>
      <c r="F5678" s="104">
        <v>63264</v>
      </c>
      <c r="G5678" s="104">
        <v>0</v>
      </c>
      <c r="H5678" s="113">
        <v>27043</v>
      </c>
      <c r="I5678" s="113">
        <v>21013.15</v>
      </c>
      <c r="J5678" s="31">
        <v>52672</v>
      </c>
      <c r="K5678" s="32">
        <v>66956.850000000006</v>
      </c>
      <c r="L5678" s="113">
        <v>50015</v>
      </c>
      <c r="M5678" s="113">
        <v>43235</v>
      </c>
      <c r="N5678" s="31">
        <v>60319</v>
      </c>
      <c r="O5678" s="32">
        <v>41247.5</v>
      </c>
      <c r="P5678" s="105">
        <v>79004</v>
      </c>
      <c r="Q5678" s="105">
        <v>52179.5</v>
      </c>
      <c r="R5678" s="31">
        <v>88440</v>
      </c>
      <c r="S5678" s="32">
        <v>107921</v>
      </c>
      <c r="T5678" s="113">
        <v>122732</v>
      </c>
      <c r="U5678" s="113">
        <v>118628.5</v>
      </c>
      <c r="V5678" s="31">
        <v>133729</v>
      </c>
      <c r="W5678" s="32">
        <v>122715</v>
      </c>
      <c r="X5678" s="113">
        <v>200747</v>
      </c>
      <c r="Y5678" s="113">
        <v>162776</v>
      </c>
      <c r="Z5678" s="31">
        <v>147371</v>
      </c>
      <c r="AA5678" s="32">
        <v>89381</v>
      </c>
      <c r="AB5678" s="113">
        <v>82919</v>
      </c>
      <c r="AC5678" s="113">
        <v>77034</v>
      </c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1707</v>
      </c>
      <c r="B5679" s="111" t="s">
        <v>1469</v>
      </c>
      <c r="C5679" s="112" t="s">
        <v>1470</v>
      </c>
      <c r="D5679" s="21">
        <f t="shared" si="126"/>
        <v>3185755</v>
      </c>
      <c r="E5679" s="24">
        <f t="shared" si="127"/>
        <v>1951789.25</v>
      </c>
      <c r="F5679" s="104">
        <v>16523</v>
      </c>
      <c r="G5679" s="104">
        <v>0</v>
      </c>
      <c r="H5679" s="105">
        <v>10404</v>
      </c>
      <c r="I5679" s="105">
        <v>7781</v>
      </c>
      <c r="J5679" s="106">
        <v>14077</v>
      </c>
      <c r="K5679" s="107">
        <v>15401.25</v>
      </c>
      <c r="L5679" s="105">
        <v>26266</v>
      </c>
      <c r="M5679" s="105">
        <v>6740</v>
      </c>
      <c r="N5679" s="106">
        <v>16490</v>
      </c>
      <c r="O5679" s="107">
        <v>16825</v>
      </c>
      <c r="P5679" s="113">
        <v>46979</v>
      </c>
      <c r="Q5679" s="113">
        <v>18275</v>
      </c>
      <c r="R5679" s="106">
        <v>61461</v>
      </c>
      <c r="S5679" s="107">
        <v>25187</v>
      </c>
      <c r="T5679" s="105">
        <v>62925</v>
      </c>
      <c r="U5679" s="105">
        <v>105184</v>
      </c>
      <c r="V5679" s="106">
        <v>32014</v>
      </c>
      <c r="W5679" s="107">
        <v>26630</v>
      </c>
      <c r="X5679" s="105">
        <v>45375</v>
      </c>
      <c r="Y5679" s="105">
        <v>31721</v>
      </c>
      <c r="Z5679" s="106">
        <v>2103799</v>
      </c>
      <c r="AA5679" s="107">
        <v>38905</v>
      </c>
      <c r="AB5679" s="105">
        <v>749442</v>
      </c>
      <c r="AC5679" s="105">
        <v>1659140</v>
      </c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1707</v>
      </c>
      <c r="B5680" s="111" t="s">
        <v>1471</v>
      </c>
      <c r="C5680" s="112" t="s">
        <v>1472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1707</v>
      </c>
      <c r="B5681" s="111" t="s">
        <v>1473</v>
      </c>
      <c r="C5681" s="112" t="s">
        <v>1474</v>
      </c>
      <c r="D5681" s="21">
        <f t="shared" si="126"/>
        <v>321070</v>
      </c>
      <c r="E5681" s="24">
        <f t="shared" si="127"/>
        <v>321070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>
        <v>2400</v>
      </c>
      <c r="U5681" s="105">
        <v>2400</v>
      </c>
      <c r="V5681" s="106">
        <v>5200</v>
      </c>
      <c r="W5681" s="107">
        <v>5200</v>
      </c>
      <c r="X5681" s="105">
        <v>36380</v>
      </c>
      <c r="Y5681" s="105">
        <v>36380</v>
      </c>
      <c r="Z5681" s="106">
        <v>84740</v>
      </c>
      <c r="AA5681" s="107">
        <v>84740</v>
      </c>
      <c r="AB5681" s="105">
        <v>192350</v>
      </c>
      <c r="AC5681" s="105">
        <v>192350</v>
      </c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1707</v>
      </c>
      <c r="B5682" s="111" t="s">
        <v>1475</v>
      </c>
      <c r="C5682" s="112" t="s">
        <v>1476</v>
      </c>
      <c r="D5682" s="21">
        <f t="shared" si="126"/>
        <v>201469.11</v>
      </c>
      <c r="E5682" s="24">
        <f t="shared" si="127"/>
        <v>201469.11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>
        <v>11127.71</v>
      </c>
      <c r="Q5682" s="105">
        <v>0</v>
      </c>
      <c r="R5682" s="31">
        <v>0</v>
      </c>
      <c r="S5682" s="32">
        <v>0</v>
      </c>
      <c r="T5682" s="113">
        <v>18658.400000000001</v>
      </c>
      <c r="U5682" s="113">
        <v>29786.11</v>
      </c>
      <c r="V5682" s="31"/>
      <c r="W5682" s="32"/>
      <c r="X5682" s="113">
        <v>3080</v>
      </c>
      <c r="Y5682" s="113">
        <v>3080</v>
      </c>
      <c r="Z5682" s="31">
        <v>93603</v>
      </c>
      <c r="AA5682" s="32">
        <v>93603</v>
      </c>
      <c r="AB5682" s="113">
        <v>75000</v>
      </c>
      <c r="AC5682" s="113">
        <v>75000</v>
      </c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1707</v>
      </c>
      <c r="B5683" s="111" t="s">
        <v>1477</v>
      </c>
      <c r="C5683" s="112" t="s">
        <v>1478</v>
      </c>
      <c r="D5683" s="21">
        <f t="shared" si="126"/>
        <v>658464.69999999995</v>
      </c>
      <c r="E5683" s="24">
        <f t="shared" si="127"/>
        <v>570222.44999999995</v>
      </c>
      <c r="F5683" s="104">
        <v>34135.300000000003</v>
      </c>
      <c r="G5683" s="104">
        <v>21361.91</v>
      </c>
      <c r="H5683" s="113">
        <v>52685.5</v>
      </c>
      <c r="I5683" s="113">
        <v>96678.41</v>
      </c>
      <c r="J5683" s="31">
        <v>30879.5</v>
      </c>
      <c r="K5683" s="32">
        <v>30879.5</v>
      </c>
      <c r="L5683" s="113">
        <v>41996.75</v>
      </c>
      <c r="M5683" s="113">
        <v>18269.25</v>
      </c>
      <c r="N5683" s="31">
        <v>54088</v>
      </c>
      <c r="O5683" s="32">
        <v>30360.5</v>
      </c>
      <c r="P5683" s="113">
        <v>69756.899999999994</v>
      </c>
      <c r="Q5683" s="113">
        <v>46029.4</v>
      </c>
      <c r="R5683" s="31">
        <v>46920</v>
      </c>
      <c r="S5683" s="32">
        <v>23192.5</v>
      </c>
      <c r="T5683" s="113">
        <v>35967</v>
      </c>
      <c r="U5683" s="113">
        <v>12239.5</v>
      </c>
      <c r="V5683" s="31">
        <v>76171.5</v>
      </c>
      <c r="W5683" s="32">
        <v>119604.55</v>
      </c>
      <c r="X5683" s="113">
        <v>73794</v>
      </c>
      <c r="Y5683" s="113">
        <v>9307.31</v>
      </c>
      <c r="Z5683" s="31">
        <v>80940.25</v>
      </c>
      <c r="AA5683" s="32">
        <v>108133.83</v>
      </c>
      <c r="AB5683" s="113">
        <v>61130</v>
      </c>
      <c r="AC5683" s="113">
        <v>54165.79</v>
      </c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1707</v>
      </c>
      <c r="B5684" s="111" t="s">
        <v>1479</v>
      </c>
      <c r="C5684" s="112" t="s">
        <v>1480</v>
      </c>
      <c r="D5684" s="21">
        <f t="shared" si="126"/>
        <v>316646</v>
      </c>
      <c r="E5684" s="24">
        <f t="shared" si="127"/>
        <v>381317.67</v>
      </c>
      <c r="F5684" s="104">
        <v>5365.5</v>
      </c>
      <c r="G5684" s="104">
        <v>0</v>
      </c>
      <c r="H5684" s="105">
        <v>27667</v>
      </c>
      <c r="I5684" s="105">
        <v>95368.08</v>
      </c>
      <c r="J5684" s="106">
        <v>0</v>
      </c>
      <c r="K5684" s="107">
        <v>0</v>
      </c>
      <c r="L5684" s="105">
        <v>43791</v>
      </c>
      <c r="M5684" s="105">
        <v>39162.11</v>
      </c>
      <c r="N5684" s="106">
        <v>6815</v>
      </c>
      <c r="O5684" s="107">
        <v>2186.11</v>
      </c>
      <c r="P5684" s="113">
        <v>8557.5</v>
      </c>
      <c r="Q5684" s="113">
        <v>3928.61</v>
      </c>
      <c r="R5684" s="106">
        <v>17102</v>
      </c>
      <c r="S5684" s="107">
        <v>12473.11</v>
      </c>
      <c r="T5684" s="105">
        <v>29296.5</v>
      </c>
      <c r="U5684" s="105">
        <v>24667.61</v>
      </c>
      <c r="V5684" s="106">
        <v>7237</v>
      </c>
      <c r="W5684" s="107">
        <v>31866.01</v>
      </c>
      <c r="X5684" s="105">
        <v>7685.5</v>
      </c>
      <c r="Y5684" s="105">
        <v>3151.5</v>
      </c>
      <c r="Z5684" s="106">
        <v>157641.5</v>
      </c>
      <c r="AA5684" s="107">
        <v>164484.39000000001</v>
      </c>
      <c r="AB5684" s="105">
        <v>5487.5</v>
      </c>
      <c r="AC5684" s="105">
        <v>4030.14</v>
      </c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1707</v>
      </c>
      <c r="B5685" s="111" t="s">
        <v>1481</v>
      </c>
      <c r="C5685" s="112" t="s">
        <v>1482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1707</v>
      </c>
      <c r="B5686" s="111" t="s">
        <v>1483</v>
      </c>
      <c r="C5686" s="112" t="s">
        <v>1484</v>
      </c>
      <c r="D5686" s="21">
        <f t="shared" si="126"/>
        <v>4598561</v>
      </c>
      <c r="E5686" s="24">
        <f t="shared" si="127"/>
        <v>54163</v>
      </c>
      <c r="F5686" s="104">
        <v>0</v>
      </c>
      <c r="G5686" s="104">
        <v>0</v>
      </c>
      <c r="H5686" s="105">
        <v>0</v>
      </c>
      <c r="I5686" s="105">
        <v>6545</v>
      </c>
      <c r="J5686" s="106">
        <v>0</v>
      </c>
      <c r="K5686" s="107">
        <v>0</v>
      </c>
      <c r="L5686" s="105">
        <v>0</v>
      </c>
      <c r="M5686" s="105">
        <v>0</v>
      </c>
      <c r="N5686" s="106">
        <v>0</v>
      </c>
      <c r="O5686" s="107">
        <v>17683</v>
      </c>
      <c r="P5686" s="113">
        <v>0</v>
      </c>
      <c r="Q5686" s="113">
        <v>0</v>
      </c>
      <c r="R5686" s="106">
        <v>0</v>
      </c>
      <c r="S5686" s="107">
        <v>0</v>
      </c>
      <c r="T5686" s="105">
        <v>0</v>
      </c>
      <c r="U5686" s="105">
        <v>29935</v>
      </c>
      <c r="V5686" s="106"/>
      <c r="W5686" s="107"/>
      <c r="X5686" s="105">
        <v>112340</v>
      </c>
      <c r="Y5686" s="105">
        <v>0</v>
      </c>
      <c r="Z5686" s="106">
        <v>3759830</v>
      </c>
      <c r="AA5686" s="107">
        <v>0</v>
      </c>
      <c r="AB5686" s="105">
        <v>726391</v>
      </c>
      <c r="AC5686" s="105">
        <v>0</v>
      </c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1707</v>
      </c>
      <c r="B5687" s="111" t="s">
        <v>1485</v>
      </c>
      <c r="C5687" s="112" t="s">
        <v>1486</v>
      </c>
      <c r="D5687" s="21">
        <f t="shared" si="126"/>
        <v>102758</v>
      </c>
      <c r="E5687" s="24">
        <f t="shared" si="127"/>
        <v>67086</v>
      </c>
      <c r="F5687" s="104">
        <v>5852</v>
      </c>
      <c r="G5687" s="104">
        <v>5665</v>
      </c>
      <c r="H5687" s="105">
        <v>6911</v>
      </c>
      <c r="I5687" s="105">
        <v>6416</v>
      </c>
      <c r="J5687" s="106">
        <v>8855</v>
      </c>
      <c r="K5687" s="107">
        <v>0</v>
      </c>
      <c r="L5687" s="105">
        <v>4327</v>
      </c>
      <c r="M5687" s="105">
        <v>3985</v>
      </c>
      <c r="N5687" s="106">
        <v>6368</v>
      </c>
      <c r="O5687" s="107">
        <v>6927</v>
      </c>
      <c r="P5687" s="105">
        <v>12683</v>
      </c>
      <c r="Q5687" s="105">
        <v>9645</v>
      </c>
      <c r="R5687" s="106">
        <v>7194</v>
      </c>
      <c r="S5687" s="107">
        <v>10566</v>
      </c>
      <c r="T5687" s="105">
        <v>2642</v>
      </c>
      <c r="U5687" s="105">
        <v>0</v>
      </c>
      <c r="V5687" s="106">
        <v>12485</v>
      </c>
      <c r="W5687" s="107">
        <v>9135</v>
      </c>
      <c r="X5687" s="105">
        <v>5614</v>
      </c>
      <c r="Y5687" s="105">
        <v>5236</v>
      </c>
      <c r="Z5687" s="106">
        <v>22891</v>
      </c>
      <c r="AA5687" s="107">
        <v>7669</v>
      </c>
      <c r="AB5687" s="105">
        <v>6936</v>
      </c>
      <c r="AC5687" s="105">
        <v>1842</v>
      </c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1707</v>
      </c>
      <c r="B5688" s="111" t="s">
        <v>1487</v>
      </c>
      <c r="C5688" s="112" t="s">
        <v>70</v>
      </c>
      <c r="D5688" s="21">
        <f t="shared" si="126"/>
        <v>128138</v>
      </c>
      <c r="E5688" s="24">
        <f t="shared" si="127"/>
        <v>187016</v>
      </c>
      <c r="F5688" s="104">
        <v>0</v>
      </c>
      <c r="G5688" s="104">
        <v>0</v>
      </c>
      <c r="H5688" s="113">
        <v>11116</v>
      </c>
      <c r="I5688" s="113">
        <v>69795</v>
      </c>
      <c r="J5688" s="31">
        <v>6604</v>
      </c>
      <c r="K5688" s="32">
        <v>0</v>
      </c>
      <c r="L5688" s="113">
        <v>12791</v>
      </c>
      <c r="M5688" s="113">
        <v>6627</v>
      </c>
      <c r="N5688" s="31">
        <v>4974</v>
      </c>
      <c r="O5688" s="32">
        <v>18114</v>
      </c>
      <c r="P5688" s="105">
        <v>16215</v>
      </c>
      <c r="Q5688" s="105">
        <v>0</v>
      </c>
      <c r="R5688" s="31">
        <v>25111</v>
      </c>
      <c r="S5688" s="32">
        <v>19395</v>
      </c>
      <c r="T5688" s="113">
        <v>9689</v>
      </c>
      <c r="U5688" s="113">
        <v>6062</v>
      </c>
      <c r="V5688" s="31">
        <v>19684</v>
      </c>
      <c r="W5688" s="32">
        <v>0</v>
      </c>
      <c r="X5688" s="113">
        <v>5919</v>
      </c>
      <c r="Y5688" s="113">
        <v>46300</v>
      </c>
      <c r="Z5688" s="31">
        <v>3055</v>
      </c>
      <c r="AA5688" s="32">
        <v>6880</v>
      </c>
      <c r="AB5688" s="113">
        <v>12980</v>
      </c>
      <c r="AC5688" s="113">
        <v>13843</v>
      </c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1707</v>
      </c>
      <c r="B5689" s="111" t="s">
        <v>1488</v>
      </c>
      <c r="C5689" s="112" t="s">
        <v>1489</v>
      </c>
      <c r="D5689" s="21">
        <f t="shared" si="126"/>
        <v>0</v>
      </c>
      <c r="E5689" s="24">
        <f t="shared" si="127"/>
        <v>0</v>
      </c>
      <c r="F5689" s="104"/>
      <c r="G5689" s="104"/>
      <c r="H5689" s="105"/>
      <c r="I5689" s="105"/>
      <c r="J5689" s="106"/>
      <c r="K5689" s="107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1707</v>
      </c>
      <c r="B5690" s="111" t="s">
        <v>1490</v>
      </c>
      <c r="C5690" s="112" t="s">
        <v>1491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1707</v>
      </c>
      <c r="B5691" s="111" t="s">
        <v>1492</v>
      </c>
      <c r="C5691" s="112" t="s">
        <v>71</v>
      </c>
      <c r="D5691" s="21">
        <f t="shared" si="126"/>
        <v>1972800.8499999999</v>
      </c>
      <c r="E5691" s="24">
        <f t="shared" si="127"/>
        <v>1667963.0499999998</v>
      </c>
      <c r="F5691" s="104">
        <v>195474.15</v>
      </c>
      <c r="G5691" s="104">
        <v>113014.95</v>
      </c>
      <c r="H5691" s="113">
        <v>191748.75</v>
      </c>
      <c r="I5691" s="113">
        <v>198992.9</v>
      </c>
      <c r="J5691" s="31">
        <v>151378.35</v>
      </c>
      <c r="K5691" s="32">
        <v>2411</v>
      </c>
      <c r="L5691" s="113">
        <v>181756.2</v>
      </c>
      <c r="M5691" s="113">
        <v>194765.35</v>
      </c>
      <c r="N5691" s="31">
        <v>147111.70000000001</v>
      </c>
      <c r="O5691" s="32">
        <v>198196.45</v>
      </c>
      <c r="P5691" s="105">
        <v>206316.2</v>
      </c>
      <c r="Q5691" s="105">
        <v>202554.75</v>
      </c>
      <c r="R5691" s="31">
        <v>142911</v>
      </c>
      <c r="S5691" s="32">
        <v>196314.95</v>
      </c>
      <c r="T5691" s="113">
        <v>130434.75</v>
      </c>
      <c r="U5691" s="113">
        <v>2393</v>
      </c>
      <c r="V5691" s="31">
        <v>150409</v>
      </c>
      <c r="W5691" s="32">
        <v>281033.95</v>
      </c>
      <c r="X5691" s="113">
        <v>165830.25</v>
      </c>
      <c r="Y5691" s="113">
        <v>3622.5</v>
      </c>
      <c r="Z5691" s="31">
        <v>144202.25</v>
      </c>
      <c r="AA5691" s="32">
        <v>154045</v>
      </c>
      <c r="AB5691" s="113">
        <v>165228.25</v>
      </c>
      <c r="AC5691" s="113">
        <v>120618.25</v>
      </c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1707</v>
      </c>
      <c r="B5692" s="111" t="s">
        <v>1493</v>
      </c>
      <c r="C5692" s="112" t="s">
        <v>1494</v>
      </c>
      <c r="D5692" s="21">
        <f t="shared" si="126"/>
        <v>543082.25</v>
      </c>
      <c r="E5692" s="24">
        <f t="shared" si="127"/>
        <v>323887.08</v>
      </c>
      <c r="F5692" s="104">
        <v>24223.5</v>
      </c>
      <c r="G5692" s="104">
        <v>3054.48</v>
      </c>
      <c r="H5692" s="105">
        <v>18148.5</v>
      </c>
      <c r="I5692" s="105">
        <v>25797.75</v>
      </c>
      <c r="J5692" s="106">
        <v>64938.5</v>
      </c>
      <c r="K5692" s="107">
        <v>1479.41</v>
      </c>
      <c r="L5692" s="105">
        <v>26142</v>
      </c>
      <c r="M5692" s="105">
        <v>32998.769999999997</v>
      </c>
      <c r="N5692" s="106">
        <v>17023.5</v>
      </c>
      <c r="O5692" s="107">
        <v>21829.58</v>
      </c>
      <c r="P5692" s="113">
        <v>26663.75</v>
      </c>
      <c r="Q5692" s="113">
        <v>7081.49</v>
      </c>
      <c r="R5692" s="106">
        <v>37127.5</v>
      </c>
      <c r="S5692" s="107">
        <v>20885.259999999998</v>
      </c>
      <c r="T5692" s="105">
        <v>59341.5</v>
      </c>
      <c r="U5692" s="105">
        <v>6399.24</v>
      </c>
      <c r="V5692" s="106">
        <v>37021</v>
      </c>
      <c r="W5692" s="107">
        <v>20474.330000000002</v>
      </c>
      <c r="X5692" s="105">
        <v>34553.5</v>
      </c>
      <c r="Y5692" s="105">
        <v>83812.44</v>
      </c>
      <c r="Z5692" s="106">
        <v>4533.5</v>
      </c>
      <c r="AA5692" s="107">
        <v>12616.5</v>
      </c>
      <c r="AB5692" s="105">
        <v>193365.5</v>
      </c>
      <c r="AC5692" s="105">
        <v>87457.83</v>
      </c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1707</v>
      </c>
      <c r="B5693" s="111" t="s">
        <v>1495</v>
      </c>
      <c r="C5693" s="112" t="s">
        <v>1496</v>
      </c>
      <c r="D5693" s="21">
        <f t="shared" si="126"/>
        <v>0</v>
      </c>
      <c r="E5693" s="24">
        <f t="shared" si="127"/>
        <v>0</v>
      </c>
      <c r="F5693" s="104"/>
      <c r="G5693" s="104"/>
      <c r="H5693" s="113"/>
      <c r="I5693" s="113"/>
      <c r="J5693" s="31"/>
      <c r="K5693" s="32"/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1707</v>
      </c>
      <c r="B5694" s="111" t="s">
        <v>1497</v>
      </c>
      <c r="C5694" s="112" t="s">
        <v>1498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1707</v>
      </c>
      <c r="B5695" s="111" t="s">
        <v>1499</v>
      </c>
      <c r="C5695" s="112" t="s">
        <v>1500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1707</v>
      </c>
      <c r="B5696" s="111" t="s">
        <v>1501</v>
      </c>
      <c r="C5696" s="112" t="s">
        <v>1502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1707</v>
      </c>
      <c r="B5697" s="111" t="s">
        <v>1503</v>
      </c>
      <c r="C5697" s="112" t="s">
        <v>1660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1707</v>
      </c>
      <c r="B5698" s="111" t="s">
        <v>1504</v>
      </c>
      <c r="C5698" s="112" t="s">
        <v>1505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1707</v>
      </c>
      <c r="B5699" s="111" t="s">
        <v>1506</v>
      </c>
      <c r="C5699" s="112" t="s">
        <v>1507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1707</v>
      </c>
      <c r="B5700" s="111" t="s">
        <v>1508</v>
      </c>
      <c r="C5700" s="112" t="s">
        <v>1509</v>
      </c>
      <c r="D5700" s="21">
        <f t="shared" si="126"/>
        <v>0</v>
      </c>
      <c r="E5700" s="24">
        <f t="shared" si="127"/>
        <v>0</v>
      </c>
      <c r="F5700" s="104">
        <v>0</v>
      </c>
      <c r="G5700" s="104">
        <v>0</v>
      </c>
      <c r="H5700" s="113">
        <v>0</v>
      </c>
      <c r="I5700" s="113">
        <v>0</v>
      </c>
      <c r="J5700" s="31">
        <v>0</v>
      </c>
      <c r="K5700" s="32">
        <v>0</v>
      </c>
      <c r="L5700" s="113">
        <v>0</v>
      </c>
      <c r="M5700" s="113">
        <v>0</v>
      </c>
      <c r="N5700" s="31">
        <v>0</v>
      </c>
      <c r="O5700" s="32">
        <v>0</v>
      </c>
      <c r="P5700" s="113">
        <v>0</v>
      </c>
      <c r="Q5700" s="113">
        <v>0</v>
      </c>
      <c r="R5700" s="31">
        <v>0</v>
      </c>
      <c r="S5700" s="32">
        <v>0</v>
      </c>
      <c r="T5700" s="113">
        <v>0</v>
      </c>
      <c r="U5700" s="113">
        <v>0</v>
      </c>
      <c r="V5700" s="31">
        <v>0</v>
      </c>
      <c r="W5700" s="32">
        <v>0</v>
      </c>
      <c r="X5700" s="113">
        <v>0</v>
      </c>
      <c r="Y5700" s="113">
        <v>0</v>
      </c>
      <c r="Z5700" s="31">
        <v>0</v>
      </c>
      <c r="AA5700" s="32">
        <v>0</v>
      </c>
      <c r="AB5700" s="113">
        <v>0</v>
      </c>
      <c r="AC5700" s="113">
        <v>0</v>
      </c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1707</v>
      </c>
      <c r="B5701" s="111" t="s">
        <v>1510</v>
      </c>
      <c r="C5701" s="112" t="s">
        <v>1511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1707</v>
      </c>
      <c r="B5702" s="111" t="s">
        <v>1512</v>
      </c>
      <c r="C5702" s="112" t="s">
        <v>1513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1707</v>
      </c>
      <c r="B5703" s="111" t="s">
        <v>1514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1707</v>
      </c>
      <c r="B5704" s="111" t="s">
        <v>1515</v>
      </c>
      <c r="C5704" s="112" t="s">
        <v>1516</v>
      </c>
      <c r="D5704" s="21">
        <f t="shared" si="126"/>
        <v>0</v>
      </c>
      <c r="E5704" s="24">
        <f t="shared" si="127"/>
        <v>0</v>
      </c>
      <c r="F5704" s="104">
        <v>0</v>
      </c>
      <c r="G5704" s="104">
        <v>0</v>
      </c>
      <c r="H5704" s="105">
        <v>0</v>
      </c>
      <c r="I5704" s="105">
        <v>0</v>
      </c>
      <c r="J5704" s="106">
        <v>0</v>
      </c>
      <c r="K5704" s="107">
        <v>0</v>
      </c>
      <c r="L5704" s="105">
        <v>0</v>
      </c>
      <c r="M5704" s="105">
        <v>0</v>
      </c>
      <c r="N5704" s="106">
        <v>0</v>
      </c>
      <c r="O5704" s="107">
        <v>0</v>
      </c>
      <c r="P5704" s="113">
        <v>0</v>
      </c>
      <c r="Q5704" s="113">
        <v>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>
        <v>0</v>
      </c>
      <c r="Y5704" s="105">
        <v>0</v>
      </c>
      <c r="Z5704" s="106">
        <v>0</v>
      </c>
      <c r="AA5704" s="107">
        <v>0</v>
      </c>
      <c r="AB5704" s="105">
        <v>0</v>
      </c>
      <c r="AC5704" s="105">
        <v>0</v>
      </c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1707</v>
      </c>
      <c r="B5705" s="111" t="s">
        <v>1517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1707</v>
      </c>
      <c r="B5706" s="111" t="s">
        <v>1518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1707</v>
      </c>
      <c r="B5707" s="111" t="s">
        <v>1519</v>
      </c>
      <c r="C5707" s="112" t="s">
        <v>1520</v>
      </c>
      <c r="D5707" s="21">
        <f t="shared" si="126"/>
        <v>622138</v>
      </c>
      <c r="E5707" s="24">
        <f t="shared" si="127"/>
        <v>289600</v>
      </c>
      <c r="F5707" s="104">
        <v>45371</v>
      </c>
      <c r="G5707" s="104">
        <v>7503</v>
      </c>
      <c r="H5707" s="113">
        <v>45590</v>
      </c>
      <c r="I5707" s="113">
        <v>30320</v>
      </c>
      <c r="J5707" s="31">
        <v>60042</v>
      </c>
      <c r="K5707" s="32">
        <v>19678</v>
      </c>
      <c r="L5707" s="113">
        <v>38981</v>
      </c>
      <c r="M5707" s="113">
        <v>35034</v>
      </c>
      <c r="N5707" s="31">
        <v>18288</v>
      </c>
      <c r="O5707" s="32">
        <v>7797</v>
      </c>
      <c r="P5707" s="113">
        <v>43501</v>
      </c>
      <c r="Q5707" s="113">
        <v>32654</v>
      </c>
      <c r="R5707" s="31">
        <v>21951</v>
      </c>
      <c r="S5707" s="32">
        <v>21616</v>
      </c>
      <c r="T5707" s="113">
        <v>43974</v>
      </c>
      <c r="U5707" s="113">
        <v>16630</v>
      </c>
      <c r="V5707" s="31">
        <v>27786</v>
      </c>
      <c r="W5707" s="32">
        <v>45377</v>
      </c>
      <c r="X5707" s="113">
        <v>120508</v>
      </c>
      <c r="Y5707" s="113">
        <v>23570</v>
      </c>
      <c r="Z5707" s="31">
        <v>93067</v>
      </c>
      <c r="AA5707" s="32">
        <v>25088</v>
      </c>
      <c r="AB5707" s="113">
        <v>63079</v>
      </c>
      <c r="AC5707" s="113">
        <v>24333</v>
      </c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1707</v>
      </c>
      <c r="B5708" s="111" t="s">
        <v>1521</v>
      </c>
      <c r="C5708" s="112" t="s">
        <v>1522</v>
      </c>
      <c r="D5708" s="21">
        <f t="shared" si="126"/>
        <v>493148</v>
      </c>
      <c r="E5708" s="24">
        <f t="shared" si="127"/>
        <v>150965</v>
      </c>
      <c r="F5708" s="104">
        <v>2625</v>
      </c>
      <c r="G5708" s="104">
        <v>2400</v>
      </c>
      <c r="H5708" s="113">
        <v>8477</v>
      </c>
      <c r="I5708" s="113">
        <v>0</v>
      </c>
      <c r="J5708" s="31">
        <v>48880</v>
      </c>
      <c r="K5708" s="32">
        <v>3238</v>
      </c>
      <c r="L5708" s="113">
        <v>35138</v>
      </c>
      <c r="M5708" s="113">
        <v>45910</v>
      </c>
      <c r="N5708" s="31">
        <v>42185</v>
      </c>
      <c r="O5708" s="32">
        <v>5000</v>
      </c>
      <c r="P5708" s="113">
        <v>14824</v>
      </c>
      <c r="Q5708" s="113">
        <v>10534</v>
      </c>
      <c r="R5708" s="31">
        <v>13529</v>
      </c>
      <c r="S5708" s="32">
        <v>33039</v>
      </c>
      <c r="T5708" s="113">
        <v>9533</v>
      </c>
      <c r="U5708" s="113">
        <v>32335</v>
      </c>
      <c r="V5708" s="31">
        <v>2066</v>
      </c>
      <c r="W5708" s="32">
        <v>6560</v>
      </c>
      <c r="X5708" s="113">
        <v>0</v>
      </c>
      <c r="Y5708" s="113">
        <v>600</v>
      </c>
      <c r="Z5708" s="31">
        <v>315891</v>
      </c>
      <c r="AA5708" s="32">
        <v>3403</v>
      </c>
      <c r="AB5708" s="113">
        <v>0</v>
      </c>
      <c r="AC5708" s="113">
        <v>7946</v>
      </c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1707</v>
      </c>
      <c r="B5709" s="111" t="s">
        <v>1523</v>
      </c>
      <c r="C5709" s="112" t="s">
        <v>1524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1707</v>
      </c>
      <c r="B5710" s="111" t="s">
        <v>1525</v>
      </c>
      <c r="C5710" s="112" t="s">
        <v>1526</v>
      </c>
      <c r="D5710" s="21">
        <f t="shared" si="126"/>
        <v>0</v>
      </c>
      <c r="E5710" s="24">
        <f t="shared" si="127"/>
        <v>0</v>
      </c>
      <c r="F5710" s="104"/>
      <c r="G5710" s="104"/>
      <c r="H5710" s="113"/>
      <c r="I5710" s="113"/>
      <c r="J5710" s="31"/>
      <c r="K5710" s="32"/>
      <c r="L5710" s="113"/>
      <c r="M5710" s="113"/>
      <c r="N5710" s="31"/>
      <c r="O5710" s="32"/>
      <c r="P5710" s="113"/>
      <c r="Q5710" s="113"/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1707</v>
      </c>
      <c r="B5711" s="111" t="s">
        <v>1527</v>
      </c>
      <c r="C5711" s="112" t="s">
        <v>1528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1707</v>
      </c>
      <c r="B5712" s="111" t="s">
        <v>1529</v>
      </c>
      <c r="C5712" s="112" t="s">
        <v>1530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1707</v>
      </c>
      <c r="B5713" s="111" t="s">
        <v>1531</v>
      </c>
      <c r="C5713" s="112" t="s">
        <v>69</v>
      </c>
      <c r="D5713" s="21">
        <f t="shared" si="126"/>
        <v>604930</v>
      </c>
      <c r="E5713" s="24">
        <f t="shared" si="127"/>
        <v>613606</v>
      </c>
      <c r="F5713" s="104">
        <v>56272</v>
      </c>
      <c r="G5713" s="104">
        <v>11139</v>
      </c>
      <c r="H5713" s="105">
        <v>65424</v>
      </c>
      <c r="I5713" s="105">
        <v>377160</v>
      </c>
      <c r="J5713" s="106">
        <v>54427</v>
      </c>
      <c r="K5713" s="107">
        <v>9922</v>
      </c>
      <c r="L5713" s="105">
        <v>36095</v>
      </c>
      <c r="M5713" s="105">
        <v>6865</v>
      </c>
      <c r="N5713" s="106">
        <v>45829</v>
      </c>
      <c r="O5713" s="107">
        <v>3276</v>
      </c>
      <c r="P5713" s="113">
        <v>64456</v>
      </c>
      <c r="Q5713" s="113">
        <v>9966</v>
      </c>
      <c r="R5713" s="106">
        <v>47820</v>
      </c>
      <c r="S5713" s="107">
        <v>0</v>
      </c>
      <c r="T5713" s="105">
        <v>59970</v>
      </c>
      <c r="U5713" s="105">
        <v>16645</v>
      </c>
      <c r="V5713" s="106">
        <v>38810</v>
      </c>
      <c r="W5713" s="107">
        <v>14467</v>
      </c>
      <c r="X5713" s="105">
        <v>64031</v>
      </c>
      <c r="Y5713" s="105">
        <v>12048</v>
      </c>
      <c r="Z5713" s="106">
        <v>23738</v>
      </c>
      <c r="AA5713" s="107">
        <v>18754</v>
      </c>
      <c r="AB5713" s="105">
        <v>48058</v>
      </c>
      <c r="AC5713" s="105">
        <v>133364</v>
      </c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1707</v>
      </c>
      <c r="B5714" s="111" t="s">
        <v>1532</v>
      </c>
      <c r="C5714" s="112" t="s">
        <v>1533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1707</v>
      </c>
      <c r="B5715" s="111" t="s">
        <v>1534</v>
      </c>
      <c r="C5715" s="112" t="s">
        <v>1535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1707</v>
      </c>
      <c r="B5716" s="111" t="s">
        <v>1536</v>
      </c>
      <c r="C5716" s="112" t="s">
        <v>1537</v>
      </c>
      <c r="D5716" s="21">
        <f t="shared" si="126"/>
        <v>268610</v>
      </c>
      <c r="E5716" s="24">
        <f t="shared" si="127"/>
        <v>267473</v>
      </c>
      <c r="F5716" s="104">
        <v>11761</v>
      </c>
      <c r="G5716" s="104">
        <v>200</v>
      </c>
      <c r="H5716" s="113">
        <v>8162</v>
      </c>
      <c r="I5716" s="113">
        <v>41327</v>
      </c>
      <c r="J5716" s="31">
        <v>23156</v>
      </c>
      <c r="K5716" s="32">
        <v>18748</v>
      </c>
      <c r="L5716" s="113">
        <v>17003</v>
      </c>
      <c r="M5716" s="113">
        <v>7490</v>
      </c>
      <c r="N5716" s="31">
        <v>24506</v>
      </c>
      <c r="O5716" s="32">
        <v>0</v>
      </c>
      <c r="P5716" s="113">
        <v>42937</v>
      </c>
      <c r="Q5716" s="113">
        <v>48713</v>
      </c>
      <c r="R5716" s="31">
        <v>15392</v>
      </c>
      <c r="S5716" s="32">
        <v>450</v>
      </c>
      <c r="T5716" s="113">
        <v>19322</v>
      </c>
      <c r="U5716" s="113">
        <v>51235</v>
      </c>
      <c r="V5716" s="31">
        <v>42810</v>
      </c>
      <c r="W5716" s="32">
        <v>39755</v>
      </c>
      <c r="X5716" s="113">
        <v>16688</v>
      </c>
      <c r="Y5716" s="113">
        <v>26756</v>
      </c>
      <c r="Z5716" s="31">
        <v>12930</v>
      </c>
      <c r="AA5716" s="32">
        <v>0</v>
      </c>
      <c r="AB5716" s="113">
        <v>33943</v>
      </c>
      <c r="AC5716" s="113">
        <v>32799</v>
      </c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1707</v>
      </c>
      <c r="B5717" s="111" t="s">
        <v>1538</v>
      </c>
      <c r="C5717" s="112" t="s">
        <v>1539</v>
      </c>
      <c r="D5717" s="21">
        <f t="shared" si="126"/>
        <v>166984</v>
      </c>
      <c r="E5717" s="24">
        <f t="shared" si="127"/>
        <v>186114</v>
      </c>
      <c r="F5717" s="104">
        <v>4119</v>
      </c>
      <c r="G5717" s="104">
        <v>6163</v>
      </c>
      <c r="H5717" s="113">
        <v>20946</v>
      </c>
      <c r="I5717" s="113">
        <v>11877</v>
      </c>
      <c r="J5717" s="31">
        <v>3593</v>
      </c>
      <c r="K5717" s="32">
        <v>12819</v>
      </c>
      <c r="L5717" s="113">
        <v>45910</v>
      </c>
      <c r="M5717" s="113">
        <v>50946</v>
      </c>
      <c r="N5717" s="31">
        <v>0</v>
      </c>
      <c r="O5717" s="32">
        <v>0</v>
      </c>
      <c r="P5717" s="113">
        <v>39730</v>
      </c>
      <c r="Q5717" s="113">
        <v>9134</v>
      </c>
      <c r="R5717" s="31">
        <v>11077</v>
      </c>
      <c r="S5717" s="32">
        <v>0</v>
      </c>
      <c r="T5717" s="113">
        <v>16340</v>
      </c>
      <c r="U5717" s="113">
        <v>46936</v>
      </c>
      <c r="V5717" s="31">
        <v>6560</v>
      </c>
      <c r="W5717" s="32">
        <v>30580</v>
      </c>
      <c r="X5717" s="113">
        <v>0</v>
      </c>
      <c r="Y5717" s="113">
        <v>0</v>
      </c>
      <c r="Z5717" s="31">
        <v>9986</v>
      </c>
      <c r="AA5717" s="32">
        <v>6560</v>
      </c>
      <c r="AB5717" s="113">
        <v>8723</v>
      </c>
      <c r="AC5717" s="113">
        <v>11099</v>
      </c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1707</v>
      </c>
      <c r="B5718" s="111" t="s">
        <v>1540</v>
      </c>
      <c r="C5718" s="112" t="s">
        <v>1541</v>
      </c>
      <c r="D5718" s="21">
        <f t="shared" si="126"/>
        <v>369019</v>
      </c>
      <c r="E5718" s="24">
        <f t="shared" si="127"/>
        <v>288956.5</v>
      </c>
      <c r="F5718" s="104">
        <v>22287</v>
      </c>
      <c r="G5718" s="104">
        <v>372.5</v>
      </c>
      <c r="H5718" s="113">
        <v>27154</v>
      </c>
      <c r="I5718" s="113">
        <v>1326.25</v>
      </c>
      <c r="J5718" s="31">
        <v>49770</v>
      </c>
      <c r="K5718" s="32">
        <v>1005</v>
      </c>
      <c r="L5718" s="113">
        <v>22692</v>
      </c>
      <c r="M5718" s="113">
        <v>107039.75</v>
      </c>
      <c r="N5718" s="31">
        <v>25107</v>
      </c>
      <c r="O5718" s="32">
        <v>37727.5</v>
      </c>
      <c r="P5718" s="113">
        <v>42554</v>
      </c>
      <c r="Q5718" s="113">
        <v>17810</v>
      </c>
      <c r="R5718" s="31">
        <v>23689</v>
      </c>
      <c r="S5718" s="32">
        <v>2685.5</v>
      </c>
      <c r="T5718" s="113">
        <v>23879</v>
      </c>
      <c r="U5718" s="113">
        <v>74077.75</v>
      </c>
      <c r="V5718" s="31">
        <v>21186</v>
      </c>
      <c r="W5718" s="32">
        <v>467</v>
      </c>
      <c r="X5718" s="113">
        <v>25717</v>
      </c>
      <c r="Y5718" s="113">
        <v>353.5</v>
      </c>
      <c r="Z5718" s="31">
        <v>48486</v>
      </c>
      <c r="AA5718" s="32">
        <v>46091.75</v>
      </c>
      <c r="AB5718" s="113">
        <v>36498</v>
      </c>
      <c r="AC5718" s="113">
        <v>0</v>
      </c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1707</v>
      </c>
      <c r="B5719" s="111" t="s">
        <v>1542</v>
      </c>
      <c r="C5719" s="112" t="s">
        <v>1543</v>
      </c>
      <c r="D5719" s="21">
        <f t="shared" si="126"/>
        <v>138677</v>
      </c>
      <c r="E5719" s="24">
        <f t="shared" si="127"/>
        <v>70462.240000000005</v>
      </c>
      <c r="F5719" s="104">
        <v>14640</v>
      </c>
      <c r="G5719" s="104">
        <v>6054.9</v>
      </c>
      <c r="H5719" s="113">
        <v>11414</v>
      </c>
      <c r="I5719" s="113">
        <v>1778.47</v>
      </c>
      <c r="J5719" s="31">
        <v>0</v>
      </c>
      <c r="K5719" s="32">
        <v>2512.21</v>
      </c>
      <c r="L5719" s="113">
        <v>7536</v>
      </c>
      <c r="M5719" s="113">
        <v>27934.22</v>
      </c>
      <c r="N5719" s="31">
        <v>9954</v>
      </c>
      <c r="O5719" s="32">
        <v>4079.14</v>
      </c>
      <c r="P5719" s="113">
        <v>0</v>
      </c>
      <c r="Q5719" s="113">
        <v>8268.5300000000007</v>
      </c>
      <c r="R5719" s="31">
        <v>6778</v>
      </c>
      <c r="S5719" s="32">
        <v>0</v>
      </c>
      <c r="T5719" s="113">
        <v>0</v>
      </c>
      <c r="U5719" s="113">
        <v>5142.33</v>
      </c>
      <c r="V5719" s="31">
        <v>5607</v>
      </c>
      <c r="W5719" s="32">
        <v>2730.4</v>
      </c>
      <c r="X5719" s="113">
        <v>6280</v>
      </c>
      <c r="Y5719" s="113">
        <v>0</v>
      </c>
      <c r="Z5719" s="31">
        <v>0</v>
      </c>
      <c r="AA5719" s="32">
        <v>11962.04</v>
      </c>
      <c r="AB5719" s="113">
        <v>76468</v>
      </c>
      <c r="AC5719" s="113">
        <v>0</v>
      </c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1707</v>
      </c>
      <c r="B5720" s="111" t="s">
        <v>1544</v>
      </c>
      <c r="C5720" s="112" t="s">
        <v>1545</v>
      </c>
      <c r="D5720" s="21">
        <f t="shared" si="126"/>
        <v>0</v>
      </c>
      <c r="E5720" s="24">
        <f t="shared" si="127"/>
        <v>0</v>
      </c>
      <c r="F5720" s="104"/>
      <c r="G5720" s="104"/>
      <c r="H5720" s="113"/>
      <c r="I5720" s="113"/>
      <c r="J5720" s="31"/>
      <c r="K5720" s="32"/>
      <c r="L5720" s="113"/>
      <c r="M5720" s="113"/>
      <c r="N5720" s="31"/>
      <c r="O5720" s="32"/>
      <c r="P5720" s="113"/>
      <c r="Q5720" s="113"/>
      <c r="R5720" s="31"/>
      <c r="S5720" s="32"/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1707</v>
      </c>
      <c r="B5721" s="111" t="s">
        <v>1546</v>
      </c>
      <c r="C5721" s="112" t="s">
        <v>1547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1707</v>
      </c>
      <c r="B5722" s="111" t="s">
        <v>41</v>
      </c>
      <c r="C5722" s="112" t="s">
        <v>1548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1707</v>
      </c>
      <c r="B5723" s="111" t="s">
        <v>42</v>
      </c>
      <c r="C5723" s="112" t="s">
        <v>1549</v>
      </c>
      <c r="D5723" s="21">
        <f t="shared" si="126"/>
        <v>0</v>
      </c>
      <c r="E5723" s="24">
        <f t="shared" si="127"/>
        <v>10286.950000000001</v>
      </c>
      <c r="F5723" s="104">
        <v>0</v>
      </c>
      <c r="G5723" s="104">
        <v>10286.950000000001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1707</v>
      </c>
      <c r="B5724" s="111" t="s">
        <v>43</v>
      </c>
      <c r="C5724" s="112" t="s">
        <v>44</v>
      </c>
      <c r="D5724" s="21">
        <f t="shared" si="126"/>
        <v>6130939</v>
      </c>
      <c r="E5724" s="24">
        <f t="shared" si="127"/>
        <v>4763506</v>
      </c>
      <c r="F5724" s="104">
        <v>290100</v>
      </c>
      <c r="G5724" s="104">
        <v>289500</v>
      </c>
      <c r="H5724" s="113">
        <v>290100</v>
      </c>
      <c r="I5724" s="113">
        <v>0</v>
      </c>
      <c r="J5724" s="31">
        <v>289800</v>
      </c>
      <c r="K5724" s="32">
        <v>169000</v>
      </c>
      <c r="L5724" s="113">
        <v>302200</v>
      </c>
      <c r="M5724" s="113">
        <v>494900</v>
      </c>
      <c r="N5724" s="31">
        <v>232400</v>
      </c>
      <c r="O5724" s="32">
        <v>411200</v>
      </c>
      <c r="P5724" s="113">
        <v>92500</v>
      </c>
      <c r="Q5724" s="113">
        <v>96300</v>
      </c>
      <c r="R5724" s="31">
        <v>346400</v>
      </c>
      <c r="S5724" s="32">
        <v>322900</v>
      </c>
      <c r="T5724" s="113">
        <v>133531</v>
      </c>
      <c r="U5724" s="113">
        <v>73625</v>
      </c>
      <c r="V5724" s="31">
        <v>503325</v>
      </c>
      <c r="W5724" s="32">
        <v>603556</v>
      </c>
      <c r="X5724" s="113">
        <v>501300</v>
      </c>
      <c r="Y5724" s="113">
        <v>0</v>
      </c>
      <c r="Z5724" s="31">
        <v>785775</v>
      </c>
      <c r="AA5724" s="32">
        <v>800850</v>
      </c>
      <c r="AB5724" s="113">
        <v>2363508</v>
      </c>
      <c r="AC5724" s="113">
        <v>1501675</v>
      </c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1707</v>
      </c>
      <c r="B5725" s="111" t="s">
        <v>45</v>
      </c>
      <c r="C5725" s="112" t="s">
        <v>1550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1707</v>
      </c>
      <c r="B5726" s="111" t="s">
        <v>46</v>
      </c>
      <c r="C5726" s="112" t="s">
        <v>1551</v>
      </c>
      <c r="D5726" s="21">
        <f t="shared" si="126"/>
        <v>38844.199999999997</v>
      </c>
      <c r="E5726" s="24">
        <f t="shared" si="127"/>
        <v>37676.68</v>
      </c>
      <c r="F5726" s="104">
        <v>462.21</v>
      </c>
      <c r="G5726" s="104">
        <v>0</v>
      </c>
      <c r="H5726" s="105">
        <v>0</v>
      </c>
      <c r="I5726" s="105">
        <v>1092.5999999999999</v>
      </c>
      <c r="J5726" s="106">
        <v>0</v>
      </c>
      <c r="K5726" s="107">
        <v>0</v>
      </c>
      <c r="L5726" s="105">
        <v>0</v>
      </c>
      <c r="M5726" s="105">
        <v>562.25</v>
      </c>
      <c r="N5726" s="106">
        <v>0</v>
      </c>
      <c r="O5726" s="107">
        <v>643.42999999999995</v>
      </c>
      <c r="P5726" s="113">
        <v>4870</v>
      </c>
      <c r="Q5726" s="113">
        <v>0</v>
      </c>
      <c r="R5726" s="106">
        <v>2937.66</v>
      </c>
      <c r="S5726" s="107">
        <v>0</v>
      </c>
      <c r="T5726" s="105">
        <v>790.6</v>
      </c>
      <c r="U5726" s="105">
        <v>0</v>
      </c>
      <c r="V5726" s="106">
        <v>20461.48</v>
      </c>
      <c r="W5726" s="107">
        <v>0</v>
      </c>
      <c r="X5726" s="105">
        <v>9322.25</v>
      </c>
      <c r="Y5726" s="105">
        <v>7619.34</v>
      </c>
      <c r="Z5726" s="106">
        <v>0</v>
      </c>
      <c r="AA5726" s="107">
        <v>6318.66</v>
      </c>
      <c r="AB5726" s="105">
        <v>0</v>
      </c>
      <c r="AC5726" s="105">
        <v>21440.400000000001</v>
      </c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1707</v>
      </c>
      <c r="B5727" s="111" t="s">
        <v>47</v>
      </c>
      <c r="C5727" s="112" t="s">
        <v>1552</v>
      </c>
      <c r="D5727" s="21">
        <f t="shared" si="126"/>
        <v>6129405.75</v>
      </c>
      <c r="E5727" s="24">
        <f t="shared" si="127"/>
        <v>6129783.75</v>
      </c>
      <c r="F5727" s="104">
        <v>0</v>
      </c>
      <c r="G5727" s="104">
        <v>0</v>
      </c>
      <c r="H5727" s="105">
        <v>12.4</v>
      </c>
      <c r="I5727" s="105">
        <v>12.4</v>
      </c>
      <c r="J5727" s="106">
        <v>0</v>
      </c>
      <c r="K5727" s="107">
        <v>0</v>
      </c>
      <c r="L5727" s="105">
        <v>1659</v>
      </c>
      <c r="M5727" s="105">
        <v>1779</v>
      </c>
      <c r="N5727" s="106">
        <v>6118794.3499999996</v>
      </c>
      <c r="O5727" s="107">
        <v>10801.5</v>
      </c>
      <c r="P5727" s="105">
        <v>8940</v>
      </c>
      <c r="Q5727" s="105">
        <v>3079535</v>
      </c>
      <c r="R5727" s="106">
        <v>0</v>
      </c>
      <c r="S5727" s="107">
        <v>0</v>
      </c>
      <c r="T5727" s="105">
        <v>0</v>
      </c>
      <c r="U5727" s="105">
        <v>0</v>
      </c>
      <c r="V5727" s="106">
        <v>0</v>
      </c>
      <c r="W5727" s="107">
        <v>1252709.25</v>
      </c>
      <c r="X5727" s="105">
        <v>0</v>
      </c>
      <c r="Y5727" s="105">
        <v>0</v>
      </c>
      <c r="Z5727" s="106">
        <v>0</v>
      </c>
      <c r="AA5727" s="107">
        <v>1784946.6</v>
      </c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1707</v>
      </c>
      <c r="B5728" s="111" t="s">
        <v>48</v>
      </c>
      <c r="C5728" s="112" t="s">
        <v>1553</v>
      </c>
      <c r="D5728" s="21">
        <f t="shared" si="126"/>
        <v>2613726.3800000004</v>
      </c>
      <c r="E5728" s="24">
        <f t="shared" si="127"/>
        <v>1895625.7000000002</v>
      </c>
      <c r="F5728" s="104">
        <v>0</v>
      </c>
      <c r="G5728" s="104">
        <v>0</v>
      </c>
      <c r="H5728" s="105">
        <v>131024.68</v>
      </c>
      <c r="I5728" s="105">
        <v>131024.68</v>
      </c>
      <c r="J5728" s="106">
        <v>118237.91</v>
      </c>
      <c r="K5728" s="107">
        <v>118237.91</v>
      </c>
      <c r="L5728" s="105">
        <v>181333.92</v>
      </c>
      <c r="M5728" s="105">
        <v>181333.92</v>
      </c>
      <c r="N5728" s="106">
        <v>189362.5</v>
      </c>
      <c r="O5728" s="107">
        <v>189021.01</v>
      </c>
      <c r="P5728" s="105">
        <v>96269.53</v>
      </c>
      <c r="Q5728" s="105">
        <v>96269.53</v>
      </c>
      <c r="R5728" s="106">
        <v>285816.96999999997</v>
      </c>
      <c r="S5728" s="107">
        <v>240301.93</v>
      </c>
      <c r="T5728" s="105">
        <v>265297.71999999997</v>
      </c>
      <c r="U5728" s="105">
        <v>265297.71999999997</v>
      </c>
      <c r="V5728" s="106">
        <v>82332.600000000006</v>
      </c>
      <c r="W5728" s="107">
        <v>82332.600000000006</v>
      </c>
      <c r="X5728" s="105">
        <v>54687.83</v>
      </c>
      <c r="Y5728" s="105">
        <v>56267.83</v>
      </c>
      <c r="Z5728" s="106">
        <v>228637.1</v>
      </c>
      <c r="AA5728" s="107">
        <v>227057.1</v>
      </c>
      <c r="AB5728" s="105">
        <v>980725.62</v>
      </c>
      <c r="AC5728" s="105">
        <v>308481.46999999997</v>
      </c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1707</v>
      </c>
      <c r="B5729" s="111" t="s">
        <v>49</v>
      </c>
      <c r="C5729" s="112" t="s">
        <v>1554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1707</v>
      </c>
      <c r="B5730" s="111" t="s">
        <v>50</v>
      </c>
      <c r="C5730" s="112" t="s">
        <v>1555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1707</v>
      </c>
      <c r="B5731" s="111" t="s">
        <v>1556</v>
      </c>
      <c r="C5731" s="112" t="s">
        <v>1557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1707</v>
      </c>
      <c r="B5732" s="111" t="s">
        <v>51</v>
      </c>
      <c r="C5732" s="112" t="s">
        <v>1558</v>
      </c>
      <c r="D5732" s="21">
        <f t="shared" si="126"/>
        <v>5993608.6600000001</v>
      </c>
      <c r="E5732" s="24">
        <f t="shared" si="127"/>
        <v>5434324.1200000001</v>
      </c>
      <c r="F5732" s="104">
        <v>639762.30000000005</v>
      </c>
      <c r="G5732" s="104">
        <v>675736.9</v>
      </c>
      <c r="H5732" s="105">
        <v>675736.9</v>
      </c>
      <c r="I5732" s="105">
        <v>690243.4</v>
      </c>
      <c r="J5732" s="106">
        <v>690243.4</v>
      </c>
      <c r="K5732" s="107">
        <v>728589.2</v>
      </c>
      <c r="L5732" s="105">
        <v>728589.2</v>
      </c>
      <c r="M5732" s="105">
        <v>732338.85</v>
      </c>
      <c r="N5732" s="106">
        <v>732338.85</v>
      </c>
      <c r="O5732" s="107">
        <v>742305.3</v>
      </c>
      <c r="P5732" s="113">
        <v>742305.3</v>
      </c>
      <c r="Q5732" s="113">
        <v>752609.95</v>
      </c>
      <c r="R5732" s="106">
        <v>752609.95</v>
      </c>
      <c r="S5732" s="107">
        <v>752928.2</v>
      </c>
      <c r="T5732" s="105">
        <v>752928.2</v>
      </c>
      <c r="U5732" s="105">
        <v>65592</v>
      </c>
      <c r="V5732" s="106">
        <v>65592</v>
      </c>
      <c r="W5732" s="107">
        <v>64184.72</v>
      </c>
      <c r="X5732" s="105">
        <v>64184.72</v>
      </c>
      <c r="Y5732" s="105">
        <v>71939.759999999995</v>
      </c>
      <c r="Z5732" s="106">
        <v>71939.759999999995</v>
      </c>
      <c r="AA5732" s="107">
        <v>77378.080000000002</v>
      </c>
      <c r="AB5732" s="105">
        <v>77378.080000000002</v>
      </c>
      <c r="AC5732" s="105">
        <v>80477.759999999995</v>
      </c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1707</v>
      </c>
      <c r="B5733" s="111" t="s">
        <v>52</v>
      </c>
      <c r="C5733" s="112" t="s">
        <v>1559</v>
      </c>
      <c r="D5733" s="21">
        <f t="shared" ref="D5733:D5796" si="128">F5733+H5733+J5733+L5733+N5733+P5733+R5733+T5733+V5733+X5733+Z5733+AB5733</f>
        <v>1551217.5999999999</v>
      </c>
      <c r="E5733" s="24">
        <f t="shared" ref="E5733:E5796" si="129">G5733+I5733+K5733+M5733+O5733+Q5733+S5733+U5733+W5733+Y5733+AA5733+AC5733</f>
        <v>1447604.17</v>
      </c>
      <c r="F5733" s="104">
        <v>143032.95000000001</v>
      </c>
      <c r="G5733" s="104">
        <v>143246.70000000001</v>
      </c>
      <c r="H5733" s="105">
        <v>143246.70000000001</v>
      </c>
      <c r="I5733" s="105">
        <v>151299.85</v>
      </c>
      <c r="J5733" s="106">
        <v>151299.85</v>
      </c>
      <c r="K5733" s="107">
        <v>194659.75</v>
      </c>
      <c r="L5733" s="105">
        <v>194659.75</v>
      </c>
      <c r="M5733" s="105">
        <v>184426.35</v>
      </c>
      <c r="N5733" s="106">
        <v>184426.35</v>
      </c>
      <c r="O5733" s="107">
        <v>219752.1</v>
      </c>
      <c r="P5733" s="105">
        <v>219752.1</v>
      </c>
      <c r="Q5733" s="105">
        <v>223827.6</v>
      </c>
      <c r="R5733" s="106">
        <v>223827.6</v>
      </c>
      <c r="S5733" s="107">
        <v>205293.1</v>
      </c>
      <c r="T5733" s="105">
        <v>205293.1</v>
      </c>
      <c r="U5733" s="105">
        <v>15463.68</v>
      </c>
      <c r="V5733" s="106">
        <v>15463.68</v>
      </c>
      <c r="W5733" s="107">
        <v>15104.16</v>
      </c>
      <c r="X5733" s="105">
        <v>15104.16</v>
      </c>
      <c r="Y5733" s="105">
        <v>15056.16</v>
      </c>
      <c r="Z5733" s="106">
        <v>15056.16</v>
      </c>
      <c r="AA5733" s="107">
        <v>40055.199999999997</v>
      </c>
      <c r="AB5733" s="105">
        <v>40055.199999999997</v>
      </c>
      <c r="AC5733" s="105">
        <v>39419.519999999997</v>
      </c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1707</v>
      </c>
      <c r="B5734" s="111" t="s">
        <v>1693</v>
      </c>
      <c r="C5734" s="112" t="s">
        <v>1560</v>
      </c>
      <c r="D5734" s="21">
        <f t="shared" si="128"/>
        <v>32375.13</v>
      </c>
      <c r="E5734" s="24">
        <f t="shared" si="129"/>
        <v>39413.22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10289.49</v>
      </c>
      <c r="V5734" s="106">
        <v>10289.49</v>
      </c>
      <c r="W5734" s="107">
        <v>7750.44</v>
      </c>
      <c r="X5734" s="105">
        <v>7750.44</v>
      </c>
      <c r="Y5734" s="105">
        <v>8659.86</v>
      </c>
      <c r="Z5734" s="106">
        <v>8659.86</v>
      </c>
      <c r="AA5734" s="107">
        <v>5675.34</v>
      </c>
      <c r="AB5734" s="105">
        <v>5675.34</v>
      </c>
      <c r="AC5734" s="105">
        <v>7038.09</v>
      </c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1707</v>
      </c>
      <c r="B5735" s="111" t="s">
        <v>1694</v>
      </c>
      <c r="C5735" s="112" t="s">
        <v>1661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1707</v>
      </c>
      <c r="B5736" s="111" t="s">
        <v>53</v>
      </c>
      <c r="C5736" s="112" t="s">
        <v>1561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1707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1707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1707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1707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1707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1707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1707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1707</v>
      </c>
      <c r="B5744" s="111" t="s">
        <v>80</v>
      </c>
      <c r="C5744" s="112" t="s">
        <v>81</v>
      </c>
      <c r="D5744" s="21">
        <f t="shared" si="128"/>
        <v>265170</v>
      </c>
      <c r="E5744" s="24">
        <f t="shared" si="129"/>
        <v>264617.58999999997</v>
      </c>
      <c r="F5744" s="104">
        <v>90900</v>
      </c>
      <c r="G5744" s="104">
        <v>30792</v>
      </c>
      <c r="H5744" s="105">
        <v>25800</v>
      </c>
      <c r="I5744" s="105">
        <v>27860</v>
      </c>
      <c r="J5744" s="106">
        <v>23450</v>
      </c>
      <c r="K5744" s="107">
        <v>22864</v>
      </c>
      <c r="L5744" s="105">
        <v>0</v>
      </c>
      <c r="M5744" s="105">
        <v>26019.5</v>
      </c>
      <c r="N5744" s="106">
        <v>41000</v>
      </c>
      <c r="O5744" s="107">
        <v>11857</v>
      </c>
      <c r="P5744" s="105">
        <v>3700</v>
      </c>
      <c r="Q5744" s="105">
        <v>59509.69</v>
      </c>
      <c r="R5744" s="106">
        <v>0</v>
      </c>
      <c r="S5744" s="107">
        <v>15946</v>
      </c>
      <c r="T5744" s="105">
        <v>22550</v>
      </c>
      <c r="U5744" s="105">
        <v>17571</v>
      </c>
      <c r="V5744" s="106">
        <v>19670</v>
      </c>
      <c r="W5744" s="107">
        <v>18656.400000000001</v>
      </c>
      <c r="X5744" s="105">
        <v>0</v>
      </c>
      <c r="Y5744" s="105">
        <v>16003</v>
      </c>
      <c r="Z5744" s="106">
        <v>0</v>
      </c>
      <c r="AA5744" s="107">
        <v>2238</v>
      </c>
      <c r="AB5744" s="105">
        <v>38100</v>
      </c>
      <c r="AC5744" s="105">
        <v>15301</v>
      </c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1707</v>
      </c>
      <c r="B5745" s="111" t="s">
        <v>82</v>
      </c>
      <c r="C5745" s="112" t="s">
        <v>83</v>
      </c>
      <c r="D5745" s="21">
        <f t="shared" si="128"/>
        <v>9660027.2399999984</v>
      </c>
      <c r="E5745" s="24">
        <f t="shared" si="129"/>
        <v>9827124.0699999984</v>
      </c>
      <c r="F5745" s="104">
        <v>464752.5</v>
      </c>
      <c r="G5745" s="104">
        <v>518529.2</v>
      </c>
      <c r="H5745" s="105">
        <v>553607</v>
      </c>
      <c r="I5745" s="105">
        <v>553607</v>
      </c>
      <c r="J5745" s="106">
        <v>979584.17</v>
      </c>
      <c r="K5745" s="107">
        <v>1096316.43</v>
      </c>
      <c r="L5745" s="105">
        <v>886474.68</v>
      </c>
      <c r="M5745" s="105">
        <v>608867.15</v>
      </c>
      <c r="N5745" s="106">
        <v>593877.94999999995</v>
      </c>
      <c r="O5745" s="107">
        <v>842877.29</v>
      </c>
      <c r="P5745" s="105">
        <v>1037284.2</v>
      </c>
      <c r="Q5745" s="105">
        <v>722820.62</v>
      </c>
      <c r="R5745" s="106">
        <v>352610.68</v>
      </c>
      <c r="S5745" s="107">
        <v>517919.8</v>
      </c>
      <c r="T5745" s="105">
        <v>1270639.01</v>
      </c>
      <c r="U5745" s="105">
        <v>848071.43</v>
      </c>
      <c r="V5745" s="106">
        <v>686832.47</v>
      </c>
      <c r="W5745" s="107">
        <v>943739.48</v>
      </c>
      <c r="X5745" s="105">
        <v>919688.4</v>
      </c>
      <c r="Y5745" s="105">
        <v>1164753.22</v>
      </c>
      <c r="Z5745" s="106">
        <v>1519763.4</v>
      </c>
      <c r="AA5745" s="107">
        <v>822076.4</v>
      </c>
      <c r="AB5745" s="105">
        <v>394912.78</v>
      </c>
      <c r="AC5745" s="105">
        <v>1187546.05</v>
      </c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1707</v>
      </c>
      <c r="B5746" s="111" t="s">
        <v>84</v>
      </c>
      <c r="C5746" s="112" t="s">
        <v>85</v>
      </c>
      <c r="D5746" s="21">
        <f t="shared" si="128"/>
        <v>214200</v>
      </c>
      <c r="E5746" s="24">
        <f t="shared" si="129"/>
        <v>237925.59999999998</v>
      </c>
      <c r="F5746" s="104">
        <v>2500</v>
      </c>
      <c r="G5746" s="104">
        <v>9400.9</v>
      </c>
      <c r="H5746" s="113">
        <v>0</v>
      </c>
      <c r="I5746" s="113">
        <v>8347</v>
      </c>
      <c r="J5746" s="31">
        <v>0</v>
      </c>
      <c r="K5746" s="32">
        <v>27677.96</v>
      </c>
      <c r="L5746" s="113">
        <v>50000</v>
      </c>
      <c r="M5746" s="113">
        <v>26860</v>
      </c>
      <c r="N5746" s="31">
        <v>0</v>
      </c>
      <c r="O5746" s="32">
        <v>20915</v>
      </c>
      <c r="P5746" s="105">
        <v>0</v>
      </c>
      <c r="Q5746" s="105">
        <v>18035</v>
      </c>
      <c r="R5746" s="31">
        <v>76700</v>
      </c>
      <c r="S5746" s="32">
        <v>10419</v>
      </c>
      <c r="T5746" s="113">
        <v>0</v>
      </c>
      <c r="U5746" s="113">
        <v>19621</v>
      </c>
      <c r="V5746" s="31">
        <v>0</v>
      </c>
      <c r="W5746" s="32">
        <v>19225</v>
      </c>
      <c r="X5746" s="113">
        <v>48000</v>
      </c>
      <c r="Y5746" s="113">
        <v>43082</v>
      </c>
      <c r="Z5746" s="31">
        <v>5000</v>
      </c>
      <c r="AA5746" s="32">
        <v>20381</v>
      </c>
      <c r="AB5746" s="113">
        <v>32000</v>
      </c>
      <c r="AC5746" s="113">
        <v>13961.74</v>
      </c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1707</v>
      </c>
      <c r="B5747" s="111" t="s">
        <v>86</v>
      </c>
      <c r="C5747" s="112" t="s">
        <v>87</v>
      </c>
      <c r="D5747" s="21">
        <f t="shared" si="128"/>
        <v>3806328.8</v>
      </c>
      <c r="E5747" s="24">
        <f t="shared" si="129"/>
        <v>3825845.28</v>
      </c>
      <c r="F5747" s="104">
        <v>165336</v>
      </c>
      <c r="G5747" s="104">
        <v>219596.94</v>
      </c>
      <c r="H5747" s="113">
        <v>287876.23</v>
      </c>
      <c r="I5747" s="113">
        <v>160962.01</v>
      </c>
      <c r="J5747" s="31">
        <v>210598.91</v>
      </c>
      <c r="K5747" s="32">
        <v>210467.37</v>
      </c>
      <c r="L5747" s="113">
        <v>361366.1</v>
      </c>
      <c r="M5747" s="113">
        <v>303675.8</v>
      </c>
      <c r="N5747" s="31">
        <v>29171.78</v>
      </c>
      <c r="O5747" s="32">
        <v>180055.17</v>
      </c>
      <c r="P5747" s="113">
        <v>264466.90000000002</v>
      </c>
      <c r="Q5747" s="113">
        <v>238009.72</v>
      </c>
      <c r="R5747" s="31">
        <v>361239</v>
      </c>
      <c r="S5747" s="32">
        <v>209945.65</v>
      </c>
      <c r="T5747" s="113">
        <v>416114.78</v>
      </c>
      <c r="U5747" s="113">
        <v>208253.73</v>
      </c>
      <c r="V5747" s="31">
        <v>372055</v>
      </c>
      <c r="W5747" s="32">
        <v>484768.71</v>
      </c>
      <c r="X5747" s="113">
        <v>639276.30000000005</v>
      </c>
      <c r="Y5747" s="113">
        <v>677879.24</v>
      </c>
      <c r="Z5747" s="31">
        <v>698827.8</v>
      </c>
      <c r="AA5747" s="32">
        <v>925780.94</v>
      </c>
      <c r="AB5747" s="113">
        <v>0</v>
      </c>
      <c r="AC5747" s="113">
        <v>6450</v>
      </c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1707</v>
      </c>
      <c r="B5748" s="111" t="s">
        <v>88</v>
      </c>
      <c r="C5748" s="112" t="s">
        <v>89</v>
      </c>
      <c r="D5748" s="21">
        <f t="shared" si="128"/>
        <v>2527779.6</v>
      </c>
      <c r="E5748" s="24">
        <f t="shared" si="129"/>
        <v>2807821.44</v>
      </c>
      <c r="F5748" s="104">
        <v>0</v>
      </c>
      <c r="G5748" s="104">
        <v>256363.6</v>
      </c>
      <c r="H5748" s="113">
        <v>323260</v>
      </c>
      <c r="I5748" s="113">
        <v>369550.3</v>
      </c>
      <c r="J5748" s="31">
        <v>114642.6</v>
      </c>
      <c r="K5748" s="32">
        <v>186894.06</v>
      </c>
      <c r="L5748" s="113">
        <v>297166</v>
      </c>
      <c r="M5748" s="113">
        <v>132948.56</v>
      </c>
      <c r="N5748" s="31">
        <v>40980</v>
      </c>
      <c r="O5748" s="32">
        <v>287496.36</v>
      </c>
      <c r="P5748" s="113">
        <v>229022</v>
      </c>
      <c r="Q5748" s="113">
        <v>268813.92</v>
      </c>
      <c r="R5748" s="31">
        <v>44000</v>
      </c>
      <c r="S5748" s="32">
        <v>232628.2</v>
      </c>
      <c r="T5748" s="113">
        <v>197210</v>
      </c>
      <c r="U5748" s="113">
        <v>108298.8</v>
      </c>
      <c r="V5748" s="31">
        <v>187470</v>
      </c>
      <c r="W5748" s="32">
        <v>145169.5</v>
      </c>
      <c r="X5748" s="113">
        <v>71272</v>
      </c>
      <c r="Y5748" s="113">
        <v>198501.88</v>
      </c>
      <c r="Z5748" s="31">
        <v>153444</v>
      </c>
      <c r="AA5748" s="32">
        <v>176073.7</v>
      </c>
      <c r="AB5748" s="113">
        <v>869313</v>
      </c>
      <c r="AC5748" s="113">
        <v>445082.56</v>
      </c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1707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1707</v>
      </c>
      <c r="B5750" s="111" t="s">
        <v>92</v>
      </c>
      <c r="C5750" s="112" t="s">
        <v>93</v>
      </c>
      <c r="D5750" s="21">
        <f t="shared" si="128"/>
        <v>154507.99</v>
      </c>
      <c r="E5750" s="24">
        <f t="shared" si="129"/>
        <v>93985.489999999991</v>
      </c>
      <c r="F5750" s="104"/>
      <c r="G5750" s="104"/>
      <c r="H5750" s="113">
        <v>48251.99</v>
      </c>
      <c r="I5750" s="113">
        <v>30926</v>
      </c>
      <c r="J5750" s="31">
        <v>4190</v>
      </c>
      <c r="K5750" s="32">
        <v>2240</v>
      </c>
      <c r="L5750" s="113">
        <v>9805</v>
      </c>
      <c r="M5750" s="113">
        <v>2599.9899999999998</v>
      </c>
      <c r="N5750" s="31">
        <v>10870</v>
      </c>
      <c r="O5750" s="32">
        <v>10870</v>
      </c>
      <c r="P5750" s="113">
        <v>27900</v>
      </c>
      <c r="Q5750" s="113">
        <v>14504</v>
      </c>
      <c r="R5750" s="31">
        <v>6450</v>
      </c>
      <c r="S5750" s="32">
        <v>8373</v>
      </c>
      <c r="T5750" s="113">
        <v>27386</v>
      </c>
      <c r="U5750" s="113">
        <v>3212.5</v>
      </c>
      <c r="V5750" s="31">
        <v>18050</v>
      </c>
      <c r="W5750" s="32">
        <v>14550</v>
      </c>
      <c r="X5750" s="113">
        <v>980</v>
      </c>
      <c r="Y5750" s="113">
        <v>4480</v>
      </c>
      <c r="Z5750" s="31">
        <v>625</v>
      </c>
      <c r="AA5750" s="32">
        <v>625</v>
      </c>
      <c r="AB5750" s="113">
        <v>0</v>
      </c>
      <c r="AC5750" s="113">
        <v>1605</v>
      </c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1707</v>
      </c>
      <c r="B5751" s="111" t="s">
        <v>94</v>
      </c>
      <c r="C5751" s="112" t="s">
        <v>95</v>
      </c>
      <c r="D5751" s="21">
        <f t="shared" si="128"/>
        <v>63860</v>
      </c>
      <c r="E5751" s="24">
        <f t="shared" si="129"/>
        <v>63860</v>
      </c>
      <c r="F5751" s="104">
        <v>8860</v>
      </c>
      <c r="G5751" s="104">
        <v>8860</v>
      </c>
      <c r="H5751" s="105">
        <v>17000</v>
      </c>
      <c r="I5751" s="105">
        <v>0</v>
      </c>
      <c r="J5751" s="106">
        <v>0</v>
      </c>
      <c r="K5751" s="107">
        <v>17000</v>
      </c>
      <c r="L5751" s="105"/>
      <c r="M5751" s="105"/>
      <c r="N5751" s="106">
        <v>7730</v>
      </c>
      <c r="O5751" s="107">
        <v>7730</v>
      </c>
      <c r="P5751" s="113">
        <v>5500</v>
      </c>
      <c r="Q5751" s="113">
        <v>0</v>
      </c>
      <c r="R5751" s="106">
        <v>0</v>
      </c>
      <c r="S5751" s="107">
        <v>0</v>
      </c>
      <c r="T5751" s="105">
        <v>0</v>
      </c>
      <c r="U5751" s="105">
        <v>0</v>
      </c>
      <c r="V5751" s="106">
        <v>15370</v>
      </c>
      <c r="W5751" s="107">
        <v>9370</v>
      </c>
      <c r="X5751" s="105">
        <v>0</v>
      </c>
      <c r="Y5751" s="105">
        <v>6000</v>
      </c>
      <c r="Z5751" s="106">
        <v>9400</v>
      </c>
      <c r="AA5751" s="107">
        <v>14900</v>
      </c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1707</v>
      </c>
      <c r="B5752" s="111" t="s">
        <v>96</v>
      </c>
      <c r="C5752" s="112" t="s">
        <v>97</v>
      </c>
      <c r="D5752" s="21">
        <f t="shared" si="128"/>
        <v>114575</v>
      </c>
      <c r="E5752" s="24">
        <f t="shared" si="129"/>
        <v>185800</v>
      </c>
      <c r="F5752" s="104">
        <v>375</v>
      </c>
      <c r="G5752" s="104">
        <v>1600</v>
      </c>
      <c r="H5752" s="113">
        <v>0</v>
      </c>
      <c r="I5752" s="113">
        <v>0</v>
      </c>
      <c r="J5752" s="31">
        <v>4000</v>
      </c>
      <c r="K5752" s="32">
        <v>800</v>
      </c>
      <c r="L5752" s="113">
        <v>19500</v>
      </c>
      <c r="M5752" s="113">
        <v>19900</v>
      </c>
      <c r="N5752" s="31">
        <v>3750</v>
      </c>
      <c r="O5752" s="32">
        <v>4150</v>
      </c>
      <c r="P5752" s="105">
        <v>76750</v>
      </c>
      <c r="Q5752" s="105">
        <v>28950</v>
      </c>
      <c r="R5752" s="31">
        <v>7200</v>
      </c>
      <c r="S5752" s="32">
        <v>70850</v>
      </c>
      <c r="T5752" s="113">
        <v>3000</v>
      </c>
      <c r="U5752" s="113">
        <v>46450</v>
      </c>
      <c r="V5752" s="31">
        <v>0</v>
      </c>
      <c r="W5752" s="32">
        <v>0</v>
      </c>
      <c r="X5752" s="113">
        <v>0</v>
      </c>
      <c r="Y5752" s="113">
        <v>12500</v>
      </c>
      <c r="Z5752" s="31">
        <v>0</v>
      </c>
      <c r="AA5752" s="32">
        <v>600</v>
      </c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1707</v>
      </c>
      <c r="B5753" s="111" t="s">
        <v>98</v>
      </c>
      <c r="C5753" s="112" t="s">
        <v>99</v>
      </c>
      <c r="D5753" s="21">
        <f t="shared" si="128"/>
        <v>529930.4</v>
      </c>
      <c r="E5753" s="24">
        <f t="shared" si="129"/>
        <v>546453</v>
      </c>
      <c r="F5753" s="104">
        <v>0</v>
      </c>
      <c r="G5753" s="104">
        <v>10962</v>
      </c>
      <c r="H5753" s="105">
        <v>59250</v>
      </c>
      <c r="I5753" s="105">
        <v>62430</v>
      </c>
      <c r="J5753" s="106">
        <v>0</v>
      </c>
      <c r="K5753" s="107">
        <v>5305</v>
      </c>
      <c r="L5753" s="105">
        <v>35000</v>
      </c>
      <c r="M5753" s="105">
        <v>39875</v>
      </c>
      <c r="N5753" s="106">
        <v>0</v>
      </c>
      <c r="O5753" s="107">
        <v>8441</v>
      </c>
      <c r="P5753" s="113">
        <v>217590</v>
      </c>
      <c r="Q5753" s="113">
        <v>125035</v>
      </c>
      <c r="R5753" s="106">
        <v>0</v>
      </c>
      <c r="S5753" s="107">
        <v>16210</v>
      </c>
      <c r="T5753" s="105">
        <v>0</v>
      </c>
      <c r="U5753" s="105">
        <v>37265</v>
      </c>
      <c r="V5753" s="106">
        <v>0</v>
      </c>
      <c r="W5753" s="107">
        <v>12000</v>
      </c>
      <c r="X5753" s="105">
        <v>0</v>
      </c>
      <c r="Y5753" s="105">
        <v>9205</v>
      </c>
      <c r="Z5753" s="106">
        <v>218090.4</v>
      </c>
      <c r="AA5753" s="107">
        <v>82946</v>
      </c>
      <c r="AB5753" s="105">
        <v>0</v>
      </c>
      <c r="AC5753" s="105">
        <v>136779</v>
      </c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1707</v>
      </c>
      <c r="B5754" s="111" t="s">
        <v>100</v>
      </c>
      <c r="C5754" s="112" t="s">
        <v>101</v>
      </c>
      <c r="D5754" s="21">
        <f t="shared" si="128"/>
        <v>0</v>
      </c>
      <c r="E5754" s="24">
        <f t="shared" si="129"/>
        <v>0</v>
      </c>
      <c r="F5754" s="104"/>
      <c r="G5754" s="104"/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1707</v>
      </c>
      <c r="B5755" s="111" t="s">
        <v>102</v>
      </c>
      <c r="C5755" s="112" t="s">
        <v>103</v>
      </c>
      <c r="D5755" s="21">
        <f t="shared" si="128"/>
        <v>665251</v>
      </c>
      <c r="E5755" s="24">
        <f t="shared" si="129"/>
        <v>665251</v>
      </c>
      <c r="F5755" s="104">
        <v>41140</v>
      </c>
      <c r="G5755" s="104">
        <v>41140</v>
      </c>
      <c r="H5755" s="113">
        <v>39756</v>
      </c>
      <c r="I5755" s="113">
        <v>0</v>
      </c>
      <c r="J5755" s="31">
        <v>37785</v>
      </c>
      <c r="K5755" s="32">
        <v>77541</v>
      </c>
      <c r="L5755" s="113">
        <v>47950</v>
      </c>
      <c r="M5755" s="113">
        <v>47950</v>
      </c>
      <c r="N5755" s="31">
        <v>38280</v>
      </c>
      <c r="O5755" s="32">
        <v>38280</v>
      </c>
      <c r="P5755" s="113">
        <v>46820</v>
      </c>
      <c r="Q5755" s="113">
        <v>46820</v>
      </c>
      <c r="R5755" s="31">
        <v>68940</v>
      </c>
      <c r="S5755" s="32">
        <v>68940</v>
      </c>
      <c r="T5755" s="113">
        <v>47860</v>
      </c>
      <c r="U5755" s="113">
        <v>47860</v>
      </c>
      <c r="V5755" s="31">
        <v>57710</v>
      </c>
      <c r="W5755" s="32">
        <v>57710</v>
      </c>
      <c r="X5755" s="113">
        <v>71240</v>
      </c>
      <c r="Y5755" s="113">
        <v>71240</v>
      </c>
      <c r="Z5755" s="31">
        <v>88900</v>
      </c>
      <c r="AA5755" s="32">
        <v>88900</v>
      </c>
      <c r="AB5755" s="113">
        <v>78870</v>
      </c>
      <c r="AC5755" s="113">
        <v>78870</v>
      </c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1707</v>
      </c>
      <c r="B5756" s="111" t="s">
        <v>104</v>
      </c>
      <c r="C5756" s="112" t="s">
        <v>105</v>
      </c>
      <c r="D5756" s="21">
        <f t="shared" si="128"/>
        <v>99335</v>
      </c>
      <c r="E5756" s="24">
        <f t="shared" si="129"/>
        <v>99335</v>
      </c>
      <c r="F5756" s="104"/>
      <c r="G5756" s="104"/>
      <c r="H5756" s="113"/>
      <c r="I5756" s="113"/>
      <c r="J5756" s="31"/>
      <c r="K5756" s="32"/>
      <c r="L5756" s="113"/>
      <c r="M5756" s="113"/>
      <c r="N5756" s="31"/>
      <c r="O5756" s="32"/>
      <c r="P5756" s="113"/>
      <c r="Q5756" s="113"/>
      <c r="R5756" s="31"/>
      <c r="S5756" s="32"/>
      <c r="T5756" s="113"/>
      <c r="U5756" s="113"/>
      <c r="V5756" s="31">
        <v>95135</v>
      </c>
      <c r="W5756" s="32">
        <v>0</v>
      </c>
      <c r="X5756" s="113">
        <v>0</v>
      </c>
      <c r="Y5756" s="113">
        <v>95135</v>
      </c>
      <c r="Z5756" s="31">
        <v>4200</v>
      </c>
      <c r="AA5756" s="32">
        <v>4200</v>
      </c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1707</v>
      </c>
      <c r="B5757" s="111" t="s">
        <v>106</v>
      </c>
      <c r="C5757" s="112" t="s">
        <v>107</v>
      </c>
      <c r="D5757" s="21">
        <f t="shared" si="128"/>
        <v>46385</v>
      </c>
      <c r="E5757" s="24">
        <f t="shared" si="129"/>
        <v>46385</v>
      </c>
      <c r="F5757" s="104">
        <v>7600</v>
      </c>
      <c r="G5757" s="104">
        <v>7600</v>
      </c>
      <c r="H5757" s="113"/>
      <c r="I5757" s="113"/>
      <c r="J5757" s="31"/>
      <c r="K5757" s="32"/>
      <c r="L5757" s="113"/>
      <c r="M5757" s="113"/>
      <c r="N5757" s="31">
        <v>23635</v>
      </c>
      <c r="O5757" s="32">
        <v>23635</v>
      </c>
      <c r="P5757" s="113"/>
      <c r="Q5757" s="113"/>
      <c r="R5757" s="31"/>
      <c r="S5757" s="32"/>
      <c r="T5757" s="113"/>
      <c r="U5757" s="113"/>
      <c r="V5757" s="31"/>
      <c r="W5757" s="32"/>
      <c r="X5757" s="113">
        <v>6550</v>
      </c>
      <c r="Y5757" s="113">
        <v>6550</v>
      </c>
      <c r="Z5757" s="31">
        <v>8600</v>
      </c>
      <c r="AA5757" s="32">
        <v>8600</v>
      </c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1707</v>
      </c>
      <c r="B5758" s="111" t="s">
        <v>108</v>
      </c>
      <c r="C5758" s="112" t="s">
        <v>109</v>
      </c>
      <c r="D5758" s="21">
        <f t="shared" si="128"/>
        <v>402800</v>
      </c>
      <c r="E5758" s="24">
        <f t="shared" si="129"/>
        <v>429690</v>
      </c>
      <c r="F5758" s="104">
        <v>8900</v>
      </c>
      <c r="G5758" s="104">
        <v>11990</v>
      </c>
      <c r="H5758" s="113">
        <v>0</v>
      </c>
      <c r="I5758" s="113">
        <v>0</v>
      </c>
      <c r="J5758" s="31">
        <v>179500</v>
      </c>
      <c r="K5758" s="32">
        <v>62300</v>
      </c>
      <c r="L5758" s="113">
        <v>0</v>
      </c>
      <c r="M5758" s="113">
        <v>34150</v>
      </c>
      <c r="N5758" s="31">
        <v>0</v>
      </c>
      <c r="O5758" s="32">
        <v>19250</v>
      </c>
      <c r="P5758" s="113">
        <v>0</v>
      </c>
      <c r="Q5758" s="113">
        <v>21000</v>
      </c>
      <c r="R5758" s="31">
        <v>96250</v>
      </c>
      <c r="S5758" s="32">
        <v>64200</v>
      </c>
      <c r="T5758" s="113">
        <v>0</v>
      </c>
      <c r="U5758" s="113">
        <v>0</v>
      </c>
      <c r="V5758" s="31">
        <v>9200</v>
      </c>
      <c r="W5758" s="32">
        <v>98650</v>
      </c>
      <c r="X5758" s="113">
        <v>0</v>
      </c>
      <c r="Y5758" s="113">
        <v>0</v>
      </c>
      <c r="Z5758" s="31">
        <v>9200</v>
      </c>
      <c r="AA5758" s="32">
        <v>18400</v>
      </c>
      <c r="AB5758" s="113">
        <v>99750</v>
      </c>
      <c r="AC5758" s="113">
        <v>99750</v>
      </c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1707</v>
      </c>
      <c r="B5759" s="111" t="s">
        <v>110</v>
      </c>
      <c r="C5759" s="112" t="s">
        <v>111</v>
      </c>
      <c r="D5759" s="21">
        <f t="shared" si="128"/>
        <v>890030</v>
      </c>
      <c r="E5759" s="24">
        <f t="shared" si="129"/>
        <v>879156</v>
      </c>
      <c r="F5759" s="104">
        <v>28080</v>
      </c>
      <c r="G5759" s="104">
        <v>39420</v>
      </c>
      <c r="H5759" s="113">
        <v>18800</v>
      </c>
      <c r="I5759" s="113">
        <v>26965</v>
      </c>
      <c r="J5759" s="31">
        <v>133560</v>
      </c>
      <c r="K5759" s="32">
        <v>41374</v>
      </c>
      <c r="L5759" s="113">
        <v>14060</v>
      </c>
      <c r="M5759" s="113">
        <v>44070</v>
      </c>
      <c r="N5759" s="31">
        <v>14920</v>
      </c>
      <c r="O5759" s="32">
        <v>11990</v>
      </c>
      <c r="P5759" s="113">
        <v>107760</v>
      </c>
      <c r="Q5759" s="113">
        <v>81854</v>
      </c>
      <c r="R5759" s="31">
        <v>14920</v>
      </c>
      <c r="S5759" s="32">
        <v>57570</v>
      </c>
      <c r="T5759" s="113">
        <v>0</v>
      </c>
      <c r="U5759" s="113">
        <v>38520</v>
      </c>
      <c r="V5759" s="31">
        <v>179680</v>
      </c>
      <c r="W5759" s="32">
        <v>29589</v>
      </c>
      <c r="X5759" s="113">
        <v>17920</v>
      </c>
      <c r="Y5759" s="113">
        <v>176980</v>
      </c>
      <c r="Z5759" s="31">
        <v>360330</v>
      </c>
      <c r="AA5759" s="32">
        <v>194165</v>
      </c>
      <c r="AB5759" s="113">
        <v>0</v>
      </c>
      <c r="AC5759" s="113">
        <v>136659</v>
      </c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1707</v>
      </c>
      <c r="B5760" s="111" t="s">
        <v>112</v>
      </c>
      <c r="C5760" s="112" t="s">
        <v>113</v>
      </c>
      <c r="D5760" s="21">
        <f t="shared" si="128"/>
        <v>202068</v>
      </c>
      <c r="E5760" s="24">
        <f t="shared" si="129"/>
        <v>202068</v>
      </c>
      <c r="F5760" s="104">
        <v>6190</v>
      </c>
      <c r="G5760" s="104">
        <v>6190</v>
      </c>
      <c r="H5760" s="113"/>
      <c r="I5760" s="113"/>
      <c r="J5760" s="31"/>
      <c r="K5760" s="32"/>
      <c r="L5760" s="113">
        <v>25010</v>
      </c>
      <c r="M5760" s="113">
        <v>25010</v>
      </c>
      <c r="N5760" s="31"/>
      <c r="O5760" s="32"/>
      <c r="P5760" s="113"/>
      <c r="Q5760" s="113"/>
      <c r="R5760" s="31"/>
      <c r="S5760" s="32"/>
      <c r="T5760" s="113"/>
      <c r="U5760" s="113"/>
      <c r="V5760" s="31">
        <v>169647</v>
      </c>
      <c r="W5760" s="32">
        <v>0</v>
      </c>
      <c r="X5760" s="113">
        <v>0</v>
      </c>
      <c r="Y5760" s="113">
        <v>0</v>
      </c>
      <c r="Z5760" s="31">
        <v>1221</v>
      </c>
      <c r="AA5760" s="32">
        <v>170868</v>
      </c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1707</v>
      </c>
      <c r="B5761" s="111" t="s">
        <v>114</v>
      </c>
      <c r="C5761" s="112" t="s">
        <v>115</v>
      </c>
      <c r="D5761" s="21">
        <f t="shared" si="128"/>
        <v>5600</v>
      </c>
      <c r="E5761" s="24">
        <f t="shared" si="129"/>
        <v>59300</v>
      </c>
      <c r="F5761" s="104">
        <v>0</v>
      </c>
      <c r="G5761" s="104">
        <v>53700</v>
      </c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>
        <v>5600</v>
      </c>
      <c r="W5761" s="32">
        <v>0</v>
      </c>
      <c r="X5761" s="113">
        <v>0</v>
      </c>
      <c r="Y5761" s="113">
        <v>5600</v>
      </c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1707</v>
      </c>
      <c r="B5762" s="111" t="s">
        <v>116</v>
      </c>
      <c r="C5762" s="112" t="s">
        <v>117</v>
      </c>
      <c r="D5762" s="21">
        <f t="shared" si="128"/>
        <v>4950</v>
      </c>
      <c r="E5762" s="24">
        <f t="shared" si="129"/>
        <v>4950</v>
      </c>
      <c r="F5762" s="104">
        <v>300</v>
      </c>
      <c r="G5762" s="104">
        <v>300</v>
      </c>
      <c r="H5762" s="113">
        <v>300</v>
      </c>
      <c r="I5762" s="113">
        <v>300</v>
      </c>
      <c r="J5762" s="31">
        <v>750</v>
      </c>
      <c r="K5762" s="32">
        <v>750</v>
      </c>
      <c r="L5762" s="113">
        <v>450</v>
      </c>
      <c r="M5762" s="113">
        <v>450</v>
      </c>
      <c r="N5762" s="31">
        <v>75</v>
      </c>
      <c r="O5762" s="32">
        <v>75</v>
      </c>
      <c r="P5762" s="113">
        <v>75</v>
      </c>
      <c r="Q5762" s="113">
        <v>75</v>
      </c>
      <c r="R5762" s="31">
        <v>750</v>
      </c>
      <c r="S5762" s="32">
        <v>750</v>
      </c>
      <c r="T5762" s="113">
        <v>750</v>
      </c>
      <c r="U5762" s="113">
        <v>750</v>
      </c>
      <c r="V5762" s="31">
        <v>375</v>
      </c>
      <c r="W5762" s="32">
        <v>375</v>
      </c>
      <c r="X5762" s="113">
        <v>375</v>
      </c>
      <c r="Y5762" s="113">
        <v>375</v>
      </c>
      <c r="Z5762" s="31">
        <v>375</v>
      </c>
      <c r="AA5762" s="32">
        <v>375</v>
      </c>
      <c r="AB5762" s="113">
        <v>375</v>
      </c>
      <c r="AC5762" s="113">
        <v>375</v>
      </c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1707</v>
      </c>
      <c r="B5763" s="111" t="s">
        <v>118</v>
      </c>
      <c r="C5763" s="112" t="s">
        <v>119</v>
      </c>
      <c r="D5763" s="21">
        <f t="shared" si="128"/>
        <v>0</v>
      </c>
      <c r="E5763" s="24">
        <f t="shared" si="129"/>
        <v>0</v>
      </c>
      <c r="F5763" s="104"/>
      <c r="G5763" s="104"/>
      <c r="H5763" s="113"/>
      <c r="I5763" s="113"/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1707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1707</v>
      </c>
      <c r="B5765" s="111" t="s">
        <v>122</v>
      </c>
      <c r="C5765" s="112" t="s">
        <v>123</v>
      </c>
      <c r="D5765" s="21">
        <f t="shared" si="128"/>
        <v>3420886.8</v>
      </c>
      <c r="E5765" s="24">
        <f t="shared" si="129"/>
        <v>3434230</v>
      </c>
      <c r="F5765" s="104">
        <v>84500</v>
      </c>
      <c r="G5765" s="104">
        <v>190000</v>
      </c>
      <c r="H5765" s="113">
        <v>290100</v>
      </c>
      <c r="I5765" s="113">
        <v>260330</v>
      </c>
      <c r="J5765" s="31">
        <v>290100</v>
      </c>
      <c r="K5765" s="32">
        <v>0</v>
      </c>
      <c r="L5765" s="113">
        <v>289800</v>
      </c>
      <c r="M5765" s="113">
        <v>580300</v>
      </c>
      <c r="N5765" s="31">
        <v>471786.8</v>
      </c>
      <c r="O5765" s="32">
        <v>495600</v>
      </c>
      <c r="P5765" s="113">
        <v>232400</v>
      </c>
      <c r="Q5765" s="113">
        <v>0</v>
      </c>
      <c r="R5765" s="31">
        <v>296400</v>
      </c>
      <c r="S5765" s="32">
        <v>0</v>
      </c>
      <c r="T5765" s="113">
        <v>296400</v>
      </c>
      <c r="U5765" s="113">
        <v>416400</v>
      </c>
      <c r="V5765" s="31">
        <v>291900</v>
      </c>
      <c r="W5765" s="32">
        <v>1000</v>
      </c>
      <c r="X5765" s="113">
        <v>309900</v>
      </c>
      <c r="Y5765" s="113">
        <v>0</v>
      </c>
      <c r="Z5765" s="31">
        <v>288300</v>
      </c>
      <c r="AA5765" s="32">
        <v>1103900</v>
      </c>
      <c r="AB5765" s="113">
        <v>279300</v>
      </c>
      <c r="AC5765" s="113">
        <v>386700</v>
      </c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1707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1707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1707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1707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>
        <v>0</v>
      </c>
      <c r="AA5769" s="32">
        <v>0</v>
      </c>
      <c r="AB5769" s="113">
        <v>0</v>
      </c>
      <c r="AC5769" s="113">
        <v>0</v>
      </c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1707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1707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357425.87999999995</v>
      </c>
      <c r="F5771" s="104">
        <v>0</v>
      </c>
      <c r="G5771" s="104">
        <v>29785.49</v>
      </c>
      <c r="H5771" s="113">
        <v>0</v>
      </c>
      <c r="I5771" s="113">
        <v>29785.49</v>
      </c>
      <c r="J5771" s="31">
        <v>0</v>
      </c>
      <c r="K5771" s="32">
        <v>29785.49</v>
      </c>
      <c r="L5771" s="113">
        <v>0</v>
      </c>
      <c r="M5771" s="113">
        <v>29785.49</v>
      </c>
      <c r="N5771" s="31">
        <v>0</v>
      </c>
      <c r="O5771" s="32">
        <v>29785.49</v>
      </c>
      <c r="P5771" s="113">
        <v>0</v>
      </c>
      <c r="Q5771" s="113">
        <v>29785.49</v>
      </c>
      <c r="R5771" s="31">
        <v>0</v>
      </c>
      <c r="S5771" s="32">
        <v>29785.49</v>
      </c>
      <c r="T5771" s="113">
        <v>0</v>
      </c>
      <c r="U5771" s="113">
        <v>29785.49</v>
      </c>
      <c r="V5771" s="31">
        <v>0</v>
      </c>
      <c r="W5771" s="32">
        <v>29785.49</v>
      </c>
      <c r="X5771" s="113">
        <v>0</v>
      </c>
      <c r="Y5771" s="113">
        <v>29785.49</v>
      </c>
      <c r="Z5771" s="31">
        <v>0</v>
      </c>
      <c r="AA5771" s="32">
        <v>29785.49</v>
      </c>
      <c r="AB5771" s="113">
        <v>0</v>
      </c>
      <c r="AC5771" s="113">
        <v>29785.49</v>
      </c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1707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>
        <v>0</v>
      </c>
      <c r="AA5772" s="32">
        <v>0</v>
      </c>
      <c r="AB5772" s="113">
        <v>0</v>
      </c>
      <c r="AC5772" s="113">
        <v>0</v>
      </c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1707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1707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396000</v>
      </c>
      <c r="F5774" s="104">
        <v>0</v>
      </c>
      <c r="G5774" s="104">
        <v>33000</v>
      </c>
      <c r="H5774" s="113">
        <v>0</v>
      </c>
      <c r="I5774" s="113">
        <v>33000</v>
      </c>
      <c r="J5774" s="31">
        <v>0</v>
      </c>
      <c r="K5774" s="32">
        <v>33000</v>
      </c>
      <c r="L5774" s="113">
        <v>0</v>
      </c>
      <c r="M5774" s="113">
        <v>33000</v>
      </c>
      <c r="N5774" s="31">
        <v>0</v>
      </c>
      <c r="O5774" s="32">
        <v>33000</v>
      </c>
      <c r="P5774" s="113">
        <v>0</v>
      </c>
      <c r="Q5774" s="113">
        <v>33000</v>
      </c>
      <c r="R5774" s="31">
        <v>0</v>
      </c>
      <c r="S5774" s="32">
        <v>33000</v>
      </c>
      <c r="T5774" s="113">
        <v>0</v>
      </c>
      <c r="U5774" s="113">
        <v>33000</v>
      </c>
      <c r="V5774" s="31">
        <v>0</v>
      </c>
      <c r="W5774" s="32">
        <v>33000</v>
      </c>
      <c r="X5774" s="113">
        <v>0</v>
      </c>
      <c r="Y5774" s="113">
        <v>33000</v>
      </c>
      <c r="Z5774" s="31">
        <v>0</v>
      </c>
      <c r="AA5774" s="32">
        <v>33000</v>
      </c>
      <c r="AB5774" s="113">
        <v>0</v>
      </c>
      <c r="AC5774" s="113">
        <v>33000</v>
      </c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1707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1707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1707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1707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1707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1707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1707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1707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>
        <v>0</v>
      </c>
      <c r="AA5782" s="107">
        <v>0</v>
      </c>
      <c r="AB5782" s="105">
        <v>0</v>
      </c>
      <c r="AC5782" s="105">
        <v>0</v>
      </c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1707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1707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>
        <v>0</v>
      </c>
      <c r="AA5784" s="32">
        <v>0</v>
      </c>
      <c r="AB5784" s="113">
        <v>0</v>
      </c>
      <c r="AC5784" s="113">
        <v>0</v>
      </c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1707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1707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>
        <v>0</v>
      </c>
      <c r="Y5786" s="113">
        <v>0</v>
      </c>
      <c r="Z5786" s="31">
        <v>0</v>
      </c>
      <c r="AA5786" s="32">
        <v>0</v>
      </c>
      <c r="AB5786" s="113">
        <v>0</v>
      </c>
      <c r="AC5786" s="113">
        <v>0</v>
      </c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1707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1707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1707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1707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1707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1707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1707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1707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133333.32</v>
      </c>
      <c r="F5794" s="104">
        <v>0</v>
      </c>
      <c r="G5794" s="104">
        <v>11111.11</v>
      </c>
      <c r="H5794" s="105">
        <v>0</v>
      </c>
      <c r="I5794" s="105">
        <v>11111.11</v>
      </c>
      <c r="J5794" s="106">
        <v>0</v>
      </c>
      <c r="K5794" s="107">
        <v>11111.11</v>
      </c>
      <c r="L5794" s="105">
        <v>0</v>
      </c>
      <c r="M5794" s="105">
        <v>11111.11</v>
      </c>
      <c r="N5794" s="106">
        <v>0</v>
      </c>
      <c r="O5794" s="107">
        <v>11111.11</v>
      </c>
      <c r="P5794" s="105">
        <v>0</v>
      </c>
      <c r="Q5794" s="105">
        <v>11111.11</v>
      </c>
      <c r="R5794" s="106">
        <v>0</v>
      </c>
      <c r="S5794" s="107">
        <v>11111.11</v>
      </c>
      <c r="T5794" s="105">
        <v>0</v>
      </c>
      <c r="U5794" s="105">
        <v>11111.11</v>
      </c>
      <c r="V5794" s="106">
        <v>0</v>
      </c>
      <c r="W5794" s="107">
        <v>11111.11</v>
      </c>
      <c r="X5794" s="105">
        <v>0</v>
      </c>
      <c r="Y5794" s="105">
        <v>11111.11</v>
      </c>
      <c r="Z5794" s="106">
        <v>0</v>
      </c>
      <c r="AA5794" s="107">
        <v>11111.11</v>
      </c>
      <c r="AB5794" s="105">
        <v>0</v>
      </c>
      <c r="AC5794" s="105">
        <v>11111.11</v>
      </c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1707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1707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162999.84000000005</v>
      </c>
      <c r="F5796" s="104">
        <v>0</v>
      </c>
      <c r="G5796" s="104">
        <v>13583.32</v>
      </c>
      <c r="H5796" s="105">
        <v>0</v>
      </c>
      <c r="I5796" s="105">
        <v>13583.32</v>
      </c>
      <c r="J5796" s="106">
        <v>0</v>
      </c>
      <c r="K5796" s="107">
        <v>13583.32</v>
      </c>
      <c r="L5796" s="105">
        <v>0</v>
      </c>
      <c r="M5796" s="105">
        <v>13583.32</v>
      </c>
      <c r="N5796" s="106">
        <v>0</v>
      </c>
      <c r="O5796" s="107">
        <v>13583.32</v>
      </c>
      <c r="P5796" s="113">
        <v>0</v>
      </c>
      <c r="Q5796" s="113">
        <v>13583.32</v>
      </c>
      <c r="R5796" s="106">
        <v>0</v>
      </c>
      <c r="S5796" s="107">
        <v>13583.32</v>
      </c>
      <c r="T5796" s="105">
        <v>0</v>
      </c>
      <c r="U5796" s="105">
        <v>13583.32</v>
      </c>
      <c r="V5796" s="106">
        <v>0</v>
      </c>
      <c r="W5796" s="107">
        <v>13583.32</v>
      </c>
      <c r="X5796" s="105">
        <v>0</v>
      </c>
      <c r="Y5796" s="105">
        <v>13583.32</v>
      </c>
      <c r="Z5796" s="106">
        <v>0</v>
      </c>
      <c r="AA5796" s="107">
        <v>13583.32</v>
      </c>
      <c r="AB5796" s="105">
        <v>0</v>
      </c>
      <c r="AC5796" s="105">
        <v>13583.32</v>
      </c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1707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1707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60000</v>
      </c>
      <c r="F5798" s="104">
        <v>0</v>
      </c>
      <c r="G5798" s="104">
        <v>5000</v>
      </c>
      <c r="H5798" s="105">
        <v>0</v>
      </c>
      <c r="I5798" s="105">
        <v>5000</v>
      </c>
      <c r="J5798" s="106">
        <v>0</v>
      </c>
      <c r="K5798" s="107">
        <v>5000</v>
      </c>
      <c r="L5798" s="105">
        <v>0</v>
      </c>
      <c r="M5798" s="105">
        <v>5000</v>
      </c>
      <c r="N5798" s="106">
        <v>0</v>
      </c>
      <c r="O5798" s="107">
        <v>5000</v>
      </c>
      <c r="P5798" s="113">
        <v>0</v>
      </c>
      <c r="Q5798" s="113">
        <v>5000</v>
      </c>
      <c r="R5798" s="106">
        <v>0</v>
      </c>
      <c r="S5798" s="107">
        <v>5000</v>
      </c>
      <c r="T5798" s="105">
        <v>0</v>
      </c>
      <c r="U5798" s="105">
        <v>5000</v>
      </c>
      <c r="V5798" s="106">
        <v>0</v>
      </c>
      <c r="W5798" s="107">
        <v>5000</v>
      </c>
      <c r="X5798" s="105">
        <v>0</v>
      </c>
      <c r="Y5798" s="105">
        <v>5000</v>
      </c>
      <c r="Z5798" s="106">
        <v>0</v>
      </c>
      <c r="AA5798" s="107">
        <v>5000</v>
      </c>
      <c r="AB5798" s="105">
        <v>0</v>
      </c>
      <c r="AC5798" s="105">
        <v>5000</v>
      </c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1707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>
        <v>0</v>
      </c>
      <c r="G5799" s="104">
        <v>0</v>
      </c>
      <c r="H5799" s="113">
        <v>0</v>
      </c>
      <c r="I5799" s="113">
        <v>0</v>
      </c>
      <c r="J5799" s="31">
        <v>0</v>
      </c>
      <c r="K5799" s="32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>
        <v>0</v>
      </c>
      <c r="Y5799" s="113">
        <v>0</v>
      </c>
      <c r="Z5799" s="31">
        <v>0</v>
      </c>
      <c r="AA5799" s="32">
        <v>0</v>
      </c>
      <c r="AB5799" s="113">
        <v>0</v>
      </c>
      <c r="AC5799" s="113">
        <v>0</v>
      </c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1707</v>
      </c>
      <c r="B5800" s="111" t="s">
        <v>192</v>
      </c>
      <c r="C5800" s="112" t="s">
        <v>193</v>
      </c>
      <c r="D5800" s="21">
        <f t="shared" si="130"/>
        <v>400000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400000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>
        <v>0</v>
      </c>
      <c r="AA5800" s="32">
        <v>0</v>
      </c>
      <c r="AB5800" s="113">
        <v>0</v>
      </c>
      <c r="AC5800" s="113">
        <v>0</v>
      </c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1707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>
        <v>0</v>
      </c>
      <c r="Y5801" s="113">
        <v>0</v>
      </c>
      <c r="Z5801" s="31">
        <v>0</v>
      </c>
      <c r="AA5801" s="32">
        <v>0</v>
      </c>
      <c r="AB5801" s="113">
        <v>0</v>
      </c>
      <c r="AC5801" s="113">
        <v>0</v>
      </c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1707</v>
      </c>
      <c r="B5802" s="111" t="s">
        <v>196</v>
      </c>
      <c r="C5802" s="112" t="s">
        <v>197</v>
      </c>
      <c r="D5802" s="21">
        <f t="shared" si="130"/>
        <v>37000</v>
      </c>
      <c r="E5802" s="24">
        <f t="shared" si="131"/>
        <v>0</v>
      </c>
      <c r="F5802" s="104">
        <v>37000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>
        <v>0</v>
      </c>
      <c r="AA5802" s="32">
        <v>0</v>
      </c>
      <c r="AB5802" s="113">
        <v>0</v>
      </c>
      <c r="AC5802" s="113">
        <v>0</v>
      </c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1707</v>
      </c>
      <c r="B5803" s="111" t="s">
        <v>198</v>
      </c>
      <c r="C5803" s="112" t="s">
        <v>199</v>
      </c>
      <c r="D5803" s="21">
        <f t="shared" si="130"/>
        <v>140900</v>
      </c>
      <c r="E5803" s="24">
        <f t="shared" si="131"/>
        <v>15000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140900</v>
      </c>
      <c r="Q5803" s="113">
        <v>0</v>
      </c>
      <c r="R5803" s="31">
        <v>0</v>
      </c>
      <c r="S5803" s="32">
        <v>15000</v>
      </c>
      <c r="T5803" s="113">
        <v>0</v>
      </c>
      <c r="U5803" s="113">
        <v>0</v>
      </c>
      <c r="V5803" s="31">
        <v>0</v>
      </c>
      <c r="W5803" s="32">
        <v>0</v>
      </c>
      <c r="X5803" s="113">
        <v>0</v>
      </c>
      <c r="Y5803" s="113">
        <v>0</v>
      </c>
      <c r="Z5803" s="31">
        <v>0</v>
      </c>
      <c r="AA5803" s="32">
        <v>0</v>
      </c>
      <c r="AB5803" s="113">
        <v>0</v>
      </c>
      <c r="AC5803" s="113">
        <v>0</v>
      </c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1707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>
        <v>0</v>
      </c>
      <c r="G5804" s="104">
        <v>0</v>
      </c>
      <c r="H5804" s="113">
        <v>0</v>
      </c>
      <c r="I5804" s="113">
        <v>0</v>
      </c>
      <c r="J5804" s="31">
        <v>0</v>
      </c>
      <c r="K5804" s="32">
        <v>0</v>
      </c>
      <c r="L5804" s="113">
        <v>0</v>
      </c>
      <c r="M5804" s="113">
        <v>0</v>
      </c>
      <c r="N5804" s="31">
        <v>0</v>
      </c>
      <c r="O5804" s="32">
        <v>0</v>
      </c>
      <c r="P5804" s="113">
        <v>0</v>
      </c>
      <c r="Q5804" s="113">
        <v>0</v>
      </c>
      <c r="R5804" s="31">
        <v>0</v>
      </c>
      <c r="S5804" s="32">
        <v>0</v>
      </c>
      <c r="T5804" s="113">
        <v>0</v>
      </c>
      <c r="U5804" s="113">
        <v>0</v>
      </c>
      <c r="V5804" s="31">
        <v>0</v>
      </c>
      <c r="W5804" s="32">
        <v>0</v>
      </c>
      <c r="X5804" s="113">
        <v>0</v>
      </c>
      <c r="Y5804" s="113">
        <v>0</v>
      </c>
      <c r="Z5804" s="31">
        <v>0</v>
      </c>
      <c r="AA5804" s="32">
        <v>0</v>
      </c>
      <c r="AB5804" s="113">
        <v>0</v>
      </c>
      <c r="AC5804" s="113">
        <v>0</v>
      </c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1707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>
        <v>0</v>
      </c>
      <c r="Y5805" s="113">
        <v>0</v>
      </c>
      <c r="Z5805" s="31">
        <v>0</v>
      </c>
      <c r="AA5805" s="32">
        <v>0</v>
      </c>
      <c r="AB5805" s="113">
        <v>0</v>
      </c>
      <c r="AC5805" s="113">
        <v>0</v>
      </c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1707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>
        <v>0</v>
      </c>
      <c r="G5806" s="104">
        <v>0</v>
      </c>
      <c r="H5806" s="113">
        <v>0</v>
      </c>
      <c r="I5806" s="113">
        <v>0</v>
      </c>
      <c r="J5806" s="31">
        <v>0</v>
      </c>
      <c r="K5806" s="32">
        <v>0</v>
      </c>
      <c r="L5806" s="113">
        <v>0</v>
      </c>
      <c r="M5806" s="113">
        <v>0</v>
      </c>
      <c r="N5806" s="31">
        <v>0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>
        <v>0</v>
      </c>
      <c r="U5806" s="113">
        <v>0</v>
      </c>
      <c r="V5806" s="31">
        <v>0</v>
      </c>
      <c r="W5806" s="32">
        <v>0</v>
      </c>
      <c r="X5806" s="113">
        <v>0</v>
      </c>
      <c r="Y5806" s="113">
        <v>0</v>
      </c>
      <c r="Z5806" s="31">
        <v>0</v>
      </c>
      <c r="AA5806" s="32">
        <v>0</v>
      </c>
      <c r="AB5806" s="113">
        <v>0</v>
      </c>
      <c r="AC5806" s="113">
        <v>0</v>
      </c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1707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>
        <v>0</v>
      </c>
      <c r="AA5807" s="32">
        <v>0</v>
      </c>
      <c r="AB5807" s="113">
        <v>0</v>
      </c>
      <c r="AC5807" s="113">
        <v>0</v>
      </c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1707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310995.96000000008</v>
      </c>
      <c r="F5808" s="104">
        <v>0</v>
      </c>
      <c r="G5808" s="104">
        <v>25916.33</v>
      </c>
      <c r="H5808" s="113">
        <v>0</v>
      </c>
      <c r="I5808" s="113">
        <v>25916.33</v>
      </c>
      <c r="J5808" s="31">
        <v>0</v>
      </c>
      <c r="K5808" s="32">
        <v>25916.33</v>
      </c>
      <c r="L5808" s="113">
        <v>0</v>
      </c>
      <c r="M5808" s="113">
        <v>25916.33</v>
      </c>
      <c r="N5808" s="31">
        <v>0</v>
      </c>
      <c r="O5808" s="32">
        <v>25916.33</v>
      </c>
      <c r="P5808" s="113">
        <v>0</v>
      </c>
      <c r="Q5808" s="113">
        <v>25916.33</v>
      </c>
      <c r="R5808" s="31">
        <v>0</v>
      </c>
      <c r="S5808" s="32">
        <v>25916.33</v>
      </c>
      <c r="T5808" s="113">
        <v>0</v>
      </c>
      <c r="U5808" s="113">
        <v>25916.33</v>
      </c>
      <c r="V5808" s="31">
        <v>0</v>
      </c>
      <c r="W5808" s="32">
        <v>25916.33</v>
      </c>
      <c r="X5808" s="113">
        <v>0</v>
      </c>
      <c r="Y5808" s="113">
        <v>25916.33</v>
      </c>
      <c r="Z5808" s="31">
        <v>0</v>
      </c>
      <c r="AA5808" s="32">
        <v>25916.33</v>
      </c>
      <c r="AB5808" s="113">
        <v>0</v>
      </c>
      <c r="AC5808" s="113">
        <v>25916.33</v>
      </c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1707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157045.56000000003</v>
      </c>
      <c r="F5809" s="104">
        <v>0</v>
      </c>
      <c r="G5809" s="104">
        <v>13087.13</v>
      </c>
      <c r="H5809" s="113">
        <v>0</v>
      </c>
      <c r="I5809" s="113">
        <v>13087.13</v>
      </c>
      <c r="J5809" s="31">
        <v>0</v>
      </c>
      <c r="K5809" s="32">
        <v>13087.13</v>
      </c>
      <c r="L5809" s="113">
        <v>0</v>
      </c>
      <c r="M5809" s="113">
        <v>13087.13</v>
      </c>
      <c r="N5809" s="31">
        <v>0</v>
      </c>
      <c r="O5809" s="32">
        <v>13087.13</v>
      </c>
      <c r="P5809" s="113">
        <v>0</v>
      </c>
      <c r="Q5809" s="113">
        <v>13087.13</v>
      </c>
      <c r="R5809" s="31">
        <v>0</v>
      </c>
      <c r="S5809" s="32">
        <v>13087.13</v>
      </c>
      <c r="T5809" s="113">
        <v>0</v>
      </c>
      <c r="U5809" s="113">
        <v>13087.13</v>
      </c>
      <c r="V5809" s="31">
        <v>0</v>
      </c>
      <c r="W5809" s="32">
        <v>13087.13</v>
      </c>
      <c r="X5809" s="113">
        <v>0</v>
      </c>
      <c r="Y5809" s="113">
        <v>13087.13</v>
      </c>
      <c r="Z5809" s="31">
        <v>0</v>
      </c>
      <c r="AA5809" s="32">
        <v>13087.13</v>
      </c>
      <c r="AB5809" s="113">
        <v>0</v>
      </c>
      <c r="AC5809" s="113">
        <v>13087.13</v>
      </c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1707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133367.75999999998</v>
      </c>
      <c r="F5810" s="104">
        <v>0</v>
      </c>
      <c r="G5810" s="104">
        <v>11113.98</v>
      </c>
      <c r="H5810" s="113">
        <v>0</v>
      </c>
      <c r="I5810" s="113">
        <v>11113.98</v>
      </c>
      <c r="J5810" s="31">
        <v>0</v>
      </c>
      <c r="K5810" s="32">
        <v>11113.98</v>
      </c>
      <c r="L5810" s="113">
        <v>0</v>
      </c>
      <c r="M5810" s="113">
        <v>11113.98</v>
      </c>
      <c r="N5810" s="31">
        <v>0</v>
      </c>
      <c r="O5810" s="32">
        <v>11113.98</v>
      </c>
      <c r="P5810" s="113">
        <v>0</v>
      </c>
      <c r="Q5810" s="113">
        <v>11113.98</v>
      </c>
      <c r="R5810" s="31">
        <v>0</v>
      </c>
      <c r="S5810" s="32">
        <v>11113.98</v>
      </c>
      <c r="T5810" s="113">
        <v>0</v>
      </c>
      <c r="U5810" s="113">
        <v>11113.98</v>
      </c>
      <c r="V5810" s="31">
        <v>0</v>
      </c>
      <c r="W5810" s="32">
        <v>11113.98</v>
      </c>
      <c r="X5810" s="113">
        <v>0</v>
      </c>
      <c r="Y5810" s="113">
        <v>11113.98</v>
      </c>
      <c r="Z5810" s="31">
        <v>0</v>
      </c>
      <c r="AA5810" s="32">
        <v>11113.98</v>
      </c>
      <c r="AB5810" s="113">
        <v>0</v>
      </c>
      <c r="AC5810" s="113">
        <v>11113.98</v>
      </c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1707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113949.75999999999</v>
      </c>
      <c r="F5811" s="104">
        <v>0</v>
      </c>
      <c r="G5811" s="104">
        <v>9495.83</v>
      </c>
      <c r="H5811" s="105">
        <v>0</v>
      </c>
      <c r="I5811" s="105">
        <v>9495.83</v>
      </c>
      <c r="J5811" s="106">
        <v>0</v>
      </c>
      <c r="K5811" s="107">
        <v>9495.83</v>
      </c>
      <c r="L5811" s="105">
        <v>0</v>
      </c>
      <c r="M5811" s="105">
        <v>9495.83</v>
      </c>
      <c r="N5811" s="106">
        <v>0</v>
      </c>
      <c r="O5811" s="107">
        <v>9495.83</v>
      </c>
      <c r="P5811" s="113">
        <v>0</v>
      </c>
      <c r="Q5811" s="113">
        <v>9495.83</v>
      </c>
      <c r="R5811" s="106">
        <v>0</v>
      </c>
      <c r="S5811" s="107">
        <v>9495.83</v>
      </c>
      <c r="T5811" s="105">
        <v>0</v>
      </c>
      <c r="U5811" s="105">
        <v>9495.83</v>
      </c>
      <c r="V5811" s="106">
        <v>0</v>
      </c>
      <c r="W5811" s="107">
        <v>9495.7800000000007</v>
      </c>
      <c r="X5811" s="105">
        <v>0</v>
      </c>
      <c r="Y5811" s="105">
        <v>9495.7800000000007</v>
      </c>
      <c r="Z5811" s="106">
        <v>0</v>
      </c>
      <c r="AA5811" s="107">
        <v>9495.7800000000007</v>
      </c>
      <c r="AB5811" s="105">
        <v>0</v>
      </c>
      <c r="AC5811" s="105">
        <v>9495.7800000000007</v>
      </c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1707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64488.44000000001</v>
      </c>
      <c r="F5812" s="104">
        <v>0</v>
      </c>
      <c r="G5812" s="104">
        <v>5373.87</v>
      </c>
      <c r="H5812" s="105">
        <v>0</v>
      </c>
      <c r="I5812" s="105">
        <v>5373.87</v>
      </c>
      <c r="J5812" s="106">
        <v>0</v>
      </c>
      <c r="K5812" s="107">
        <v>5373.87</v>
      </c>
      <c r="L5812" s="105">
        <v>0</v>
      </c>
      <c r="M5812" s="105">
        <v>5373.87</v>
      </c>
      <c r="N5812" s="106">
        <v>0</v>
      </c>
      <c r="O5812" s="107">
        <v>5373.87</v>
      </c>
      <c r="P5812" s="105">
        <v>0</v>
      </c>
      <c r="Q5812" s="105">
        <v>5373.87</v>
      </c>
      <c r="R5812" s="106">
        <v>0</v>
      </c>
      <c r="S5812" s="107">
        <v>5373.87</v>
      </c>
      <c r="T5812" s="105">
        <v>0</v>
      </c>
      <c r="U5812" s="105">
        <v>5373.87</v>
      </c>
      <c r="V5812" s="106">
        <v>0</v>
      </c>
      <c r="W5812" s="107">
        <v>5373.87</v>
      </c>
      <c r="X5812" s="105">
        <v>0</v>
      </c>
      <c r="Y5812" s="105">
        <v>5373.87</v>
      </c>
      <c r="Z5812" s="106">
        <v>0</v>
      </c>
      <c r="AA5812" s="107">
        <v>5373.87</v>
      </c>
      <c r="AB5812" s="105">
        <v>0</v>
      </c>
      <c r="AC5812" s="105">
        <v>5375.87</v>
      </c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1707</v>
      </c>
      <c r="B5813" s="111" t="s">
        <v>218</v>
      </c>
      <c r="C5813" s="112" t="s">
        <v>1562</v>
      </c>
      <c r="D5813" s="21">
        <f t="shared" si="130"/>
        <v>0</v>
      </c>
      <c r="E5813" s="24">
        <f t="shared" si="131"/>
        <v>5166.7200000000012</v>
      </c>
      <c r="F5813" s="104">
        <v>0</v>
      </c>
      <c r="G5813" s="104">
        <v>430.56</v>
      </c>
      <c r="H5813" s="113">
        <v>0</v>
      </c>
      <c r="I5813" s="113">
        <v>430.56</v>
      </c>
      <c r="J5813" s="31">
        <v>0</v>
      </c>
      <c r="K5813" s="32">
        <v>430.56</v>
      </c>
      <c r="L5813" s="113">
        <v>0</v>
      </c>
      <c r="M5813" s="113">
        <v>430.56</v>
      </c>
      <c r="N5813" s="31">
        <v>0</v>
      </c>
      <c r="O5813" s="32">
        <v>430.56</v>
      </c>
      <c r="P5813" s="105">
        <v>0</v>
      </c>
      <c r="Q5813" s="105">
        <v>430.56</v>
      </c>
      <c r="R5813" s="31">
        <v>0</v>
      </c>
      <c r="S5813" s="32">
        <v>430.56</v>
      </c>
      <c r="T5813" s="113">
        <v>0</v>
      </c>
      <c r="U5813" s="113">
        <v>430.56</v>
      </c>
      <c r="V5813" s="31">
        <v>0</v>
      </c>
      <c r="W5813" s="32">
        <v>430.56</v>
      </c>
      <c r="X5813" s="113">
        <v>0</v>
      </c>
      <c r="Y5813" s="113">
        <v>430.56</v>
      </c>
      <c r="Z5813" s="31">
        <v>0</v>
      </c>
      <c r="AA5813" s="32">
        <v>430.56</v>
      </c>
      <c r="AB5813" s="113">
        <v>0</v>
      </c>
      <c r="AC5813" s="113">
        <v>430.56</v>
      </c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1707</v>
      </c>
      <c r="B5814" s="111" t="s">
        <v>219</v>
      </c>
      <c r="C5814" s="112" t="s">
        <v>1563</v>
      </c>
      <c r="D5814" s="21">
        <f t="shared" si="130"/>
        <v>0</v>
      </c>
      <c r="E5814" s="24">
        <f t="shared" si="131"/>
        <v>6892.3199999999988</v>
      </c>
      <c r="F5814" s="104">
        <v>0</v>
      </c>
      <c r="G5814" s="104">
        <v>574.36</v>
      </c>
      <c r="H5814" s="113">
        <v>0</v>
      </c>
      <c r="I5814" s="113">
        <v>574.36</v>
      </c>
      <c r="J5814" s="31">
        <v>0</v>
      </c>
      <c r="K5814" s="32">
        <v>574.36</v>
      </c>
      <c r="L5814" s="113">
        <v>0</v>
      </c>
      <c r="M5814" s="113">
        <v>574.36</v>
      </c>
      <c r="N5814" s="31">
        <v>0</v>
      </c>
      <c r="O5814" s="32">
        <v>574.36</v>
      </c>
      <c r="P5814" s="113">
        <v>0</v>
      </c>
      <c r="Q5814" s="113">
        <v>574.36</v>
      </c>
      <c r="R5814" s="31">
        <v>0</v>
      </c>
      <c r="S5814" s="32">
        <v>574.36</v>
      </c>
      <c r="T5814" s="113">
        <v>0</v>
      </c>
      <c r="U5814" s="113">
        <v>574.36</v>
      </c>
      <c r="V5814" s="31">
        <v>0</v>
      </c>
      <c r="W5814" s="32">
        <v>574.36</v>
      </c>
      <c r="X5814" s="113">
        <v>0</v>
      </c>
      <c r="Y5814" s="113">
        <v>574.36</v>
      </c>
      <c r="Z5814" s="31">
        <v>0</v>
      </c>
      <c r="AA5814" s="32">
        <v>574.36</v>
      </c>
      <c r="AB5814" s="113">
        <v>0</v>
      </c>
      <c r="AC5814" s="113">
        <v>574.36</v>
      </c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1707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27934.320000000003</v>
      </c>
      <c r="F5815" s="104">
        <v>0</v>
      </c>
      <c r="G5815" s="104">
        <v>2327.86</v>
      </c>
      <c r="H5815" s="113">
        <v>0</v>
      </c>
      <c r="I5815" s="113">
        <v>2327.86</v>
      </c>
      <c r="J5815" s="31">
        <v>0</v>
      </c>
      <c r="K5815" s="32">
        <v>2327.86</v>
      </c>
      <c r="L5815" s="113">
        <v>0</v>
      </c>
      <c r="M5815" s="113">
        <v>2327.86</v>
      </c>
      <c r="N5815" s="31">
        <v>0</v>
      </c>
      <c r="O5815" s="32">
        <v>2327.86</v>
      </c>
      <c r="P5815" s="113">
        <v>0</v>
      </c>
      <c r="Q5815" s="113">
        <v>2327.86</v>
      </c>
      <c r="R5815" s="31">
        <v>0</v>
      </c>
      <c r="S5815" s="32">
        <v>2327.86</v>
      </c>
      <c r="T5815" s="113">
        <v>0</v>
      </c>
      <c r="U5815" s="113">
        <v>2327.86</v>
      </c>
      <c r="V5815" s="31">
        <v>0</v>
      </c>
      <c r="W5815" s="32">
        <v>2327.86</v>
      </c>
      <c r="X5815" s="113">
        <v>0</v>
      </c>
      <c r="Y5815" s="113">
        <v>2327.86</v>
      </c>
      <c r="Z5815" s="31">
        <v>0</v>
      </c>
      <c r="AA5815" s="32">
        <v>2327.86</v>
      </c>
      <c r="AB5815" s="113">
        <v>0</v>
      </c>
      <c r="AC5815" s="113">
        <v>2327.86</v>
      </c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1707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12866.639999999994</v>
      </c>
      <c r="F5816" s="104">
        <v>0</v>
      </c>
      <c r="G5816" s="104">
        <v>2172.2199999999998</v>
      </c>
      <c r="H5816" s="105">
        <v>0</v>
      </c>
      <c r="I5816" s="105">
        <v>2172.2199999999998</v>
      </c>
      <c r="J5816" s="106">
        <v>0</v>
      </c>
      <c r="K5816" s="107">
        <v>2172.2199999999998</v>
      </c>
      <c r="L5816" s="105">
        <v>0</v>
      </c>
      <c r="M5816" s="105">
        <v>2172.2199999999998</v>
      </c>
      <c r="N5816" s="106">
        <v>0</v>
      </c>
      <c r="O5816" s="107">
        <v>522.22</v>
      </c>
      <c r="P5816" s="113">
        <v>0</v>
      </c>
      <c r="Q5816" s="113">
        <v>522.22</v>
      </c>
      <c r="R5816" s="106">
        <v>0</v>
      </c>
      <c r="S5816" s="107">
        <v>522.22</v>
      </c>
      <c r="T5816" s="105">
        <v>0</v>
      </c>
      <c r="U5816" s="105">
        <v>522.22</v>
      </c>
      <c r="V5816" s="106">
        <v>0</v>
      </c>
      <c r="W5816" s="107">
        <v>522.22</v>
      </c>
      <c r="X5816" s="105">
        <v>0</v>
      </c>
      <c r="Y5816" s="105">
        <v>522.22</v>
      </c>
      <c r="Z5816" s="106">
        <v>0</v>
      </c>
      <c r="AA5816" s="107">
        <v>522.22</v>
      </c>
      <c r="AB5816" s="105">
        <v>0</v>
      </c>
      <c r="AC5816" s="105">
        <v>522.22</v>
      </c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1707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1707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1707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1707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1707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/>
      <c r="G5821" s="104"/>
      <c r="H5821" s="113"/>
      <c r="I5821" s="113"/>
      <c r="J5821" s="31"/>
      <c r="K5821" s="32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1707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>
        <v>0</v>
      </c>
      <c r="AA5822" s="107">
        <v>0</v>
      </c>
      <c r="AB5822" s="105">
        <v>0</v>
      </c>
      <c r="AC5822" s="105">
        <v>0</v>
      </c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1707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1707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98900.78</v>
      </c>
      <c r="F5824" s="104">
        <v>0</v>
      </c>
      <c r="G5824" s="104">
        <v>32966.660000000003</v>
      </c>
      <c r="H5824" s="113">
        <v>0</v>
      </c>
      <c r="I5824" s="113">
        <v>32966.660000000003</v>
      </c>
      <c r="J5824" s="31">
        <v>0</v>
      </c>
      <c r="K5824" s="32">
        <v>32966.660000000003</v>
      </c>
      <c r="L5824" s="113">
        <v>0</v>
      </c>
      <c r="M5824" s="113">
        <v>0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0.4</v>
      </c>
      <c r="X5824" s="113">
        <v>0</v>
      </c>
      <c r="Y5824" s="113">
        <v>0.4</v>
      </c>
      <c r="Z5824" s="31">
        <v>0</v>
      </c>
      <c r="AA5824" s="32">
        <v>0</v>
      </c>
      <c r="AB5824" s="113">
        <v>0</v>
      </c>
      <c r="AC5824" s="113">
        <v>0</v>
      </c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1707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1707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1707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/>
      <c r="G5827" s="104"/>
      <c r="H5827" s="105"/>
      <c r="I5827" s="105"/>
      <c r="J5827" s="106"/>
      <c r="K5827" s="107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1707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1707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1707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1707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1707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1707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1707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1707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1707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1707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0</v>
      </c>
      <c r="T5837" s="105">
        <v>0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>
        <v>0</v>
      </c>
      <c r="AA5837" s="107">
        <v>0</v>
      </c>
      <c r="AB5837" s="105">
        <v>0</v>
      </c>
      <c r="AC5837" s="105">
        <v>0</v>
      </c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1707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1707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395542.43</v>
      </c>
      <c r="F5839" s="104">
        <v>0</v>
      </c>
      <c r="G5839" s="104">
        <v>31666.86</v>
      </c>
      <c r="H5839" s="105">
        <v>0</v>
      </c>
      <c r="I5839" s="105">
        <v>31666.66</v>
      </c>
      <c r="J5839" s="106">
        <v>0</v>
      </c>
      <c r="K5839" s="107">
        <v>31666.86</v>
      </c>
      <c r="L5839" s="105">
        <v>0</v>
      </c>
      <c r="M5839" s="105">
        <v>8500.2000000000007</v>
      </c>
      <c r="N5839" s="106">
        <v>0</v>
      </c>
      <c r="O5839" s="107">
        <v>8500.2000000000007</v>
      </c>
      <c r="P5839" s="113">
        <v>0</v>
      </c>
      <c r="Q5839" s="113">
        <v>37866.67</v>
      </c>
      <c r="R5839" s="106">
        <v>0</v>
      </c>
      <c r="S5839" s="107">
        <v>53362.5</v>
      </c>
      <c r="T5839" s="105">
        <v>0</v>
      </c>
      <c r="U5839" s="105">
        <v>53362.5</v>
      </c>
      <c r="V5839" s="106">
        <v>0</v>
      </c>
      <c r="W5839" s="107">
        <v>57598.61</v>
      </c>
      <c r="X5839" s="105">
        <v>0</v>
      </c>
      <c r="Y5839" s="105">
        <v>57598.61</v>
      </c>
      <c r="Z5839" s="106">
        <v>0</v>
      </c>
      <c r="AA5839" s="107">
        <v>0</v>
      </c>
      <c r="AB5839" s="105">
        <v>0</v>
      </c>
      <c r="AC5839" s="105">
        <v>23752.76</v>
      </c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1707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>
        <v>0</v>
      </c>
      <c r="Y5840" s="113">
        <v>0</v>
      </c>
      <c r="Z5840" s="31">
        <v>0</v>
      </c>
      <c r="AA5840" s="32">
        <v>0</v>
      </c>
      <c r="AB5840" s="113">
        <v>0</v>
      </c>
      <c r="AC5840" s="113">
        <v>0</v>
      </c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1707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1707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>
        <v>0</v>
      </c>
      <c r="Y5842" s="113">
        <v>0</v>
      </c>
      <c r="Z5842" s="31">
        <v>0</v>
      </c>
      <c r="AA5842" s="32">
        <v>0</v>
      </c>
      <c r="AB5842" s="113">
        <v>0</v>
      </c>
      <c r="AC5842" s="113">
        <v>0</v>
      </c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1707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1707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1707</v>
      </c>
      <c r="B5845" s="111" t="s">
        <v>280</v>
      </c>
      <c r="C5845" s="112" t="s">
        <v>1564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1707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>
        <v>0</v>
      </c>
      <c r="AA5846" s="32">
        <v>0</v>
      </c>
      <c r="AB5846" s="113">
        <v>0</v>
      </c>
      <c r="AC5846" s="113">
        <v>0</v>
      </c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1707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1707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>
        <v>0</v>
      </c>
      <c r="AA5848" s="32">
        <v>0</v>
      </c>
      <c r="AB5848" s="113">
        <v>0</v>
      </c>
      <c r="AC5848" s="113">
        <v>0</v>
      </c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1707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1707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1707</v>
      </c>
      <c r="B5851" s="111" t="s">
        <v>291</v>
      </c>
      <c r="C5851" s="112" t="s">
        <v>1565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1707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1707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1707</v>
      </c>
      <c r="B5854" s="111" t="s">
        <v>296</v>
      </c>
      <c r="C5854" s="112" t="s">
        <v>1566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1707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1707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1707</v>
      </c>
      <c r="B5857" s="111" t="s">
        <v>301</v>
      </c>
      <c r="C5857" s="112" t="s">
        <v>1567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1707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1707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1707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1707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30000</v>
      </c>
      <c r="E5861" s="24">
        <f t="shared" ref="E5861:E5924" si="133">G5861+I5861+K5861+M5861+O5861+Q5861+S5861+U5861+W5861+Y5861+AA5861+AC5861</f>
        <v>24000</v>
      </c>
      <c r="F5861" s="104">
        <v>18000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>
        <v>0</v>
      </c>
      <c r="Y5861" s="105">
        <v>0</v>
      </c>
      <c r="Z5861" s="106">
        <v>0</v>
      </c>
      <c r="AA5861" s="107">
        <v>24000</v>
      </c>
      <c r="AB5861" s="105">
        <v>12000</v>
      </c>
      <c r="AC5861" s="105">
        <v>0</v>
      </c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1707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>
        <v>0</v>
      </c>
      <c r="Y5862" s="113">
        <v>0</v>
      </c>
      <c r="Z5862" s="31">
        <v>0</v>
      </c>
      <c r="AA5862" s="32">
        <v>0</v>
      </c>
      <c r="AB5862" s="113">
        <v>0</v>
      </c>
      <c r="AC5862" s="113">
        <v>0</v>
      </c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1707</v>
      </c>
      <c r="B5863" s="111" t="s">
        <v>312</v>
      </c>
      <c r="C5863" s="112" t="s">
        <v>313</v>
      </c>
      <c r="D5863" s="21">
        <f t="shared" si="132"/>
        <v>17500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>
        <v>17500</v>
      </c>
      <c r="AA5863" s="32">
        <v>0</v>
      </c>
      <c r="AB5863" s="113">
        <v>0</v>
      </c>
      <c r="AC5863" s="113">
        <v>0</v>
      </c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1707</v>
      </c>
      <c r="B5864" s="111" t="s">
        <v>314</v>
      </c>
      <c r="C5864" s="112" t="s">
        <v>315</v>
      </c>
      <c r="D5864" s="21">
        <f t="shared" si="132"/>
        <v>133500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120000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13500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>
        <v>0</v>
      </c>
      <c r="AA5864" s="32">
        <v>0</v>
      </c>
      <c r="AB5864" s="113">
        <v>0</v>
      </c>
      <c r="AC5864" s="113">
        <v>0</v>
      </c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1707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0</v>
      </c>
      <c r="K5865" s="107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>
        <v>0</v>
      </c>
      <c r="Y5865" s="105">
        <v>0</v>
      </c>
      <c r="Z5865" s="106">
        <v>0</v>
      </c>
      <c r="AA5865" s="107">
        <v>0</v>
      </c>
      <c r="AB5865" s="105">
        <v>0</v>
      </c>
      <c r="AC5865" s="105">
        <v>0</v>
      </c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1707</v>
      </c>
      <c r="B5866" s="111" t="s">
        <v>318</v>
      </c>
      <c r="C5866" s="112" t="s">
        <v>319</v>
      </c>
      <c r="D5866" s="21">
        <f t="shared" si="132"/>
        <v>18900</v>
      </c>
      <c r="E5866" s="24">
        <f t="shared" si="13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>
        <v>0</v>
      </c>
      <c r="Y5866" s="105">
        <v>0</v>
      </c>
      <c r="Z5866" s="106">
        <v>18900</v>
      </c>
      <c r="AA5866" s="107">
        <v>0</v>
      </c>
      <c r="AB5866" s="105">
        <v>0</v>
      </c>
      <c r="AC5866" s="105">
        <v>0</v>
      </c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1707</v>
      </c>
      <c r="B5867" s="111" t="s">
        <v>320</v>
      </c>
      <c r="C5867" s="112" t="s">
        <v>321</v>
      </c>
      <c r="D5867" s="21">
        <f t="shared" si="132"/>
        <v>562055</v>
      </c>
      <c r="E5867" s="24">
        <f t="shared" si="133"/>
        <v>0</v>
      </c>
      <c r="F5867" s="104">
        <v>163000</v>
      </c>
      <c r="G5867" s="104">
        <v>0</v>
      </c>
      <c r="H5867" s="105">
        <v>240000</v>
      </c>
      <c r="I5867" s="105">
        <v>0</v>
      </c>
      <c r="J5867" s="106">
        <v>0</v>
      </c>
      <c r="K5867" s="107">
        <v>0</v>
      </c>
      <c r="L5867" s="105">
        <v>0</v>
      </c>
      <c r="M5867" s="105">
        <v>0</v>
      </c>
      <c r="N5867" s="106">
        <v>0</v>
      </c>
      <c r="O5867" s="107">
        <v>0</v>
      </c>
      <c r="P5867" s="105">
        <v>0</v>
      </c>
      <c r="Q5867" s="105">
        <v>0</v>
      </c>
      <c r="R5867" s="106">
        <v>0</v>
      </c>
      <c r="S5867" s="107">
        <v>0</v>
      </c>
      <c r="T5867" s="105">
        <v>22000</v>
      </c>
      <c r="U5867" s="105">
        <v>0</v>
      </c>
      <c r="V5867" s="106">
        <v>28000</v>
      </c>
      <c r="W5867" s="107">
        <v>0</v>
      </c>
      <c r="X5867" s="105">
        <v>0</v>
      </c>
      <c r="Y5867" s="105">
        <v>0</v>
      </c>
      <c r="Z5867" s="106">
        <v>70000</v>
      </c>
      <c r="AA5867" s="107">
        <v>0</v>
      </c>
      <c r="AB5867" s="105">
        <v>39055</v>
      </c>
      <c r="AC5867" s="105">
        <v>0</v>
      </c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1707</v>
      </c>
      <c r="B5868" s="111" t="s">
        <v>322</v>
      </c>
      <c r="C5868" s="112" t="s">
        <v>323</v>
      </c>
      <c r="D5868" s="21">
        <f t="shared" si="132"/>
        <v>222000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222000</v>
      </c>
      <c r="W5868" s="107">
        <v>0</v>
      </c>
      <c r="X5868" s="105">
        <v>0</v>
      </c>
      <c r="Y5868" s="105">
        <v>0</v>
      </c>
      <c r="Z5868" s="106">
        <v>0</v>
      </c>
      <c r="AA5868" s="107">
        <v>0</v>
      </c>
      <c r="AB5868" s="105">
        <v>0</v>
      </c>
      <c r="AC5868" s="105">
        <v>0</v>
      </c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1707</v>
      </c>
      <c r="B5869" s="111" t="s">
        <v>324</v>
      </c>
      <c r="C5869" s="112" t="s">
        <v>325</v>
      </c>
      <c r="D5869" s="21">
        <f t="shared" si="132"/>
        <v>18000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18000</v>
      </c>
      <c r="W5869" s="32">
        <v>0</v>
      </c>
      <c r="X5869" s="113">
        <v>0</v>
      </c>
      <c r="Y5869" s="113">
        <v>0</v>
      </c>
      <c r="Z5869" s="31">
        <v>0</v>
      </c>
      <c r="AA5869" s="32">
        <v>0</v>
      </c>
      <c r="AB5869" s="113">
        <v>0</v>
      </c>
      <c r="AC5869" s="113">
        <v>0</v>
      </c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1707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>
        <v>0</v>
      </c>
      <c r="AA5870" s="32">
        <v>0</v>
      </c>
      <c r="AB5870" s="113">
        <v>0</v>
      </c>
      <c r="AC5870" s="113">
        <v>0</v>
      </c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1707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221168.6</v>
      </c>
      <c r="F5871" s="104">
        <v>0</v>
      </c>
      <c r="G5871" s="104">
        <v>22582.5</v>
      </c>
      <c r="H5871" s="113">
        <v>0</v>
      </c>
      <c r="I5871" s="113">
        <v>21860.28</v>
      </c>
      <c r="J5871" s="31">
        <v>0</v>
      </c>
      <c r="K5871" s="32">
        <v>21860.28</v>
      </c>
      <c r="L5871" s="113">
        <v>0</v>
      </c>
      <c r="M5871" s="113">
        <v>19976.939999999999</v>
      </c>
      <c r="N5871" s="31">
        <v>0</v>
      </c>
      <c r="O5871" s="32">
        <v>19976.939999999999</v>
      </c>
      <c r="P5871" s="113">
        <v>0</v>
      </c>
      <c r="Q5871" s="113">
        <v>17282.5</v>
      </c>
      <c r="R5871" s="31">
        <v>0</v>
      </c>
      <c r="S5871" s="32">
        <v>16504.72</v>
      </c>
      <c r="T5871" s="113">
        <v>0</v>
      </c>
      <c r="U5871" s="113">
        <v>16504.72</v>
      </c>
      <c r="V5871" s="31">
        <v>0</v>
      </c>
      <c r="W5871" s="32">
        <v>16032.5</v>
      </c>
      <c r="X5871" s="113">
        <v>0</v>
      </c>
      <c r="Y5871" s="113">
        <v>16032.5</v>
      </c>
      <c r="Z5871" s="31">
        <v>0</v>
      </c>
      <c r="AA5871" s="32">
        <v>16610.28</v>
      </c>
      <c r="AB5871" s="113">
        <v>0</v>
      </c>
      <c r="AC5871" s="113">
        <v>15944.44</v>
      </c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1707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8799.9600000000009</v>
      </c>
      <c r="F5872" s="104">
        <v>0</v>
      </c>
      <c r="G5872" s="104">
        <v>733.33</v>
      </c>
      <c r="H5872" s="113">
        <v>0</v>
      </c>
      <c r="I5872" s="113">
        <v>733.33</v>
      </c>
      <c r="J5872" s="31">
        <v>0</v>
      </c>
      <c r="K5872" s="32">
        <v>733.33</v>
      </c>
      <c r="L5872" s="113">
        <v>0</v>
      </c>
      <c r="M5872" s="113">
        <v>733.33</v>
      </c>
      <c r="N5872" s="31">
        <v>0</v>
      </c>
      <c r="O5872" s="32">
        <v>733.33</v>
      </c>
      <c r="P5872" s="113">
        <v>0</v>
      </c>
      <c r="Q5872" s="113">
        <v>733.33</v>
      </c>
      <c r="R5872" s="31">
        <v>0</v>
      </c>
      <c r="S5872" s="32">
        <v>733.33</v>
      </c>
      <c r="T5872" s="113">
        <v>0</v>
      </c>
      <c r="U5872" s="113">
        <v>733.33</v>
      </c>
      <c r="V5872" s="31">
        <v>0</v>
      </c>
      <c r="W5872" s="32">
        <v>733.33</v>
      </c>
      <c r="X5872" s="113">
        <v>0</v>
      </c>
      <c r="Y5872" s="113">
        <v>733.33</v>
      </c>
      <c r="Z5872" s="31">
        <v>0</v>
      </c>
      <c r="AA5872" s="32">
        <v>733.33</v>
      </c>
      <c r="AB5872" s="113">
        <v>0</v>
      </c>
      <c r="AC5872" s="113">
        <v>733.33</v>
      </c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1707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77844</v>
      </c>
      <c r="F5873" s="104">
        <v>0</v>
      </c>
      <c r="G5873" s="104">
        <v>6487</v>
      </c>
      <c r="H5873" s="113">
        <v>0</v>
      </c>
      <c r="I5873" s="113">
        <v>6487</v>
      </c>
      <c r="J5873" s="31">
        <v>0</v>
      </c>
      <c r="K5873" s="32">
        <v>6487</v>
      </c>
      <c r="L5873" s="113">
        <v>0</v>
      </c>
      <c r="M5873" s="113">
        <v>6487</v>
      </c>
      <c r="N5873" s="31">
        <v>0</v>
      </c>
      <c r="O5873" s="32">
        <v>6487</v>
      </c>
      <c r="P5873" s="113">
        <v>0</v>
      </c>
      <c r="Q5873" s="113">
        <v>6487</v>
      </c>
      <c r="R5873" s="31">
        <v>0</v>
      </c>
      <c r="S5873" s="32">
        <v>6487</v>
      </c>
      <c r="T5873" s="113">
        <v>0</v>
      </c>
      <c r="U5873" s="113">
        <v>6487</v>
      </c>
      <c r="V5873" s="31">
        <v>0</v>
      </c>
      <c r="W5873" s="32">
        <v>6487</v>
      </c>
      <c r="X5873" s="113">
        <v>0</v>
      </c>
      <c r="Y5873" s="113">
        <v>6487</v>
      </c>
      <c r="Z5873" s="31">
        <v>0</v>
      </c>
      <c r="AA5873" s="32">
        <v>6487</v>
      </c>
      <c r="AB5873" s="113">
        <v>0</v>
      </c>
      <c r="AC5873" s="113">
        <v>6487</v>
      </c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1707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108401.04</v>
      </c>
      <c r="F5874" s="104">
        <v>0</v>
      </c>
      <c r="G5874" s="104">
        <v>7977.17</v>
      </c>
      <c r="H5874" s="113">
        <v>0</v>
      </c>
      <c r="I5874" s="113">
        <v>7977.17</v>
      </c>
      <c r="J5874" s="31">
        <v>0</v>
      </c>
      <c r="K5874" s="32">
        <v>7977.17</v>
      </c>
      <c r="L5874" s="113">
        <v>0</v>
      </c>
      <c r="M5874" s="113">
        <v>7977.17</v>
      </c>
      <c r="N5874" s="31">
        <v>0</v>
      </c>
      <c r="O5874" s="32">
        <v>7977.17</v>
      </c>
      <c r="P5874" s="113">
        <v>0</v>
      </c>
      <c r="Q5874" s="113">
        <v>9627.17</v>
      </c>
      <c r="R5874" s="31">
        <v>0</v>
      </c>
      <c r="S5874" s="32">
        <v>9627.17</v>
      </c>
      <c r="T5874" s="113">
        <v>0</v>
      </c>
      <c r="U5874" s="113">
        <v>9852.17</v>
      </c>
      <c r="V5874" s="31">
        <v>0</v>
      </c>
      <c r="W5874" s="32">
        <v>9852.17</v>
      </c>
      <c r="X5874" s="113">
        <v>0</v>
      </c>
      <c r="Y5874" s="113">
        <v>9852.17</v>
      </c>
      <c r="Z5874" s="31">
        <v>0</v>
      </c>
      <c r="AA5874" s="32">
        <v>9852.17</v>
      </c>
      <c r="AB5874" s="113">
        <v>0</v>
      </c>
      <c r="AC5874" s="113">
        <v>9852.17</v>
      </c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1707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2400</v>
      </c>
      <c r="F5875" s="104">
        <v>0</v>
      </c>
      <c r="G5875" s="104">
        <v>200</v>
      </c>
      <c r="H5875" s="113">
        <v>0</v>
      </c>
      <c r="I5875" s="113">
        <v>200</v>
      </c>
      <c r="J5875" s="31">
        <v>0</v>
      </c>
      <c r="K5875" s="32">
        <v>200</v>
      </c>
      <c r="L5875" s="113">
        <v>0</v>
      </c>
      <c r="M5875" s="113">
        <v>200</v>
      </c>
      <c r="N5875" s="31">
        <v>0</v>
      </c>
      <c r="O5875" s="32">
        <v>200</v>
      </c>
      <c r="P5875" s="113">
        <v>0</v>
      </c>
      <c r="Q5875" s="113">
        <v>200</v>
      </c>
      <c r="R5875" s="31">
        <v>0</v>
      </c>
      <c r="S5875" s="32">
        <v>200</v>
      </c>
      <c r="T5875" s="113">
        <v>0</v>
      </c>
      <c r="U5875" s="113">
        <v>200</v>
      </c>
      <c r="V5875" s="31">
        <v>0</v>
      </c>
      <c r="W5875" s="32">
        <v>200</v>
      </c>
      <c r="X5875" s="113">
        <v>0</v>
      </c>
      <c r="Y5875" s="113">
        <v>200</v>
      </c>
      <c r="Z5875" s="31">
        <v>0</v>
      </c>
      <c r="AA5875" s="32">
        <v>200</v>
      </c>
      <c r="AB5875" s="113">
        <v>0</v>
      </c>
      <c r="AC5875" s="113">
        <v>200</v>
      </c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1707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17520</v>
      </c>
      <c r="F5876" s="104">
        <v>0</v>
      </c>
      <c r="G5876" s="104">
        <v>1460</v>
      </c>
      <c r="H5876" s="113">
        <v>0</v>
      </c>
      <c r="I5876" s="113">
        <v>1460</v>
      </c>
      <c r="J5876" s="31">
        <v>0</v>
      </c>
      <c r="K5876" s="32">
        <v>1460</v>
      </c>
      <c r="L5876" s="113">
        <v>0</v>
      </c>
      <c r="M5876" s="113">
        <v>1460</v>
      </c>
      <c r="N5876" s="31">
        <v>0</v>
      </c>
      <c r="O5876" s="32">
        <v>1460</v>
      </c>
      <c r="P5876" s="113">
        <v>0</v>
      </c>
      <c r="Q5876" s="113">
        <v>1460</v>
      </c>
      <c r="R5876" s="31">
        <v>0</v>
      </c>
      <c r="S5876" s="32">
        <v>1460</v>
      </c>
      <c r="T5876" s="113">
        <v>0</v>
      </c>
      <c r="U5876" s="113">
        <v>1460</v>
      </c>
      <c r="V5876" s="31">
        <v>0</v>
      </c>
      <c r="W5876" s="32">
        <v>1460</v>
      </c>
      <c r="X5876" s="113">
        <v>0</v>
      </c>
      <c r="Y5876" s="113">
        <v>1460</v>
      </c>
      <c r="Z5876" s="31">
        <v>0</v>
      </c>
      <c r="AA5876" s="32">
        <v>1460</v>
      </c>
      <c r="AB5876" s="113">
        <v>0</v>
      </c>
      <c r="AC5876" s="113">
        <v>1460</v>
      </c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1707</v>
      </c>
      <c r="B5877" s="111" t="s">
        <v>340</v>
      </c>
      <c r="C5877" s="112" t="s">
        <v>341</v>
      </c>
      <c r="D5877" s="21">
        <f t="shared" si="132"/>
        <v>0</v>
      </c>
      <c r="E5877" s="24">
        <f t="shared" si="133"/>
        <v>1596187.2899999996</v>
      </c>
      <c r="F5877" s="104">
        <v>0</v>
      </c>
      <c r="G5877" s="104">
        <v>141775.32999999999</v>
      </c>
      <c r="H5877" s="113">
        <v>0</v>
      </c>
      <c r="I5877" s="113">
        <v>145541.99</v>
      </c>
      <c r="J5877" s="31">
        <v>0</v>
      </c>
      <c r="K5877" s="32">
        <v>149541.99</v>
      </c>
      <c r="L5877" s="113">
        <v>0</v>
      </c>
      <c r="M5877" s="113">
        <v>141966.99</v>
      </c>
      <c r="N5877" s="31">
        <v>0</v>
      </c>
      <c r="O5877" s="32">
        <v>141966.99</v>
      </c>
      <c r="P5877" s="113">
        <v>0</v>
      </c>
      <c r="Q5877" s="113">
        <v>141966.99</v>
      </c>
      <c r="R5877" s="31">
        <v>0</v>
      </c>
      <c r="S5877" s="32">
        <v>141464.98000000001</v>
      </c>
      <c r="T5877" s="113">
        <v>0</v>
      </c>
      <c r="U5877" s="113">
        <v>140228.32</v>
      </c>
      <c r="V5877" s="31">
        <v>0</v>
      </c>
      <c r="W5877" s="32">
        <v>120876.65</v>
      </c>
      <c r="X5877" s="113">
        <v>0</v>
      </c>
      <c r="Y5877" s="113">
        <v>120876.65</v>
      </c>
      <c r="Z5877" s="31">
        <v>0</v>
      </c>
      <c r="AA5877" s="32">
        <v>108271.87</v>
      </c>
      <c r="AB5877" s="113">
        <v>0</v>
      </c>
      <c r="AC5877" s="113">
        <v>101708.54</v>
      </c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1707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334286.10000000003</v>
      </c>
      <c r="F5878" s="104">
        <v>0</v>
      </c>
      <c r="G5878" s="104">
        <v>32611.11</v>
      </c>
      <c r="H5878" s="113">
        <v>0</v>
      </c>
      <c r="I5878" s="113">
        <v>32611.11</v>
      </c>
      <c r="J5878" s="31">
        <v>0</v>
      </c>
      <c r="K5878" s="32">
        <v>32611.11</v>
      </c>
      <c r="L5878" s="113">
        <v>0</v>
      </c>
      <c r="M5878" s="113">
        <v>32611.11</v>
      </c>
      <c r="N5878" s="31">
        <v>0</v>
      </c>
      <c r="O5878" s="32">
        <v>25833.33</v>
      </c>
      <c r="P5878" s="113">
        <v>0</v>
      </c>
      <c r="Q5878" s="113">
        <v>22902.78</v>
      </c>
      <c r="R5878" s="31">
        <v>0</v>
      </c>
      <c r="S5878" s="32">
        <v>22902.78</v>
      </c>
      <c r="T5878" s="113">
        <v>0</v>
      </c>
      <c r="U5878" s="113">
        <v>22541.67</v>
      </c>
      <c r="V5878" s="31">
        <v>0</v>
      </c>
      <c r="W5878" s="32">
        <v>28097.22</v>
      </c>
      <c r="X5878" s="113">
        <v>0</v>
      </c>
      <c r="Y5878" s="113">
        <v>28097.22</v>
      </c>
      <c r="Z5878" s="31">
        <v>0</v>
      </c>
      <c r="AA5878" s="32">
        <v>26733.33</v>
      </c>
      <c r="AB5878" s="113">
        <v>0</v>
      </c>
      <c r="AC5878" s="113">
        <v>26733.33</v>
      </c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1707</v>
      </c>
      <c r="B5879" s="111" t="s">
        <v>344</v>
      </c>
      <c r="C5879" s="112" t="s">
        <v>345</v>
      </c>
      <c r="D5879" s="21">
        <f t="shared" si="132"/>
        <v>31971</v>
      </c>
      <c r="E5879" s="24">
        <f t="shared" si="133"/>
        <v>177299.05</v>
      </c>
      <c r="F5879" s="104">
        <v>0</v>
      </c>
      <c r="G5879" s="104">
        <v>19440.07</v>
      </c>
      <c r="H5879" s="113">
        <v>0</v>
      </c>
      <c r="I5879" s="113">
        <v>19440.07</v>
      </c>
      <c r="J5879" s="31">
        <v>0</v>
      </c>
      <c r="K5879" s="32">
        <v>17803.96</v>
      </c>
      <c r="L5879" s="113">
        <v>0</v>
      </c>
      <c r="M5879" s="113">
        <v>17803.96</v>
      </c>
      <c r="N5879" s="31">
        <v>0</v>
      </c>
      <c r="O5879" s="32">
        <v>17803.96</v>
      </c>
      <c r="P5879" s="113">
        <v>0</v>
      </c>
      <c r="Q5879" s="113">
        <v>17526.18</v>
      </c>
      <c r="R5879" s="31">
        <v>0</v>
      </c>
      <c r="S5879" s="32">
        <v>17526.18</v>
      </c>
      <c r="T5879" s="113">
        <v>0</v>
      </c>
      <c r="U5879" s="113">
        <v>17526.18</v>
      </c>
      <c r="V5879" s="31">
        <v>0</v>
      </c>
      <c r="W5879" s="32">
        <v>19000.71</v>
      </c>
      <c r="X5879" s="113">
        <v>31971</v>
      </c>
      <c r="Y5879" s="113">
        <v>0</v>
      </c>
      <c r="Z5879" s="31">
        <v>0</v>
      </c>
      <c r="AA5879" s="32">
        <v>6713.89</v>
      </c>
      <c r="AB5879" s="113">
        <v>0</v>
      </c>
      <c r="AC5879" s="113">
        <v>6713.89</v>
      </c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1707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18000</v>
      </c>
      <c r="F5880" s="104">
        <v>0</v>
      </c>
      <c r="G5880" s="104">
        <v>1500</v>
      </c>
      <c r="H5880" s="113">
        <v>0</v>
      </c>
      <c r="I5880" s="113">
        <v>1500</v>
      </c>
      <c r="J5880" s="31">
        <v>0</v>
      </c>
      <c r="K5880" s="32">
        <v>1500</v>
      </c>
      <c r="L5880" s="113">
        <v>0</v>
      </c>
      <c r="M5880" s="113">
        <v>1500</v>
      </c>
      <c r="N5880" s="31">
        <v>0</v>
      </c>
      <c r="O5880" s="32">
        <v>1500</v>
      </c>
      <c r="P5880" s="113">
        <v>0</v>
      </c>
      <c r="Q5880" s="113">
        <v>1500</v>
      </c>
      <c r="R5880" s="31">
        <v>0</v>
      </c>
      <c r="S5880" s="32">
        <v>1500</v>
      </c>
      <c r="T5880" s="113">
        <v>0</v>
      </c>
      <c r="U5880" s="113">
        <v>1500</v>
      </c>
      <c r="V5880" s="31">
        <v>0</v>
      </c>
      <c r="W5880" s="32">
        <v>1500</v>
      </c>
      <c r="X5880" s="113">
        <v>0</v>
      </c>
      <c r="Y5880" s="113">
        <v>1500</v>
      </c>
      <c r="Z5880" s="31">
        <v>0</v>
      </c>
      <c r="AA5880" s="32">
        <v>1500</v>
      </c>
      <c r="AB5880" s="113">
        <v>0</v>
      </c>
      <c r="AC5880" s="113">
        <v>1500</v>
      </c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1707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1707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1707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>
        <v>0</v>
      </c>
      <c r="Y5883" s="113">
        <v>0</v>
      </c>
      <c r="Z5883" s="31">
        <v>0</v>
      </c>
      <c r="AA5883" s="32">
        <v>0</v>
      </c>
      <c r="AB5883" s="113">
        <v>0</v>
      </c>
      <c r="AC5883" s="113">
        <v>0</v>
      </c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1707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1707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835.56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835.56</v>
      </c>
      <c r="X5885" s="113">
        <v>0</v>
      </c>
      <c r="Y5885" s="113">
        <v>0</v>
      </c>
      <c r="Z5885" s="31">
        <v>0</v>
      </c>
      <c r="AA5885" s="32">
        <v>0</v>
      </c>
      <c r="AB5885" s="113">
        <v>0</v>
      </c>
      <c r="AC5885" s="113">
        <v>0</v>
      </c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1707</v>
      </c>
      <c r="B5886" s="111" t="s">
        <v>358</v>
      </c>
      <c r="C5886" s="112" t="s">
        <v>359</v>
      </c>
      <c r="D5886" s="21">
        <f t="shared" si="132"/>
        <v>90000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>
        <v>90000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>
        <v>0</v>
      </c>
      <c r="U5886" s="113">
        <v>0</v>
      </c>
      <c r="V5886" s="31">
        <v>0</v>
      </c>
      <c r="W5886" s="32">
        <v>0</v>
      </c>
      <c r="X5886" s="113">
        <v>0</v>
      </c>
      <c r="Y5886" s="113">
        <v>0</v>
      </c>
      <c r="Z5886" s="31">
        <v>0</v>
      </c>
      <c r="AA5886" s="32">
        <v>0</v>
      </c>
      <c r="AB5886" s="113">
        <v>0</v>
      </c>
      <c r="AC5886" s="113">
        <v>0</v>
      </c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1707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1707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20000</v>
      </c>
      <c r="F5888" s="104"/>
      <c r="G5888" s="104"/>
      <c r="H5888" s="105"/>
      <c r="I5888" s="105"/>
      <c r="J5888" s="106"/>
      <c r="K5888" s="107"/>
      <c r="L5888" s="105"/>
      <c r="M5888" s="105"/>
      <c r="N5888" s="106">
        <v>0</v>
      </c>
      <c r="O5888" s="107">
        <v>2500</v>
      </c>
      <c r="P5888" s="113">
        <v>0</v>
      </c>
      <c r="Q5888" s="113">
        <v>2500</v>
      </c>
      <c r="R5888" s="106">
        <v>0</v>
      </c>
      <c r="S5888" s="107">
        <v>2500</v>
      </c>
      <c r="T5888" s="105">
        <v>0</v>
      </c>
      <c r="U5888" s="105">
        <v>2500</v>
      </c>
      <c r="V5888" s="106">
        <v>0</v>
      </c>
      <c r="W5888" s="107">
        <v>2500</v>
      </c>
      <c r="X5888" s="105">
        <v>0</v>
      </c>
      <c r="Y5888" s="105">
        <v>2500</v>
      </c>
      <c r="Z5888" s="106">
        <v>0</v>
      </c>
      <c r="AA5888" s="107">
        <v>2500</v>
      </c>
      <c r="AB5888" s="105">
        <v>0</v>
      </c>
      <c r="AC5888" s="105">
        <v>2500</v>
      </c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1707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1707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1707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1707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1707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1707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1707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1707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1707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1707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1707</v>
      </c>
      <c r="B5899" s="111" t="s">
        <v>384</v>
      </c>
      <c r="C5899" s="112" t="s">
        <v>1568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1707</v>
      </c>
      <c r="B5900" s="111" t="s">
        <v>386</v>
      </c>
      <c r="C5900" s="112" t="s">
        <v>1662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1707</v>
      </c>
      <c r="B5901" s="111" t="s">
        <v>388</v>
      </c>
      <c r="C5901" s="112" t="s">
        <v>1663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1707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1707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1707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1707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1707</v>
      </c>
      <c r="B5906" s="111" t="s">
        <v>398</v>
      </c>
      <c r="C5906" s="112" t="s">
        <v>1569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1707</v>
      </c>
      <c r="B5907" s="111" t="s">
        <v>400</v>
      </c>
      <c r="C5907" s="112" t="s">
        <v>1664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1707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1707</v>
      </c>
      <c r="B5909" s="111" t="s">
        <v>404</v>
      </c>
      <c r="C5909" s="112" t="s">
        <v>1570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1707</v>
      </c>
      <c r="B5910" s="111" t="s">
        <v>406</v>
      </c>
      <c r="C5910" s="112" t="s">
        <v>1571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1707</v>
      </c>
      <c r="B5911" s="111" t="s">
        <v>408</v>
      </c>
      <c r="C5911" s="112" t="s">
        <v>1572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1707</v>
      </c>
      <c r="B5912" s="111" t="s">
        <v>410</v>
      </c>
      <c r="C5912" s="112" t="s">
        <v>1573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1707</v>
      </c>
      <c r="B5913" s="111" t="s">
        <v>412</v>
      </c>
      <c r="C5913" s="112" t="s">
        <v>413</v>
      </c>
      <c r="D5913" s="21">
        <f t="shared" si="132"/>
        <v>8675145.6600000001</v>
      </c>
      <c r="E5913" s="24">
        <f t="shared" si="133"/>
        <v>8506163.9000000004</v>
      </c>
      <c r="F5913" s="104">
        <v>0</v>
      </c>
      <c r="G5913" s="104">
        <v>464752.5</v>
      </c>
      <c r="H5913" s="105">
        <v>1316914</v>
      </c>
      <c r="I5913" s="105">
        <v>553607</v>
      </c>
      <c r="J5913" s="106">
        <v>0</v>
      </c>
      <c r="K5913" s="107">
        <v>999540.15</v>
      </c>
      <c r="L5913" s="105">
        <v>44150</v>
      </c>
      <c r="M5913" s="105">
        <v>716122.3</v>
      </c>
      <c r="N5913" s="106">
        <v>0</v>
      </c>
      <c r="O5913" s="107">
        <v>453491.95</v>
      </c>
      <c r="P5913" s="105">
        <v>788566.52</v>
      </c>
      <c r="Q5913" s="105">
        <v>935173.9</v>
      </c>
      <c r="R5913" s="106">
        <v>254265</v>
      </c>
      <c r="S5913" s="107">
        <v>307500.03999999998</v>
      </c>
      <c r="T5913" s="105">
        <v>1345159.8</v>
      </c>
      <c r="U5913" s="105">
        <v>1048324.21</v>
      </c>
      <c r="V5913" s="106">
        <v>917582.1</v>
      </c>
      <c r="W5913" s="107">
        <v>629070.25</v>
      </c>
      <c r="X5913" s="105">
        <v>933067.53</v>
      </c>
      <c r="Y5913" s="105">
        <v>584344.4</v>
      </c>
      <c r="Z5913" s="106">
        <v>110266.71</v>
      </c>
      <c r="AA5913" s="107">
        <v>1491986.4</v>
      </c>
      <c r="AB5913" s="105">
        <v>2965174</v>
      </c>
      <c r="AC5913" s="105">
        <v>322250.8</v>
      </c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1707</v>
      </c>
      <c r="B5914" s="111" t="s">
        <v>414</v>
      </c>
      <c r="C5914" s="112" t="s">
        <v>415</v>
      </c>
      <c r="D5914" s="21">
        <f t="shared" si="132"/>
        <v>2258691.5</v>
      </c>
      <c r="E5914" s="24">
        <f t="shared" si="133"/>
        <v>3806328.79</v>
      </c>
      <c r="F5914" s="104">
        <v>0</v>
      </c>
      <c r="G5914" s="104">
        <v>165336</v>
      </c>
      <c r="H5914" s="105">
        <v>242282</v>
      </c>
      <c r="I5914" s="105">
        <v>287876.23</v>
      </c>
      <c r="J5914" s="106">
        <v>176513</v>
      </c>
      <c r="K5914" s="107">
        <v>210598.9</v>
      </c>
      <c r="L5914" s="105">
        <v>12326.4</v>
      </c>
      <c r="M5914" s="105">
        <v>361366.1</v>
      </c>
      <c r="N5914" s="106">
        <v>0</v>
      </c>
      <c r="O5914" s="107">
        <v>29171.78</v>
      </c>
      <c r="P5914" s="105">
        <v>147391.70000000001</v>
      </c>
      <c r="Q5914" s="105">
        <v>264466.90000000002</v>
      </c>
      <c r="R5914" s="106">
        <v>398199</v>
      </c>
      <c r="S5914" s="107">
        <v>361239</v>
      </c>
      <c r="T5914" s="105">
        <v>131050</v>
      </c>
      <c r="U5914" s="105">
        <v>416114.78</v>
      </c>
      <c r="V5914" s="106">
        <v>76180</v>
      </c>
      <c r="W5914" s="107">
        <v>372055</v>
      </c>
      <c r="X5914" s="105">
        <v>519451.1</v>
      </c>
      <c r="Y5914" s="105">
        <v>639276.30000000005</v>
      </c>
      <c r="Z5914" s="106">
        <v>122215.4</v>
      </c>
      <c r="AA5914" s="107">
        <v>698827.8</v>
      </c>
      <c r="AB5914" s="105">
        <v>433082.9</v>
      </c>
      <c r="AC5914" s="105">
        <v>0</v>
      </c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1707</v>
      </c>
      <c r="B5915" s="111" t="s">
        <v>416</v>
      </c>
      <c r="C5915" s="112" t="s">
        <v>417</v>
      </c>
      <c r="D5915" s="21">
        <f t="shared" si="132"/>
        <v>2522601</v>
      </c>
      <c r="E5915" s="24">
        <f t="shared" si="133"/>
        <v>2629661</v>
      </c>
      <c r="F5915" s="104">
        <v>0</v>
      </c>
      <c r="G5915" s="104">
        <v>0</v>
      </c>
      <c r="H5915" s="113">
        <v>0</v>
      </c>
      <c r="I5915" s="113">
        <v>323260</v>
      </c>
      <c r="J5915" s="31">
        <v>424658</v>
      </c>
      <c r="K5915" s="32">
        <v>216524</v>
      </c>
      <c r="L5915" s="113">
        <v>0</v>
      </c>
      <c r="M5915" s="113">
        <v>297166</v>
      </c>
      <c r="N5915" s="31">
        <v>0</v>
      </c>
      <c r="O5915" s="32">
        <v>40980</v>
      </c>
      <c r="P5915" s="105">
        <v>136249</v>
      </c>
      <c r="Q5915" s="105">
        <v>229022</v>
      </c>
      <c r="R5915" s="31">
        <v>139318</v>
      </c>
      <c r="S5915" s="32">
        <v>44000</v>
      </c>
      <c r="T5915" s="113">
        <v>304368</v>
      </c>
      <c r="U5915" s="113">
        <v>197210</v>
      </c>
      <c r="V5915" s="31">
        <v>0</v>
      </c>
      <c r="W5915" s="32">
        <v>187470</v>
      </c>
      <c r="X5915" s="113">
        <v>33580</v>
      </c>
      <c r="Y5915" s="113">
        <v>71272</v>
      </c>
      <c r="Z5915" s="31">
        <v>0</v>
      </c>
      <c r="AA5915" s="32">
        <v>153444</v>
      </c>
      <c r="AB5915" s="113">
        <v>1484428</v>
      </c>
      <c r="AC5915" s="113">
        <v>869313</v>
      </c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1707</v>
      </c>
      <c r="B5916" s="111" t="s">
        <v>418</v>
      </c>
      <c r="C5916" s="112" t="s">
        <v>419</v>
      </c>
      <c r="D5916" s="21">
        <f t="shared" si="132"/>
        <v>3201675.3</v>
      </c>
      <c r="E5916" s="24">
        <f t="shared" si="133"/>
        <v>3070269.4</v>
      </c>
      <c r="F5916" s="104">
        <v>155082</v>
      </c>
      <c r="G5916" s="104">
        <v>100770</v>
      </c>
      <c r="H5916" s="113">
        <v>81122.5</v>
      </c>
      <c r="I5916" s="113">
        <v>134806</v>
      </c>
      <c r="J5916" s="31">
        <v>128005</v>
      </c>
      <c r="K5916" s="32">
        <v>354845</v>
      </c>
      <c r="L5916" s="113">
        <v>328690</v>
      </c>
      <c r="M5916" s="113">
        <v>141520</v>
      </c>
      <c r="N5916" s="31">
        <v>55280</v>
      </c>
      <c r="O5916" s="32">
        <v>88315</v>
      </c>
      <c r="P5916" s="113">
        <v>322925</v>
      </c>
      <c r="Q5916" s="113">
        <v>454420</v>
      </c>
      <c r="R5916" s="31">
        <v>444525</v>
      </c>
      <c r="S5916" s="32">
        <v>187310</v>
      </c>
      <c r="T5916" s="113">
        <v>47860</v>
      </c>
      <c r="U5916" s="113">
        <v>50860</v>
      </c>
      <c r="V5916" s="31">
        <v>204220</v>
      </c>
      <c r="W5916" s="32">
        <v>583152</v>
      </c>
      <c r="X5916" s="113">
        <v>756202</v>
      </c>
      <c r="Y5916" s="113">
        <v>95710</v>
      </c>
      <c r="Z5916" s="31">
        <v>90121</v>
      </c>
      <c r="AA5916" s="32">
        <v>699941.4</v>
      </c>
      <c r="AB5916" s="113">
        <v>587642.80000000005</v>
      </c>
      <c r="AC5916" s="113">
        <v>178620</v>
      </c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1707</v>
      </c>
      <c r="B5917" s="111" t="s">
        <v>420</v>
      </c>
      <c r="C5917" s="112" t="s">
        <v>421</v>
      </c>
      <c r="D5917" s="21">
        <f t="shared" si="132"/>
        <v>4927910.72</v>
      </c>
      <c r="E5917" s="24">
        <f t="shared" si="133"/>
        <v>5037366.41</v>
      </c>
      <c r="F5917" s="104">
        <v>287090</v>
      </c>
      <c r="G5917" s="104">
        <v>282387</v>
      </c>
      <c r="H5917" s="113">
        <v>309885.36</v>
      </c>
      <c r="I5917" s="113">
        <v>457876.01</v>
      </c>
      <c r="J5917" s="31">
        <v>414474.51</v>
      </c>
      <c r="K5917" s="32">
        <v>379790.23</v>
      </c>
      <c r="L5917" s="113">
        <v>320618.23</v>
      </c>
      <c r="M5917" s="113">
        <v>341563.5</v>
      </c>
      <c r="N5917" s="31">
        <v>233940</v>
      </c>
      <c r="O5917" s="32">
        <v>309252.81</v>
      </c>
      <c r="P5917" s="113">
        <v>492215.7</v>
      </c>
      <c r="Q5917" s="113">
        <v>363587.22</v>
      </c>
      <c r="R5917" s="31">
        <v>602721.26</v>
      </c>
      <c r="S5917" s="32">
        <v>414298</v>
      </c>
      <c r="T5917" s="113">
        <v>261255</v>
      </c>
      <c r="U5917" s="113">
        <v>297973.83</v>
      </c>
      <c r="V5917" s="31">
        <v>269998.59999999998</v>
      </c>
      <c r="W5917" s="32">
        <v>497347.62</v>
      </c>
      <c r="X5917" s="113">
        <v>685275.12</v>
      </c>
      <c r="Y5917" s="113">
        <v>412486.5</v>
      </c>
      <c r="Z5917" s="31">
        <v>345835.01</v>
      </c>
      <c r="AA5917" s="32">
        <v>496927.8</v>
      </c>
      <c r="AB5917" s="113">
        <v>704601.93</v>
      </c>
      <c r="AC5917" s="113">
        <v>783875.89</v>
      </c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1707</v>
      </c>
      <c r="B5918" s="111" t="s">
        <v>422</v>
      </c>
      <c r="C5918" s="112" t="s">
        <v>423</v>
      </c>
      <c r="D5918" s="21">
        <f t="shared" si="132"/>
        <v>281400</v>
      </c>
      <c r="E5918" s="24">
        <f t="shared" si="133"/>
        <v>330455</v>
      </c>
      <c r="F5918" s="104">
        <v>0</v>
      </c>
      <c r="G5918" s="104">
        <v>0</v>
      </c>
      <c r="H5918" s="105">
        <v>0</v>
      </c>
      <c r="I5918" s="105">
        <v>0</v>
      </c>
      <c r="J5918" s="106">
        <v>0</v>
      </c>
      <c r="K5918" s="107">
        <v>0</v>
      </c>
      <c r="L5918" s="105">
        <v>0</v>
      </c>
      <c r="M5918" s="105">
        <v>0</v>
      </c>
      <c r="N5918" s="106">
        <v>0</v>
      </c>
      <c r="O5918" s="107">
        <v>189000</v>
      </c>
      <c r="P5918" s="113">
        <v>189000</v>
      </c>
      <c r="Q5918" s="113">
        <v>0</v>
      </c>
      <c r="R5918" s="106">
        <v>0</v>
      </c>
      <c r="S5918" s="107">
        <v>0</v>
      </c>
      <c r="T5918" s="105">
        <v>0</v>
      </c>
      <c r="U5918" s="105">
        <v>0</v>
      </c>
      <c r="V5918" s="106">
        <v>0</v>
      </c>
      <c r="W5918" s="107">
        <v>54000</v>
      </c>
      <c r="X5918" s="105">
        <v>44000</v>
      </c>
      <c r="Y5918" s="105">
        <v>0</v>
      </c>
      <c r="Z5918" s="106">
        <v>0</v>
      </c>
      <c r="AA5918" s="107">
        <v>36400</v>
      </c>
      <c r="AB5918" s="105">
        <v>48400</v>
      </c>
      <c r="AC5918" s="105">
        <v>51055</v>
      </c>
      <c r="AD5918" s="33"/>
      <c r="AF5918" s="19" t="s">
        <v>1695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1707</v>
      </c>
      <c r="B5919" s="111" t="s">
        <v>424</v>
      </c>
      <c r="C5919" s="112" t="s">
        <v>425</v>
      </c>
      <c r="D5919" s="21">
        <f t="shared" si="132"/>
        <v>510000</v>
      </c>
      <c r="E5919" s="24">
        <f t="shared" si="133"/>
        <v>437000</v>
      </c>
      <c r="F5919" s="104">
        <v>110000</v>
      </c>
      <c r="G5919" s="104">
        <v>37000</v>
      </c>
      <c r="H5919" s="113"/>
      <c r="I5919" s="113"/>
      <c r="J5919" s="31"/>
      <c r="K5919" s="32"/>
      <c r="L5919" s="113"/>
      <c r="M5919" s="113"/>
      <c r="N5919" s="31"/>
      <c r="O5919" s="32"/>
      <c r="P5919" s="105">
        <v>400000</v>
      </c>
      <c r="Q5919" s="105">
        <v>400000</v>
      </c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1695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1707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1707</v>
      </c>
      <c r="B5921" s="111" t="s">
        <v>428</v>
      </c>
      <c r="C5921" s="112" t="s">
        <v>429</v>
      </c>
      <c r="D5921" s="21">
        <f t="shared" si="132"/>
        <v>540520</v>
      </c>
      <c r="E5921" s="24">
        <f t="shared" si="133"/>
        <v>264550</v>
      </c>
      <c r="F5921" s="104">
        <v>0</v>
      </c>
      <c r="G5921" s="104">
        <v>90900</v>
      </c>
      <c r="H5921" s="113">
        <v>6750</v>
      </c>
      <c r="I5921" s="113">
        <v>25800</v>
      </c>
      <c r="J5921" s="31">
        <v>0</v>
      </c>
      <c r="K5921" s="32">
        <v>23450</v>
      </c>
      <c r="L5921" s="113">
        <v>0</v>
      </c>
      <c r="M5921" s="113">
        <v>0</v>
      </c>
      <c r="N5921" s="31">
        <v>181200</v>
      </c>
      <c r="O5921" s="32">
        <v>41000</v>
      </c>
      <c r="P5921" s="105">
        <v>14900</v>
      </c>
      <c r="Q5921" s="105">
        <v>3700</v>
      </c>
      <c r="R5921" s="31">
        <v>0</v>
      </c>
      <c r="S5921" s="32">
        <v>0</v>
      </c>
      <c r="T5921" s="113">
        <v>0</v>
      </c>
      <c r="U5921" s="113">
        <v>22550</v>
      </c>
      <c r="V5921" s="31">
        <v>0</v>
      </c>
      <c r="W5921" s="32">
        <v>19050</v>
      </c>
      <c r="X5921" s="113">
        <v>88750</v>
      </c>
      <c r="Y5921" s="113">
        <v>0</v>
      </c>
      <c r="Z5921" s="31">
        <v>233870</v>
      </c>
      <c r="AA5921" s="32">
        <v>0</v>
      </c>
      <c r="AB5921" s="113">
        <v>15050</v>
      </c>
      <c r="AC5921" s="113">
        <v>38100</v>
      </c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1707</v>
      </c>
      <c r="B5922" s="111" t="s">
        <v>430</v>
      </c>
      <c r="C5922" s="112" t="s">
        <v>431</v>
      </c>
      <c r="D5922" s="21">
        <f t="shared" si="132"/>
        <v>8500</v>
      </c>
      <c r="E5922" s="24">
        <f t="shared" si="133"/>
        <v>214200</v>
      </c>
      <c r="F5922" s="104">
        <v>0</v>
      </c>
      <c r="G5922" s="104">
        <v>2500</v>
      </c>
      <c r="H5922" s="105">
        <v>0</v>
      </c>
      <c r="I5922" s="105">
        <v>0</v>
      </c>
      <c r="J5922" s="106">
        <v>0</v>
      </c>
      <c r="K5922" s="107">
        <v>0</v>
      </c>
      <c r="L5922" s="105">
        <v>0</v>
      </c>
      <c r="M5922" s="105">
        <v>50000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8500</v>
      </c>
      <c r="S5922" s="107">
        <v>76700</v>
      </c>
      <c r="T5922" s="105">
        <v>0</v>
      </c>
      <c r="U5922" s="105">
        <v>0</v>
      </c>
      <c r="V5922" s="106">
        <v>0</v>
      </c>
      <c r="W5922" s="107">
        <v>0</v>
      </c>
      <c r="X5922" s="105">
        <v>0</v>
      </c>
      <c r="Y5922" s="105">
        <v>48000</v>
      </c>
      <c r="Z5922" s="106">
        <v>0</v>
      </c>
      <c r="AA5922" s="107">
        <v>5000</v>
      </c>
      <c r="AB5922" s="105">
        <v>0</v>
      </c>
      <c r="AC5922" s="105">
        <v>32000</v>
      </c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1707</v>
      </c>
      <c r="B5923" s="111" t="s">
        <v>432</v>
      </c>
      <c r="C5923" s="112" t="s">
        <v>433</v>
      </c>
      <c r="D5923" s="21">
        <f t="shared" si="132"/>
        <v>289853.99</v>
      </c>
      <c r="E5923" s="24">
        <f t="shared" si="133"/>
        <v>154507.99</v>
      </c>
      <c r="F5923" s="104">
        <v>0</v>
      </c>
      <c r="G5923" s="104">
        <v>0</v>
      </c>
      <c r="H5923" s="105">
        <v>103402</v>
      </c>
      <c r="I5923" s="105">
        <v>48251.99</v>
      </c>
      <c r="J5923" s="106">
        <v>0</v>
      </c>
      <c r="K5923" s="107">
        <v>4190</v>
      </c>
      <c r="L5923" s="105">
        <v>0</v>
      </c>
      <c r="M5923" s="105">
        <v>9805</v>
      </c>
      <c r="N5923" s="106">
        <v>0</v>
      </c>
      <c r="O5923" s="107">
        <v>10870</v>
      </c>
      <c r="P5923" s="105">
        <v>0</v>
      </c>
      <c r="Q5923" s="105">
        <v>27900</v>
      </c>
      <c r="R5923" s="106">
        <v>28865</v>
      </c>
      <c r="S5923" s="107">
        <v>6450</v>
      </c>
      <c r="T5923" s="105">
        <v>0</v>
      </c>
      <c r="U5923" s="105">
        <v>27386</v>
      </c>
      <c r="V5923" s="106">
        <v>1650</v>
      </c>
      <c r="W5923" s="107">
        <v>18050</v>
      </c>
      <c r="X5923" s="105">
        <v>120810</v>
      </c>
      <c r="Y5923" s="105">
        <v>980</v>
      </c>
      <c r="Z5923" s="106">
        <v>0</v>
      </c>
      <c r="AA5923" s="107">
        <v>625</v>
      </c>
      <c r="AB5923" s="105">
        <v>35126.99</v>
      </c>
      <c r="AC5923" s="105">
        <v>0</v>
      </c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1707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>
        <v>0</v>
      </c>
      <c r="G5924" s="104">
        <v>0</v>
      </c>
      <c r="H5924" s="113">
        <v>0</v>
      </c>
      <c r="I5924" s="113">
        <v>0</v>
      </c>
      <c r="J5924" s="31">
        <v>0</v>
      </c>
      <c r="K5924" s="32">
        <v>0</v>
      </c>
      <c r="L5924" s="113">
        <v>0</v>
      </c>
      <c r="M5924" s="113">
        <v>0</v>
      </c>
      <c r="N5924" s="31">
        <v>0</v>
      </c>
      <c r="O5924" s="32">
        <v>0</v>
      </c>
      <c r="P5924" s="105">
        <v>0</v>
      </c>
      <c r="Q5924" s="105">
        <v>0</v>
      </c>
      <c r="R5924" s="31">
        <v>0</v>
      </c>
      <c r="S5924" s="32">
        <v>0</v>
      </c>
      <c r="T5924" s="113">
        <v>0</v>
      </c>
      <c r="U5924" s="113">
        <v>0</v>
      </c>
      <c r="V5924" s="31">
        <v>0</v>
      </c>
      <c r="W5924" s="32">
        <v>0</v>
      </c>
      <c r="X5924" s="113">
        <v>0</v>
      </c>
      <c r="Y5924" s="113">
        <v>0</v>
      </c>
      <c r="Z5924" s="31">
        <v>0</v>
      </c>
      <c r="AA5924" s="32">
        <v>0</v>
      </c>
      <c r="AB5924" s="113">
        <v>0</v>
      </c>
      <c r="AC5924" s="113">
        <v>0</v>
      </c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1707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1707</v>
      </c>
      <c r="B5926" s="111" t="s">
        <v>438</v>
      </c>
      <c r="C5926" s="112" t="s">
        <v>1574</v>
      </c>
      <c r="D5926" s="21">
        <f t="shared" si="134"/>
        <v>803554</v>
      </c>
      <c r="E5926" s="24">
        <f t="shared" si="135"/>
        <v>897335</v>
      </c>
      <c r="F5926" s="104">
        <v>0</v>
      </c>
      <c r="G5926" s="104">
        <v>0</v>
      </c>
      <c r="H5926" s="105">
        <v>224418</v>
      </c>
      <c r="I5926" s="105">
        <v>104697.5</v>
      </c>
      <c r="J5926" s="106">
        <v>0</v>
      </c>
      <c r="K5926" s="107">
        <v>154891</v>
      </c>
      <c r="L5926" s="105">
        <v>66185</v>
      </c>
      <c r="M5926" s="105">
        <v>5540</v>
      </c>
      <c r="N5926" s="106">
        <v>0</v>
      </c>
      <c r="O5926" s="107">
        <v>0</v>
      </c>
      <c r="P5926" s="105">
        <v>0</v>
      </c>
      <c r="Q5926" s="105">
        <v>20160</v>
      </c>
      <c r="R5926" s="106">
        <v>145980</v>
      </c>
      <c r="S5926" s="107">
        <v>103876</v>
      </c>
      <c r="T5926" s="105">
        <v>0</v>
      </c>
      <c r="U5926" s="105">
        <v>10650</v>
      </c>
      <c r="V5926" s="106">
        <v>0</v>
      </c>
      <c r="W5926" s="107">
        <v>11330</v>
      </c>
      <c r="X5926" s="105">
        <v>43740</v>
      </c>
      <c r="Y5926" s="105">
        <v>268286.5</v>
      </c>
      <c r="Z5926" s="106">
        <v>0</v>
      </c>
      <c r="AA5926" s="107">
        <v>18795</v>
      </c>
      <c r="AB5926" s="105">
        <v>323231</v>
      </c>
      <c r="AC5926" s="105">
        <v>199109</v>
      </c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1707</v>
      </c>
      <c r="B5927" s="111" t="s">
        <v>439</v>
      </c>
      <c r="C5927" s="112" t="s">
        <v>1575</v>
      </c>
      <c r="D5927" s="21">
        <f t="shared" si="134"/>
        <v>8550</v>
      </c>
      <c r="E5927" s="24">
        <f t="shared" si="135"/>
        <v>0</v>
      </c>
      <c r="F5927" s="104">
        <v>0</v>
      </c>
      <c r="G5927" s="104">
        <v>0</v>
      </c>
      <c r="H5927" s="105">
        <v>0</v>
      </c>
      <c r="I5927" s="105">
        <v>0</v>
      </c>
      <c r="J5927" s="106">
        <v>0</v>
      </c>
      <c r="K5927" s="107">
        <v>0</v>
      </c>
      <c r="L5927" s="105">
        <v>0</v>
      </c>
      <c r="M5927" s="105">
        <v>0</v>
      </c>
      <c r="N5927" s="106">
        <v>0</v>
      </c>
      <c r="O5927" s="107">
        <v>0</v>
      </c>
      <c r="P5927" s="105">
        <v>0</v>
      </c>
      <c r="Q5927" s="105">
        <v>0</v>
      </c>
      <c r="R5927" s="106">
        <v>0</v>
      </c>
      <c r="S5927" s="107">
        <v>0</v>
      </c>
      <c r="T5927" s="105">
        <v>0</v>
      </c>
      <c r="U5927" s="105">
        <v>0</v>
      </c>
      <c r="V5927" s="106">
        <v>0</v>
      </c>
      <c r="W5927" s="107">
        <v>0</v>
      </c>
      <c r="X5927" s="105">
        <v>8550</v>
      </c>
      <c r="Y5927" s="105">
        <v>0</v>
      </c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1707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1707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1707</v>
      </c>
      <c r="B5930" s="111" t="s">
        <v>1576</v>
      </c>
      <c r="C5930" s="112" t="s">
        <v>1577</v>
      </c>
      <c r="D5930" s="21">
        <f t="shared" si="134"/>
        <v>122000</v>
      </c>
      <c r="E5930" s="24">
        <f t="shared" si="135"/>
        <v>122000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>
        <v>52000</v>
      </c>
      <c r="U5930" s="113">
        <v>52000</v>
      </c>
      <c r="V5930" s="31"/>
      <c r="W5930" s="32"/>
      <c r="X5930" s="113"/>
      <c r="Y5930" s="113"/>
      <c r="Z5930" s="31">
        <v>70000</v>
      </c>
      <c r="AA5930" s="32">
        <v>70000</v>
      </c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1707</v>
      </c>
      <c r="B5931" s="111" t="s">
        <v>444</v>
      </c>
      <c r="C5931" s="112" t="s">
        <v>445</v>
      </c>
      <c r="D5931" s="21">
        <f t="shared" si="134"/>
        <v>2163901.7000000002</v>
      </c>
      <c r="E5931" s="24">
        <f t="shared" si="135"/>
        <v>2022799</v>
      </c>
      <c r="F5931" s="104">
        <v>278481.59999999998</v>
      </c>
      <c r="G5931" s="104">
        <v>181000</v>
      </c>
      <c r="H5931" s="113">
        <v>48000</v>
      </c>
      <c r="I5931" s="113">
        <v>240000</v>
      </c>
      <c r="J5931" s="31">
        <v>240000</v>
      </c>
      <c r="K5931" s="32">
        <v>0</v>
      </c>
      <c r="L5931" s="113">
        <v>21000</v>
      </c>
      <c r="M5931" s="113">
        <v>0</v>
      </c>
      <c r="N5931" s="31">
        <v>0</v>
      </c>
      <c r="O5931" s="32">
        <v>106000</v>
      </c>
      <c r="P5931" s="113">
        <v>85000</v>
      </c>
      <c r="Q5931" s="113">
        <v>149900</v>
      </c>
      <c r="R5931" s="31">
        <v>149900</v>
      </c>
      <c r="S5931" s="32">
        <v>0</v>
      </c>
      <c r="T5931" s="113">
        <v>568500</v>
      </c>
      <c r="U5931" s="113">
        <v>590500</v>
      </c>
      <c r="V5931" s="31">
        <v>13621.1</v>
      </c>
      <c r="W5931" s="32">
        <v>222399</v>
      </c>
      <c r="X5931" s="113">
        <v>200000</v>
      </c>
      <c r="Y5931" s="113">
        <v>0</v>
      </c>
      <c r="Z5931" s="31">
        <v>0</v>
      </c>
      <c r="AA5931" s="32">
        <v>533000</v>
      </c>
      <c r="AB5931" s="113">
        <v>559399</v>
      </c>
      <c r="AC5931" s="113">
        <v>0</v>
      </c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1707</v>
      </c>
      <c r="B5932" s="111" t="s">
        <v>446</v>
      </c>
      <c r="C5932" s="112" t="s">
        <v>447</v>
      </c>
      <c r="D5932" s="21">
        <f t="shared" si="134"/>
        <v>8830649.5999999996</v>
      </c>
      <c r="E5932" s="24">
        <f t="shared" si="135"/>
        <v>4294434</v>
      </c>
      <c r="F5932" s="104">
        <v>0</v>
      </c>
      <c r="G5932" s="104">
        <v>0</v>
      </c>
      <c r="H5932" s="105">
        <v>0</v>
      </c>
      <c r="I5932" s="105">
        <v>975600.25</v>
      </c>
      <c r="J5932" s="106">
        <v>0</v>
      </c>
      <c r="K5932" s="107">
        <v>110806.5</v>
      </c>
      <c r="L5932" s="105">
        <v>4072275.25</v>
      </c>
      <c r="M5932" s="105">
        <v>0</v>
      </c>
      <c r="N5932" s="106">
        <v>0</v>
      </c>
      <c r="O5932" s="107">
        <v>0</v>
      </c>
      <c r="P5932" s="113">
        <v>0</v>
      </c>
      <c r="Q5932" s="113">
        <v>1157646.75</v>
      </c>
      <c r="R5932" s="106">
        <v>0</v>
      </c>
      <c r="S5932" s="107">
        <v>0</v>
      </c>
      <c r="T5932" s="105">
        <v>0</v>
      </c>
      <c r="U5932" s="105">
        <v>100161.5</v>
      </c>
      <c r="V5932" s="106">
        <v>4171888.35</v>
      </c>
      <c r="W5932" s="107">
        <v>591231.5</v>
      </c>
      <c r="X5932" s="105">
        <v>0</v>
      </c>
      <c r="Y5932" s="105">
        <v>1014574</v>
      </c>
      <c r="Z5932" s="106">
        <v>586486</v>
      </c>
      <c r="AA5932" s="107">
        <v>0</v>
      </c>
      <c r="AB5932" s="105">
        <v>0</v>
      </c>
      <c r="AC5932" s="105">
        <v>344413.5</v>
      </c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1707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11257</v>
      </c>
      <c r="F5933" s="104">
        <v>0</v>
      </c>
      <c r="G5933" s="104">
        <v>0</v>
      </c>
      <c r="H5933" s="105">
        <v>0</v>
      </c>
      <c r="I5933" s="105">
        <v>1350</v>
      </c>
      <c r="J5933" s="106">
        <v>0</v>
      </c>
      <c r="K5933" s="107">
        <v>4175</v>
      </c>
      <c r="L5933" s="105">
        <v>0</v>
      </c>
      <c r="M5933" s="105">
        <v>0</v>
      </c>
      <c r="N5933" s="106">
        <v>0</v>
      </c>
      <c r="O5933" s="107">
        <v>0</v>
      </c>
      <c r="P5933" s="105">
        <v>0</v>
      </c>
      <c r="Q5933" s="105">
        <v>0</v>
      </c>
      <c r="R5933" s="106">
        <v>0</v>
      </c>
      <c r="S5933" s="107">
        <v>0</v>
      </c>
      <c r="T5933" s="105">
        <v>0</v>
      </c>
      <c r="U5933" s="105">
        <v>0</v>
      </c>
      <c r="V5933" s="106">
        <v>0</v>
      </c>
      <c r="W5933" s="107">
        <v>0</v>
      </c>
      <c r="X5933" s="105">
        <v>0</v>
      </c>
      <c r="Y5933" s="105">
        <v>5732</v>
      </c>
      <c r="Z5933" s="106">
        <v>0</v>
      </c>
      <c r="AA5933" s="107">
        <v>0</v>
      </c>
      <c r="AB5933" s="105">
        <v>0</v>
      </c>
      <c r="AC5933" s="105">
        <v>0</v>
      </c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1707</v>
      </c>
      <c r="B5934" s="111" t="s">
        <v>450</v>
      </c>
      <c r="C5934" s="112" t="s">
        <v>1578</v>
      </c>
      <c r="D5934" s="21">
        <f t="shared" si="134"/>
        <v>0</v>
      </c>
      <c r="E5934" s="24">
        <f t="shared" si="135"/>
        <v>0</v>
      </c>
      <c r="F5934" s="104">
        <v>0</v>
      </c>
      <c r="G5934" s="104">
        <v>0</v>
      </c>
      <c r="H5934" s="105">
        <v>0</v>
      </c>
      <c r="I5934" s="105">
        <v>0</v>
      </c>
      <c r="J5934" s="106">
        <v>0</v>
      </c>
      <c r="K5934" s="107">
        <v>0</v>
      </c>
      <c r="L5934" s="105">
        <v>0</v>
      </c>
      <c r="M5934" s="105">
        <v>0</v>
      </c>
      <c r="N5934" s="106">
        <v>0</v>
      </c>
      <c r="O5934" s="107">
        <v>0</v>
      </c>
      <c r="P5934" s="105">
        <v>0</v>
      </c>
      <c r="Q5934" s="105">
        <v>0</v>
      </c>
      <c r="R5934" s="106">
        <v>0</v>
      </c>
      <c r="S5934" s="107">
        <v>0</v>
      </c>
      <c r="T5934" s="105">
        <v>0</v>
      </c>
      <c r="U5934" s="105">
        <v>0</v>
      </c>
      <c r="V5934" s="106">
        <v>0</v>
      </c>
      <c r="W5934" s="107">
        <v>0</v>
      </c>
      <c r="X5934" s="105">
        <v>0</v>
      </c>
      <c r="Y5934" s="105">
        <v>0</v>
      </c>
      <c r="Z5934" s="106">
        <v>0</v>
      </c>
      <c r="AA5934" s="107">
        <v>0</v>
      </c>
      <c r="AB5934" s="105">
        <v>0</v>
      </c>
      <c r="AC5934" s="105">
        <v>0</v>
      </c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1707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1707</v>
      </c>
      <c r="B5936" s="111" t="s">
        <v>454</v>
      </c>
      <c r="C5936" s="112" t="s">
        <v>1579</v>
      </c>
      <c r="D5936" s="21">
        <f t="shared" si="134"/>
        <v>0</v>
      </c>
      <c r="E5936" s="24">
        <f t="shared" si="13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1707</v>
      </c>
      <c r="B5937" s="111" t="s">
        <v>456</v>
      </c>
      <c r="C5937" s="112" t="s">
        <v>1580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1707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1707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1707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1707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1707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1707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1707</v>
      </c>
      <c r="B5944" s="111" t="s">
        <v>470</v>
      </c>
      <c r="C5944" s="112" t="s">
        <v>471</v>
      </c>
      <c r="D5944" s="21">
        <f t="shared" si="134"/>
        <v>0</v>
      </c>
      <c r="E5944" s="24">
        <f t="shared" si="13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1707</v>
      </c>
      <c r="B5945" s="111" t="s">
        <v>472</v>
      </c>
      <c r="C5945" s="112" t="s">
        <v>473</v>
      </c>
      <c r="D5945" s="21">
        <f t="shared" si="134"/>
        <v>193138</v>
      </c>
      <c r="E5945" s="24">
        <f t="shared" si="135"/>
        <v>1163815</v>
      </c>
      <c r="F5945" s="104">
        <v>38300</v>
      </c>
      <c r="G5945" s="104">
        <v>0</v>
      </c>
      <c r="H5945" s="113">
        <v>109088</v>
      </c>
      <c r="I5945" s="113">
        <v>0</v>
      </c>
      <c r="J5945" s="31"/>
      <c r="K5945" s="32"/>
      <c r="L5945" s="113"/>
      <c r="M5945" s="113"/>
      <c r="N5945" s="31"/>
      <c r="O5945" s="32"/>
      <c r="P5945" s="105"/>
      <c r="Q5945" s="105"/>
      <c r="R5945" s="31">
        <v>0</v>
      </c>
      <c r="S5945" s="32">
        <v>42000</v>
      </c>
      <c r="T5945" s="113">
        <v>0</v>
      </c>
      <c r="U5945" s="113">
        <v>0</v>
      </c>
      <c r="V5945" s="31">
        <v>42000</v>
      </c>
      <c r="W5945" s="32">
        <v>6625</v>
      </c>
      <c r="X5945" s="113">
        <v>0</v>
      </c>
      <c r="Y5945" s="113">
        <v>0</v>
      </c>
      <c r="Z5945" s="31">
        <v>3750</v>
      </c>
      <c r="AA5945" s="32">
        <v>0</v>
      </c>
      <c r="AB5945" s="113">
        <v>0</v>
      </c>
      <c r="AC5945" s="113">
        <v>1115190</v>
      </c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1707</v>
      </c>
      <c r="B5946" s="111" t="s">
        <v>474</v>
      </c>
      <c r="C5946" s="112" t="s">
        <v>475</v>
      </c>
      <c r="D5946" s="21">
        <f t="shared" si="134"/>
        <v>106425.8</v>
      </c>
      <c r="E5946" s="24">
        <f t="shared" si="135"/>
        <v>104708.8</v>
      </c>
      <c r="F5946" s="104">
        <v>15329</v>
      </c>
      <c r="G5946" s="104">
        <v>3733</v>
      </c>
      <c r="H5946" s="105">
        <v>3733</v>
      </c>
      <c r="I5946" s="105">
        <v>3376</v>
      </c>
      <c r="J5946" s="106">
        <v>3376</v>
      </c>
      <c r="K5946" s="107">
        <v>9987</v>
      </c>
      <c r="L5946" s="105">
        <v>9987</v>
      </c>
      <c r="M5946" s="105">
        <v>9814</v>
      </c>
      <c r="N5946" s="106">
        <v>7014</v>
      </c>
      <c r="O5946" s="107">
        <v>7082</v>
      </c>
      <c r="P5946" s="113">
        <v>5582</v>
      </c>
      <c r="Q5946" s="113">
        <v>10367.4</v>
      </c>
      <c r="R5946" s="106">
        <v>12667.4</v>
      </c>
      <c r="S5946" s="107">
        <v>17009.400000000001</v>
      </c>
      <c r="T5946" s="105">
        <v>9009.4</v>
      </c>
      <c r="U5946" s="105">
        <v>10743</v>
      </c>
      <c r="V5946" s="106">
        <v>17987</v>
      </c>
      <c r="W5946" s="107">
        <v>7987</v>
      </c>
      <c r="X5946" s="105">
        <v>6487</v>
      </c>
      <c r="Y5946" s="105">
        <v>5419</v>
      </c>
      <c r="Z5946" s="106">
        <v>9675</v>
      </c>
      <c r="AA5946" s="107">
        <v>5579</v>
      </c>
      <c r="AB5946" s="105">
        <v>5579</v>
      </c>
      <c r="AC5946" s="105">
        <v>13612</v>
      </c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1707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1707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1707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1707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1707</v>
      </c>
      <c r="B5951" s="111" t="s">
        <v>484</v>
      </c>
      <c r="C5951" s="112" t="s">
        <v>485</v>
      </c>
      <c r="D5951" s="21">
        <f t="shared" si="134"/>
        <v>840000</v>
      </c>
      <c r="E5951" s="24">
        <f t="shared" si="135"/>
        <v>770000</v>
      </c>
      <c r="F5951" s="104">
        <v>65000</v>
      </c>
      <c r="G5951" s="104">
        <v>65000</v>
      </c>
      <c r="H5951" s="113">
        <v>0</v>
      </c>
      <c r="I5951" s="113">
        <v>65000</v>
      </c>
      <c r="J5951" s="31">
        <v>190000</v>
      </c>
      <c r="K5951" s="32">
        <v>65000</v>
      </c>
      <c r="L5951" s="113">
        <v>65000</v>
      </c>
      <c r="M5951" s="113">
        <v>65000</v>
      </c>
      <c r="N5951" s="31">
        <v>65000</v>
      </c>
      <c r="O5951" s="32">
        <v>65000</v>
      </c>
      <c r="P5951" s="105">
        <v>65000</v>
      </c>
      <c r="Q5951" s="105">
        <v>65000</v>
      </c>
      <c r="R5951" s="31">
        <v>65000</v>
      </c>
      <c r="S5951" s="32">
        <v>65000</v>
      </c>
      <c r="T5951" s="113">
        <v>65000</v>
      </c>
      <c r="U5951" s="113">
        <v>65000</v>
      </c>
      <c r="V5951" s="31">
        <v>65000</v>
      </c>
      <c r="W5951" s="32">
        <v>65000</v>
      </c>
      <c r="X5951" s="113">
        <v>65000</v>
      </c>
      <c r="Y5951" s="113">
        <v>75000</v>
      </c>
      <c r="Z5951" s="31">
        <v>75000</v>
      </c>
      <c r="AA5951" s="32">
        <v>55000</v>
      </c>
      <c r="AB5951" s="113">
        <v>55000</v>
      </c>
      <c r="AC5951" s="113">
        <v>55000</v>
      </c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1707</v>
      </c>
      <c r="B5952" s="111" t="s">
        <v>486</v>
      </c>
      <c r="C5952" s="112" t="s">
        <v>1581</v>
      </c>
      <c r="D5952" s="21">
        <f t="shared" si="134"/>
        <v>9038414</v>
      </c>
      <c r="E5952" s="24">
        <f t="shared" si="135"/>
        <v>9470233</v>
      </c>
      <c r="F5952" s="104">
        <v>715192</v>
      </c>
      <c r="G5952" s="104">
        <v>724837</v>
      </c>
      <c r="H5952" s="105">
        <v>724837</v>
      </c>
      <c r="I5952" s="105">
        <v>672780</v>
      </c>
      <c r="J5952" s="106">
        <v>672780</v>
      </c>
      <c r="K5952" s="107">
        <v>709744</v>
      </c>
      <c r="L5952" s="105">
        <v>709744</v>
      </c>
      <c r="M5952" s="105">
        <v>760419</v>
      </c>
      <c r="N5952" s="106">
        <v>760419</v>
      </c>
      <c r="O5952" s="107">
        <v>639377</v>
      </c>
      <c r="P5952" s="113">
        <v>639377</v>
      </c>
      <c r="Q5952" s="113">
        <v>641547</v>
      </c>
      <c r="R5952" s="106">
        <v>641547</v>
      </c>
      <c r="S5952" s="107">
        <v>871347</v>
      </c>
      <c r="T5952" s="105">
        <v>871347</v>
      </c>
      <c r="U5952" s="105">
        <v>684516</v>
      </c>
      <c r="V5952" s="106">
        <v>684516</v>
      </c>
      <c r="W5952" s="107">
        <v>846191</v>
      </c>
      <c r="X5952" s="105">
        <v>846191</v>
      </c>
      <c r="Y5952" s="105">
        <v>837037</v>
      </c>
      <c r="Z5952" s="106">
        <v>837037</v>
      </c>
      <c r="AA5952" s="107">
        <v>935427</v>
      </c>
      <c r="AB5952" s="105">
        <v>935427</v>
      </c>
      <c r="AC5952" s="105">
        <v>1147011</v>
      </c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1707</v>
      </c>
      <c r="B5953" s="111" t="s">
        <v>488</v>
      </c>
      <c r="C5953" s="112" t="s">
        <v>489</v>
      </c>
      <c r="D5953" s="21">
        <f t="shared" si="134"/>
        <v>1226581</v>
      </c>
      <c r="E5953" s="24">
        <f t="shared" si="135"/>
        <v>1248836</v>
      </c>
      <c r="F5953" s="104">
        <v>101435</v>
      </c>
      <c r="G5953" s="104">
        <v>104410</v>
      </c>
      <c r="H5953" s="113">
        <v>104410</v>
      </c>
      <c r="I5953" s="113">
        <v>95760</v>
      </c>
      <c r="J5953" s="31">
        <v>95760</v>
      </c>
      <c r="K5953" s="32">
        <v>104116</v>
      </c>
      <c r="L5953" s="113">
        <v>104116</v>
      </c>
      <c r="M5953" s="113">
        <v>111244</v>
      </c>
      <c r="N5953" s="31">
        <v>111244</v>
      </c>
      <c r="O5953" s="32">
        <v>90520</v>
      </c>
      <c r="P5953" s="105">
        <v>90520</v>
      </c>
      <c r="Q5953" s="105">
        <v>92980</v>
      </c>
      <c r="R5953" s="31">
        <v>92980</v>
      </c>
      <c r="S5953" s="32">
        <v>121826</v>
      </c>
      <c r="T5953" s="113">
        <v>121826</v>
      </c>
      <c r="U5953" s="113">
        <v>98740</v>
      </c>
      <c r="V5953" s="31">
        <v>98740</v>
      </c>
      <c r="W5953" s="32">
        <v>95310</v>
      </c>
      <c r="X5953" s="113">
        <v>95310</v>
      </c>
      <c r="Y5953" s="113">
        <v>105120</v>
      </c>
      <c r="Z5953" s="31">
        <v>105120</v>
      </c>
      <c r="AA5953" s="32">
        <v>105120</v>
      </c>
      <c r="AB5953" s="113">
        <v>105120</v>
      </c>
      <c r="AC5953" s="113">
        <v>123690</v>
      </c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1707</v>
      </c>
      <c r="B5954" s="111" t="s">
        <v>490</v>
      </c>
      <c r="C5954" s="112" t="s">
        <v>1582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1707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1707</v>
      </c>
      <c r="B5956" s="111" t="s">
        <v>494</v>
      </c>
      <c r="C5956" s="112" t="s">
        <v>495</v>
      </c>
      <c r="D5956" s="21">
        <f t="shared" si="134"/>
        <v>2619600</v>
      </c>
      <c r="E5956" s="24">
        <f t="shared" si="135"/>
        <v>2453300</v>
      </c>
      <c r="F5956" s="104">
        <v>405400</v>
      </c>
      <c r="G5956" s="104">
        <v>215400</v>
      </c>
      <c r="H5956" s="113">
        <v>9800</v>
      </c>
      <c r="I5956" s="113">
        <v>215400</v>
      </c>
      <c r="J5956" s="31">
        <v>9800</v>
      </c>
      <c r="K5956" s="32">
        <v>215100</v>
      </c>
      <c r="L5956" s="113">
        <v>420200</v>
      </c>
      <c r="M5956" s="113">
        <v>215700</v>
      </c>
      <c r="N5956" s="31">
        <v>421000</v>
      </c>
      <c r="O5956" s="32">
        <v>151700</v>
      </c>
      <c r="P5956" s="105">
        <v>73800</v>
      </c>
      <c r="Q5956" s="105">
        <v>9800</v>
      </c>
      <c r="R5956" s="31">
        <v>9800</v>
      </c>
      <c r="S5956" s="32">
        <v>215700</v>
      </c>
      <c r="T5956" s="113">
        <v>151700</v>
      </c>
      <c r="U5956" s="113">
        <v>73800</v>
      </c>
      <c r="V5956" s="31">
        <v>9200</v>
      </c>
      <c r="W5956" s="32">
        <v>442000</v>
      </c>
      <c r="X5956" s="113">
        <v>30800</v>
      </c>
      <c r="Y5956" s="113">
        <v>432200</v>
      </c>
      <c r="Z5956" s="31">
        <v>846000</v>
      </c>
      <c r="AA5956" s="32">
        <v>28800</v>
      </c>
      <c r="AB5956" s="113">
        <v>232100</v>
      </c>
      <c r="AC5956" s="113">
        <v>237700</v>
      </c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1707</v>
      </c>
      <c r="B5957" s="111" t="s">
        <v>496</v>
      </c>
      <c r="C5957" s="112" t="s">
        <v>497</v>
      </c>
      <c r="D5957" s="21">
        <f t="shared" si="134"/>
        <v>1953980</v>
      </c>
      <c r="E5957" s="24">
        <f t="shared" si="135"/>
        <v>3831858</v>
      </c>
      <c r="F5957" s="104">
        <v>0</v>
      </c>
      <c r="G5957" s="104">
        <v>84500</v>
      </c>
      <c r="H5957" s="113">
        <v>260330</v>
      </c>
      <c r="I5957" s="113">
        <v>84500</v>
      </c>
      <c r="J5957" s="31">
        <v>0</v>
      </c>
      <c r="K5957" s="32">
        <v>84500</v>
      </c>
      <c r="L5957" s="113">
        <v>169900</v>
      </c>
      <c r="M5957" s="113">
        <v>93500</v>
      </c>
      <c r="N5957" s="31">
        <v>83600</v>
      </c>
      <c r="O5957" s="32">
        <v>90500</v>
      </c>
      <c r="P5957" s="113">
        <v>0</v>
      </c>
      <c r="Q5957" s="113">
        <v>90500</v>
      </c>
      <c r="R5957" s="31">
        <v>0</v>
      </c>
      <c r="S5957" s="32">
        <v>90500</v>
      </c>
      <c r="T5957" s="113">
        <v>274500</v>
      </c>
      <c r="U5957" s="113">
        <v>130775</v>
      </c>
      <c r="V5957" s="31">
        <v>29625</v>
      </c>
      <c r="W5957" s="32">
        <v>85500</v>
      </c>
      <c r="X5957" s="113">
        <v>0</v>
      </c>
      <c r="Y5957" s="113">
        <v>85500</v>
      </c>
      <c r="Z5957" s="31">
        <v>271500</v>
      </c>
      <c r="AA5957" s="32">
        <v>773375</v>
      </c>
      <c r="AB5957" s="113">
        <v>864525</v>
      </c>
      <c r="AC5957" s="113">
        <v>2138208</v>
      </c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1707</v>
      </c>
      <c r="B5958" s="111" t="s">
        <v>498</v>
      </c>
      <c r="C5958" s="112" t="s">
        <v>461</v>
      </c>
      <c r="D5958" s="21">
        <f t="shared" si="134"/>
        <v>1487341.04</v>
      </c>
      <c r="E5958" s="24">
        <f t="shared" si="135"/>
        <v>1495017.73</v>
      </c>
      <c r="F5958" s="104">
        <v>695.5</v>
      </c>
      <c r="G5958" s="104">
        <v>111626.24000000001</v>
      </c>
      <c r="H5958" s="113">
        <v>239303.77</v>
      </c>
      <c r="I5958" s="113">
        <v>116578.73</v>
      </c>
      <c r="J5958" s="31">
        <v>122169.58</v>
      </c>
      <c r="K5958" s="32">
        <v>115483.99</v>
      </c>
      <c r="L5958" s="113">
        <v>6330.12</v>
      </c>
      <c r="M5958" s="113">
        <v>95086.93</v>
      </c>
      <c r="N5958" s="31">
        <v>12072.38</v>
      </c>
      <c r="O5958" s="32">
        <v>84543.84</v>
      </c>
      <c r="P5958" s="113">
        <v>268550.3</v>
      </c>
      <c r="Q5958" s="113">
        <v>84550.26</v>
      </c>
      <c r="R5958" s="31">
        <v>98189.55</v>
      </c>
      <c r="S5958" s="32">
        <v>144399.39000000001</v>
      </c>
      <c r="T5958" s="113">
        <v>138180.09</v>
      </c>
      <c r="U5958" s="113">
        <v>141195.66</v>
      </c>
      <c r="V5958" s="31">
        <v>2907.19</v>
      </c>
      <c r="W5958" s="32">
        <v>165509.51</v>
      </c>
      <c r="X5958" s="113">
        <v>303844.45</v>
      </c>
      <c r="Y5958" s="113">
        <v>148882.76999999999</v>
      </c>
      <c r="Z5958" s="31">
        <v>145348.88</v>
      </c>
      <c r="AA5958" s="32">
        <v>142737.51999999999</v>
      </c>
      <c r="AB5958" s="113">
        <v>149749.23000000001</v>
      </c>
      <c r="AC5958" s="113">
        <v>144422.89000000001</v>
      </c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1707</v>
      </c>
      <c r="B5959" s="111" t="s">
        <v>499</v>
      </c>
      <c r="C5959" s="112" t="s">
        <v>500</v>
      </c>
      <c r="D5959" s="21">
        <f t="shared" si="134"/>
        <v>344677</v>
      </c>
      <c r="E5959" s="24">
        <f t="shared" si="135"/>
        <v>310872</v>
      </c>
      <c r="F5959" s="104">
        <v>344677</v>
      </c>
      <c r="G5959" s="104">
        <v>0</v>
      </c>
      <c r="H5959" s="113">
        <v>0</v>
      </c>
      <c r="I5959" s="113">
        <v>131957</v>
      </c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>
        <v>0</v>
      </c>
      <c r="W5959" s="32">
        <v>3640</v>
      </c>
      <c r="X5959" s="113">
        <v>0</v>
      </c>
      <c r="Y5959" s="113">
        <v>0</v>
      </c>
      <c r="Z5959" s="31">
        <v>0</v>
      </c>
      <c r="AA5959" s="32">
        <v>0</v>
      </c>
      <c r="AB5959" s="113">
        <v>0</v>
      </c>
      <c r="AC5959" s="113">
        <v>175275</v>
      </c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1707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1707</v>
      </c>
      <c r="B5961" s="111" t="s">
        <v>503</v>
      </c>
      <c r="C5961" s="112" t="s">
        <v>504</v>
      </c>
      <c r="D5961" s="21">
        <f t="shared" si="134"/>
        <v>0</v>
      </c>
      <c r="E5961" s="24">
        <f t="shared" si="135"/>
        <v>0</v>
      </c>
      <c r="F5961" s="104"/>
      <c r="G5961" s="104"/>
      <c r="H5961" s="113"/>
      <c r="I5961" s="113"/>
      <c r="J5961" s="31"/>
      <c r="K5961" s="32"/>
      <c r="L5961" s="113"/>
      <c r="M5961" s="113"/>
      <c r="N5961" s="31"/>
      <c r="O5961" s="32"/>
      <c r="P5961" s="113"/>
      <c r="Q5961" s="113"/>
      <c r="R5961" s="31"/>
      <c r="S5961" s="32"/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1707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1707</v>
      </c>
      <c r="B5963" s="111" t="s">
        <v>507</v>
      </c>
      <c r="C5963" s="112" t="s">
        <v>508</v>
      </c>
      <c r="D5963" s="21">
        <f t="shared" si="134"/>
        <v>98206</v>
      </c>
      <c r="E5963" s="24">
        <f t="shared" si="135"/>
        <v>118650</v>
      </c>
      <c r="F5963" s="104"/>
      <c r="G5963" s="104"/>
      <c r="H5963" s="113"/>
      <c r="I5963" s="113"/>
      <c r="J5963" s="31"/>
      <c r="K5963" s="32"/>
      <c r="L5963" s="113"/>
      <c r="M5963" s="113"/>
      <c r="N5963" s="31">
        <v>0</v>
      </c>
      <c r="O5963" s="32">
        <v>118650</v>
      </c>
      <c r="P5963" s="113">
        <v>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46350</v>
      </c>
      <c r="W5963" s="32">
        <v>0</v>
      </c>
      <c r="X5963" s="113">
        <v>0</v>
      </c>
      <c r="Y5963" s="113">
        <v>0</v>
      </c>
      <c r="Z5963" s="31">
        <v>0</v>
      </c>
      <c r="AA5963" s="32">
        <v>0</v>
      </c>
      <c r="AB5963" s="113">
        <v>51856</v>
      </c>
      <c r="AC5963" s="113">
        <v>0</v>
      </c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1707</v>
      </c>
      <c r="B5964" s="111" t="s">
        <v>509</v>
      </c>
      <c r="C5964" s="112" t="s">
        <v>510</v>
      </c>
      <c r="D5964" s="21">
        <f t="shared" si="134"/>
        <v>364000</v>
      </c>
      <c r="E5964" s="24">
        <f t="shared" si="135"/>
        <v>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0</v>
      </c>
      <c r="R5964" s="31">
        <v>100000</v>
      </c>
      <c r="S5964" s="32">
        <v>0</v>
      </c>
      <c r="T5964" s="113">
        <v>0</v>
      </c>
      <c r="U5964" s="113">
        <v>0</v>
      </c>
      <c r="V5964" s="31">
        <v>264000</v>
      </c>
      <c r="W5964" s="32">
        <v>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1707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1707</v>
      </c>
      <c r="B5966" s="111" t="s">
        <v>513</v>
      </c>
      <c r="C5966" s="112" t="s">
        <v>514</v>
      </c>
      <c r="D5966" s="21">
        <f t="shared" si="134"/>
        <v>3200</v>
      </c>
      <c r="E5966" s="24">
        <f t="shared" si="135"/>
        <v>3200</v>
      </c>
      <c r="F5966" s="104"/>
      <c r="G5966" s="104"/>
      <c r="H5966" s="113"/>
      <c r="I5966" s="113"/>
      <c r="J5966" s="31"/>
      <c r="K5966" s="32"/>
      <c r="L5966" s="113">
        <v>3200</v>
      </c>
      <c r="M5966" s="113">
        <v>3200</v>
      </c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1707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1707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>
        <v>0</v>
      </c>
      <c r="G5968" s="104">
        <v>0</v>
      </c>
      <c r="H5968" s="113">
        <v>0</v>
      </c>
      <c r="I5968" s="113">
        <v>0</v>
      </c>
      <c r="J5968" s="31">
        <v>0</v>
      </c>
      <c r="K5968" s="32">
        <v>0</v>
      </c>
      <c r="L5968" s="113">
        <v>0</v>
      </c>
      <c r="M5968" s="113">
        <v>0</v>
      </c>
      <c r="N5968" s="31">
        <v>0</v>
      </c>
      <c r="O5968" s="32">
        <v>0</v>
      </c>
      <c r="P5968" s="113">
        <v>0</v>
      </c>
      <c r="Q5968" s="113">
        <v>0</v>
      </c>
      <c r="R5968" s="31">
        <v>0</v>
      </c>
      <c r="S5968" s="32">
        <v>0</v>
      </c>
      <c r="T5968" s="113">
        <v>0</v>
      </c>
      <c r="U5968" s="113">
        <v>0</v>
      </c>
      <c r="V5968" s="31">
        <v>0</v>
      </c>
      <c r="W5968" s="32">
        <v>0</v>
      </c>
      <c r="X5968" s="113">
        <v>0</v>
      </c>
      <c r="Y5968" s="113">
        <v>0</v>
      </c>
      <c r="Z5968" s="31">
        <v>0</v>
      </c>
      <c r="AA5968" s="32">
        <v>0</v>
      </c>
      <c r="AB5968" s="113">
        <v>0</v>
      </c>
      <c r="AC5968" s="113">
        <v>0</v>
      </c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1707</v>
      </c>
      <c r="B5969" s="111" t="s">
        <v>519</v>
      </c>
      <c r="C5969" s="112" t="s">
        <v>520</v>
      </c>
      <c r="D5969" s="21">
        <f t="shared" si="134"/>
        <v>169556.77</v>
      </c>
      <c r="E5969" s="24">
        <f t="shared" si="135"/>
        <v>183424.36</v>
      </c>
      <c r="F5969" s="104">
        <v>32300.83</v>
      </c>
      <c r="G5969" s="104">
        <v>6367.71</v>
      </c>
      <c r="H5969" s="113">
        <v>6367.71</v>
      </c>
      <c r="I5969" s="113">
        <v>19977.599999999999</v>
      </c>
      <c r="J5969" s="31">
        <v>19977.599999999999</v>
      </c>
      <c r="K5969" s="32">
        <v>9837.61</v>
      </c>
      <c r="L5969" s="113">
        <v>9837.61</v>
      </c>
      <c r="M5969" s="113">
        <v>4906.2</v>
      </c>
      <c r="N5969" s="31">
        <v>4906.2</v>
      </c>
      <c r="O5969" s="32">
        <v>2447.94</v>
      </c>
      <c r="P5969" s="113">
        <v>2410.94</v>
      </c>
      <c r="Q5969" s="113">
        <v>23004.12</v>
      </c>
      <c r="R5969" s="31">
        <v>23004.12</v>
      </c>
      <c r="S5969" s="32">
        <v>14506.58</v>
      </c>
      <c r="T5969" s="113">
        <v>14168.84</v>
      </c>
      <c r="U5969" s="113">
        <v>13799.77</v>
      </c>
      <c r="V5969" s="31">
        <v>14056.86</v>
      </c>
      <c r="W5969" s="32">
        <v>7691.96</v>
      </c>
      <c r="X5969" s="113">
        <v>7931.21</v>
      </c>
      <c r="Y5969" s="113">
        <v>29345.33</v>
      </c>
      <c r="Z5969" s="31">
        <v>29345.34</v>
      </c>
      <c r="AA5969" s="32">
        <v>5488.77</v>
      </c>
      <c r="AB5969" s="113">
        <v>5249.51</v>
      </c>
      <c r="AC5969" s="113">
        <v>46050.77</v>
      </c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1707</v>
      </c>
      <c r="B5970" s="111" t="s">
        <v>521</v>
      </c>
      <c r="C5970" s="112" t="s">
        <v>1583</v>
      </c>
      <c r="D5970" s="21">
        <f t="shared" si="134"/>
        <v>15731.8</v>
      </c>
      <c r="E5970" s="24">
        <f t="shared" si="135"/>
        <v>15731.799999999997</v>
      </c>
      <c r="F5970" s="104">
        <v>1507.8</v>
      </c>
      <c r="G5970" s="104">
        <v>1507.8</v>
      </c>
      <c r="H5970" s="113">
        <v>1507.8</v>
      </c>
      <c r="I5970" s="113">
        <v>1507.8</v>
      </c>
      <c r="J5970" s="31">
        <v>1270.4000000000001</v>
      </c>
      <c r="K5970" s="32">
        <v>1270.4000000000001</v>
      </c>
      <c r="L5970" s="113">
        <v>1270.4000000000001</v>
      </c>
      <c r="M5970" s="113">
        <v>1270.4000000000001</v>
      </c>
      <c r="N5970" s="31">
        <v>1270.4000000000001</v>
      </c>
      <c r="O5970" s="32">
        <v>1270.4000000000001</v>
      </c>
      <c r="P5970" s="113">
        <v>0</v>
      </c>
      <c r="Q5970" s="113">
        <v>1270.4000000000001</v>
      </c>
      <c r="R5970" s="31">
        <v>1270.4000000000001</v>
      </c>
      <c r="S5970" s="32">
        <v>1270.4000000000001</v>
      </c>
      <c r="T5970" s="113">
        <v>2540.8000000000002</v>
      </c>
      <c r="U5970" s="113">
        <v>1270.4000000000001</v>
      </c>
      <c r="V5970" s="31">
        <v>1270.4000000000001</v>
      </c>
      <c r="W5970" s="32">
        <v>1270.4000000000001</v>
      </c>
      <c r="X5970" s="113">
        <v>1270.4000000000001</v>
      </c>
      <c r="Y5970" s="113">
        <v>1270.4000000000001</v>
      </c>
      <c r="Z5970" s="31">
        <v>1270.4000000000001</v>
      </c>
      <c r="AA5970" s="32">
        <v>1270.4000000000001</v>
      </c>
      <c r="AB5970" s="113">
        <v>1282.5999999999999</v>
      </c>
      <c r="AC5970" s="113">
        <v>1282.5999999999999</v>
      </c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1707</v>
      </c>
      <c r="B5971" s="111" t="s">
        <v>522</v>
      </c>
      <c r="C5971" s="112" t="s">
        <v>1584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1707</v>
      </c>
      <c r="B5972" s="111" t="s">
        <v>523</v>
      </c>
      <c r="C5972" s="112" t="s">
        <v>1665</v>
      </c>
      <c r="D5972" s="21">
        <f t="shared" si="134"/>
        <v>214994</v>
      </c>
      <c r="E5972" s="24">
        <f t="shared" si="135"/>
        <v>225400</v>
      </c>
      <c r="F5972" s="104">
        <v>13266</v>
      </c>
      <c r="G5972" s="104">
        <v>13266</v>
      </c>
      <c r="H5972" s="113">
        <v>13327</v>
      </c>
      <c r="I5972" s="113">
        <v>13327</v>
      </c>
      <c r="J5972" s="31">
        <v>26887</v>
      </c>
      <c r="K5972" s="32">
        <v>26887</v>
      </c>
      <c r="L5972" s="113">
        <v>23762</v>
      </c>
      <c r="M5972" s="113">
        <v>23762</v>
      </c>
      <c r="N5972" s="31">
        <v>9259</v>
      </c>
      <c r="O5972" s="32">
        <v>9259</v>
      </c>
      <c r="P5972" s="113">
        <v>3181</v>
      </c>
      <c r="Q5972" s="113">
        <v>3181</v>
      </c>
      <c r="R5972" s="31">
        <v>26536</v>
      </c>
      <c r="S5972" s="32">
        <v>26536</v>
      </c>
      <c r="T5972" s="113">
        <v>33284</v>
      </c>
      <c r="U5972" s="113">
        <v>33284</v>
      </c>
      <c r="V5972" s="31">
        <v>20034</v>
      </c>
      <c r="W5972" s="32">
        <v>20034</v>
      </c>
      <c r="X5972" s="113">
        <v>13547</v>
      </c>
      <c r="Y5972" s="113">
        <v>20034</v>
      </c>
      <c r="Z5972" s="31">
        <v>13547</v>
      </c>
      <c r="AA5972" s="32">
        <v>17466</v>
      </c>
      <c r="AB5972" s="113">
        <v>18364</v>
      </c>
      <c r="AC5972" s="113">
        <v>18364</v>
      </c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1707</v>
      </c>
      <c r="B5973" s="111" t="s">
        <v>524</v>
      </c>
      <c r="C5973" s="112" t="s">
        <v>525</v>
      </c>
      <c r="D5973" s="21">
        <f t="shared" si="134"/>
        <v>40221930.340000004</v>
      </c>
      <c r="E5973" s="24">
        <f t="shared" si="135"/>
        <v>42461269.139999993</v>
      </c>
      <c r="F5973" s="104">
        <v>2718000</v>
      </c>
      <c r="G5973" s="104">
        <v>0</v>
      </c>
      <c r="H5973" s="113">
        <v>16372590.050000001</v>
      </c>
      <c r="I5973" s="113">
        <v>19090590.050000001</v>
      </c>
      <c r="J5973" s="31">
        <v>3844803.95</v>
      </c>
      <c r="K5973" s="32">
        <v>1626701.93</v>
      </c>
      <c r="L5973" s="113">
        <v>0</v>
      </c>
      <c r="M5973" s="113">
        <v>9545295.0199999996</v>
      </c>
      <c r="N5973" s="31">
        <v>0</v>
      </c>
      <c r="O5973" s="32">
        <v>9545295.0199999996</v>
      </c>
      <c r="P5973" s="113">
        <v>17286068.34</v>
      </c>
      <c r="Q5973" s="113">
        <v>731520</v>
      </c>
      <c r="R5973" s="31">
        <v>468</v>
      </c>
      <c r="S5973" s="32">
        <v>0</v>
      </c>
      <c r="T5973" s="113">
        <v>0</v>
      </c>
      <c r="U5973" s="113">
        <v>254431.5</v>
      </c>
      <c r="V5973" s="31">
        <v>0</v>
      </c>
      <c r="W5973" s="32">
        <v>238750</v>
      </c>
      <c r="X5973" s="113">
        <v>0</v>
      </c>
      <c r="Y5973" s="113">
        <v>1084466.6200000001</v>
      </c>
      <c r="Z5973" s="31">
        <v>0</v>
      </c>
      <c r="AA5973" s="32">
        <v>95500</v>
      </c>
      <c r="AB5973" s="113">
        <v>0</v>
      </c>
      <c r="AC5973" s="113">
        <v>248719</v>
      </c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1707</v>
      </c>
      <c r="B5974" s="111" t="s">
        <v>526</v>
      </c>
      <c r="C5974" s="112" t="s">
        <v>527</v>
      </c>
      <c r="D5974" s="21">
        <f t="shared" si="134"/>
        <v>24000</v>
      </c>
      <c r="E5974" s="24">
        <f t="shared" si="135"/>
        <v>800399</v>
      </c>
      <c r="F5974" s="104">
        <v>0</v>
      </c>
      <c r="G5974" s="104">
        <v>0</v>
      </c>
      <c r="H5974" s="113">
        <v>0</v>
      </c>
      <c r="I5974" s="113">
        <v>0</v>
      </c>
      <c r="J5974" s="31">
        <v>0</v>
      </c>
      <c r="K5974" s="32">
        <v>800399</v>
      </c>
      <c r="L5974" s="113">
        <v>0</v>
      </c>
      <c r="M5974" s="113">
        <v>0</v>
      </c>
      <c r="N5974" s="31">
        <v>0</v>
      </c>
      <c r="O5974" s="32">
        <v>0</v>
      </c>
      <c r="P5974" s="113">
        <v>0</v>
      </c>
      <c r="Q5974" s="113">
        <v>0</v>
      </c>
      <c r="R5974" s="31">
        <v>0</v>
      </c>
      <c r="S5974" s="32">
        <v>0</v>
      </c>
      <c r="T5974" s="113">
        <v>0</v>
      </c>
      <c r="U5974" s="113">
        <v>0</v>
      </c>
      <c r="V5974" s="31">
        <v>0</v>
      </c>
      <c r="W5974" s="32">
        <v>0</v>
      </c>
      <c r="X5974" s="113">
        <v>0</v>
      </c>
      <c r="Y5974" s="113">
        <v>0</v>
      </c>
      <c r="Z5974" s="31">
        <v>24000</v>
      </c>
      <c r="AA5974" s="32">
        <v>0</v>
      </c>
      <c r="AB5974" s="113">
        <v>0</v>
      </c>
      <c r="AC5974" s="113">
        <v>0</v>
      </c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1707</v>
      </c>
      <c r="B5975" s="111" t="s">
        <v>528</v>
      </c>
      <c r="C5975" s="112" t="s">
        <v>529</v>
      </c>
      <c r="D5975" s="21">
        <f t="shared" si="134"/>
        <v>2718000</v>
      </c>
      <c r="E5975" s="24">
        <f t="shared" si="135"/>
        <v>2718000</v>
      </c>
      <c r="F5975" s="104">
        <v>279288.2</v>
      </c>
      <c r="G5975" s="104">
        <v>2718000</v>
      </c>
      <c r="H5975" s="113">
        <v>320869.24</v>
      </c>
      <c r="I5975" s="113">
        <v>0</v>
      </c>
      <c r="J5975" s="31">
        <v>157097.60999999999</v>
      </c>
      <c r="K5975" s="32">
        <v>0</v>
      </c>
      <c r="L5975" s="113">
        <v>56114.83</v>
      </c>
      <c r="M5975" s="113">
        <v>0</v>
      </c>
      <c r="N5975" s="31">
        <v>178143</v>
      </c>
      <c r="O5975" s="32">
        <v>0</v>
      </c>
      <c r="P5975" s="113">
        <v>175874.22</v>
      </c>
      <c r="Q5975" s="113">
        <v>0</v>
      </c>
      <c r="R5975" s="31">
        <v>213265.8</v>
      </c>
      <c r="S5975" s="32">
        <v>0</v>
      </c>
      <c r="T5975" s="113">
        <v>167485.43</v>
      </c>
      <c r="U5975" s="113">
        <v>0</v>
      </c>
      <c r="V5975" s="31">
        <v>210452.17</v>
      </c>
      <c r="W5975" s="32">
        <v>0</v>
      </c>
      <c r="X5975" s="113">
        <v>363098.01</v>
      </c>
      <c r="Y5975" s="113">
        <v>0</v>
      </c>
      <c r="Z5975" s="31">
        <v>267268.49</v>
      </c>
      <c r="AA5975" s="32">
        <v>0</v>
      </c>
      <c r="AB5975" s="113">
        <v>329043</v>
      </c>
      <c r="AC5975" s="113">
        <v>0</v>
      </c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1707</v>
      </c>
      <c r="B5976" s="111" t="s">
        <v>530</v>
      </c>
      <c r="C5976" s="112" t="s">
        <v>531</v>
      </c>
      <c r="D5976" s="21">
        <f t="shared" si="134"/>
        <v>2569428</v>
      </c>
      <c r="E5976" s="24">
        <f t="shared" si="135"/>
        <v>2569428</v>
      </c>
      <c r="F5976" s="104"/>
      <c r="G5976" s="104"/>
      <c r="H5976" s="113">
        <v>0</v>
      </c>
      <c r="I5976" s="113">
        <v>2569428</v>
      </c>
      <c r="J5976" s="31">
        <v>1284948</v>
      </c>
      <c r="K5976" s="32">
        <v>0</v>
      </c>
      <c r="L5976" s="113">
        <v>0</v>
      </c>
      <c r="M5976" s="113">
        <v>0</v>
      </c>
      <c r="N5976" s="31">
        <v>0</v>
      </c>
      <c r="O5976" s="32">
        <v>0</v>
      </c>
      <c r="P5976" s="113">
        <v>0</v>
      </c>
      <c r="Q5976" s="113">
        <v>0</v>
      </c>
      <c r="R5976" s="31">
        <v>1284480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1707</v>
      </c>
      <c r="B5977" s="111" t="s">
        <v>532</v>
      </c>
      <c r="C5977" s="112" t="s">
        <v>533</v>
      </c>
      <c r="D5977" s="21">
        <f t="shared" si="134"/>
        <v>6521875.8499999996</v>
      </c>
      <c r="E5977" s="24">
        <f t="shared" si="135"/>
        <v>2969700.85</v>
      </c>
      <c r="F5977" s="104">
        <v>1203805</v>
      </c>
      <c r="G5977" s="104">
        <v>0</v>
      </c>
      <c r="H5977" s="113">
        <v>0</v>
      </c>
      <c r="I5977" s="113">
        <v>2083875.85</v>
      </c>
      <c r="J5977" s="31">
        <v>2969700.85</v>
      </c>
      <c r="K5977" s="32">
        <v>885825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2348370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>
        <v>0</v>
      </c>
      <c r="Y5977" s="113">
        <v>0</v>
      </c>
      <c r="Z5977" s="31">
        <v>0</v>
      </c>
      <c r="AA5977" s="32">
        <v>0</v>
      </c>
      <c r="AB5977" s="113">
        <v>0</v>
      </c>
      <c r="AC5977" s="113">
        <v>0</v>
      </c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1707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1707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1707</v>
      </c>
      <c r="B5980" s="111" t="s">
        <v>538</v>
      </c>
      <c r="C5980" s="112" t="s">
        <v>1666</v>
      </c>
      <c r="D5980" s="21">
        <f t="shared" si="134"/>
        <v>0</v>
      </c>
      <c r="E5980" s="24">
        <f t="shared" si="135"/>
        <v>0</v>
      </c>
      <c r="F5980" s="104"/>
      <c r="G5980" s="104"/>
      <c r="H5980" s="113"/>
      <c r="I5980" s="113"/>
      <c r="J5980" s="31"/>
      <c r="K5980" s="32"/>
      <c r="L5980" s="113"/>
      <c r="M5980" s="113"/>
      <c r="N5980" s="31"/>
      <c r="O5980" s="32"/>
      <c r="P5980" s="113"/>
      <c r="Q5980" s="113"/>
      <c r="R5980" s="31"/>
      <c r="S5980" s="32"/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1707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0</v>
      </c>
      <c r="F5981" s="104"/>
      <c r="G5981" s="104"/>
      <c r="H5981" s="113"/>
      <c r="I5981" s="113"/>
      <c r="J5981" s="31"/>
      <c r="K5981" s="32"/>
      <c r="L5981" s="113"/>
      <c r="M5981" s="113"/>
      <c r="N5981" s="31"/>
      <c r="O5981" s="32"/>
      <c r="P5981" s="113"/>
      <c r="Q5981" s="113"/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1707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0</v>
      </c>
      <c r="F5982" s="104"/>
      <c r="G5982" s="104"/>
      <c r="H5982" s="113"/>
      <c r="I5982" s="113"/>
      <c r="J5982" s="31"/>
      <c r="K5982" s="32"/>
      <c r="L5982" s="113"/>
      <c r="M5982" s="113"/>
      <c r="N5982" s="31"/>
      <c r="O5982" s="32"/>
      <c r="P5982" s="113"/>
      <c r="Q5982" s="113"/>
      <c r="R5982" s="31"/>
      <c r="S5982" s="32"/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1707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1707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1707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1707</v>
      </c>
      <c r="B5986" s="111" t="s">
        <v>549</v>
      </c>
      <c r="C5986" s="112" t="s">
        <v>550</v>
      </c>
      <c r="D5986" s="21">
        <f t="shared" si="134"/>
        <v>118390</v>
      </c>
      <c r="E5986" s="24">
        <f t="shared" si="135"/>
        <v>80645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7100</v>
      </c>
      <c r="M5986" s="113">
        <v>22200</v>
      </c>
      <c r="N5986" s="31">
        <v>0</v>
      </c>
      <c r="O5986" s="32">
        <v>6295</v>
      </c>
      <c r="P5986" s="113">
        <v>0</v>
      </c>
      <c r="Q5986" s="113">
        <v>20000</v>
      </c>
      <c r="R5986" s="31">
        <v>0</v>
      </c>
      <c r="S5986" s="32">
        <v>0</v>
      </c>
      <c r="T5986" s="113">
        <v>0</v>
      </c>
      <c r="U5986" s="113">
        <v>32150</v>
      </c>
      <c r="V5986" s="31">
        <v>24390</v>
      </c>
      <c r="W5986" s="32">
        <v>0</v>
      </c>
      <c r="X5986" s="113">
        <v>0</v>
      </c>
      <c r="Y5986" s="113">
        <v>0</v>
      </c>
      <c r="Z5986" s="31">
        <v>36550</v>
      </c>
      <c r="AA5986" s="32">
        <v>0</v>
      </c>
      <c r="AB5986" s="113">
        <v>50350</v>
      </c>
      <c r="AC5986" s="113">
        <v>0</v>
      </c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1707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1707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1707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1707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>
        <v>0</v>
      </c>
      <c r="G5990" s="104">
        <v>0</v>
      </c>
      <c r="H5990" s="113">
        <v>0</v>
      </c>
      <c r="I5990" s="113">
        <v>0</v>
      </c>
      <c r="J5990" s="31">
        <v>0</v>
      </c>
      <c r="K5990" s="32">
        <v>0</v>
      </c>
      <c r="L5990" s="113">
        <v>0</v>
      </c>
      <c r="M5990" s="113">
        <v>0</v>
      </c>
      <c r="N5990" s="31">
        <v>0</v>
      </c>
      <c r="O5990" s="32">
        <v>0</v>
      </c>
      <c r="P5990" s="113">
        <v>0</v>
      </c>
      <c r="Q5990" s="113">
        <v>0</v>
      </c>
      <c r="R5990" s="31">
        <v>0</v>
      </c>
      <c r="S5990" s="32">
        <v>0</v>
      </c>
      <c r="T5990" s="113">
        <v>0</v>
      </c>
      <c r="U5990" s="113">
        <v>0</v>
      </c>
      <c r="V5990" s="31">
        <v>0</v>
      </c>
      <c r="W5990" s="32">
        <v>0</v>
      </c>
      <c r="X5990" s="113">
        <v>0</v>
      </c>
      <c r="Y5990" s="113">
        <v>0</v>
      </c>
      <c r="Z5990" s="31">
        <v>0</v>
      </c>
      <c r="AA5990" s="32">
        <v>0</v>
      </c>
      <c r="AB5990" s="113">
        <v>0</v>
      </c>
      <c r="AC5990" s="113">
        <v>0</v>
      </c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1707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1707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1707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1707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1707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1707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1707</v>
      </c>
      <c r="B5997" s="111" t="s">
        <v>571</v>
      </c>
      <c r="C5997" s="112" t="s">
        <v>572</v>
      </c>
      <c r="D5997" s="21">
        <f t="shared" si="136"/>
        <v>0</v>
      </c>
      <c r="E5997" s="24">
        <f t="shared" si="137"/>
        <v>0</v>
      </c>
      <c r="F5997" s="104">
        <v>0</v>
      </c>
      <c r="G5997" s="104">
        <v>0</v>
      </c>
      <c r="H5997" s="113">
        <v>0</v>
      </c>
      <c r="I5997" s="113">
        <v>0</v>
      </c>
      <c r="J5997" s="31">
        <v>0</v>
      </c>
      <c r="K5997" s="32">
        <v>0</v>
      </c>
      <c r="L5997" s="113">
        <v>0</v>
      </c>
      <c r="M5997" s="113">
        <v>0</v>
      </c>
      <c r="N5997" s="31">
        <v>0</v>
      </c>
      <c r="O5997" s="32">
        <v>0</v>
      </c>
      <c r="P5997" s="113">
        <v>0</v>
      </c>
      <c r="Q5997" s="113">
        <v>0</v>
      </c>
      <c r="R5997" s="31">
        <v>0</v>
      </c>
      <c r="S5997" s="32">
        <v>0</v>
      </c>
      <c r="T5997" s="113">
        <v>0</v>
      </c>
      <c r="U5997" s="113">
        <v>0</v>
      </c>
      <c r="V5997" s="31">
        <v>0</v>
      </c>
      <c r="W5997" s="32">
        <v>0</v>
      </c>
      <c r="X5997" s="113">
        <v>0</v>
      </c>
      <c r="Y5997" s="113">
        <v>0</v>
      </c>
      <c r="Z5997" s="31">
        <v>0</v>
      </c>
      <c r="AA5997" s="32">
        <v>0</v>
      </c>
      <c r="AB5997" s="113">
        <v>0</v>
      </c>
      <c r="AC5997" s="113">
        <v>0</v>
      </c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1707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1707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1707</v>
      </c>
      <c r="B6000" s="111" t="s">
        <v>577</v>
      </c>
      <c r="C6000" s="112" t="s">
        <v>1585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1707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>
        <v>0</v>
      </c>
      <c r="AA6001" s="107">
        <v>0</v>
      </c>
      <c r="AB6001" s="105">
        <v>0</v>
      </c>
      <c r="AC6001" s="105">
        <v>0</v>
      </c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1707</v>
      </c>
      <c r="B6002" s="111" t="s">
        <v>580</v>
      </c>
      <c r="C6002" s="112" t="s">
        <v>581</v>
      </c>
      <c r="D6002" s="21">
        <f t="shared" si="136"/>
        <v>629420.02</v>
      </c>
      <c r="E6002" s="24">
        <f t="shared" si="137"/>
        <v>590386.89000000013</v>
      </c>
      <c r="F6002" s="104">
        <v>59315.51</v>
      </c>
      <c r="G6002" s="104">
        <v>375</v>
      </c>
      <c r="H6002" s="113">
        <v>205315.08</v>
      </c>
      <c r="I6002" s="113">
        <v>89096.85</v>
      </c>
      <c r="J6002" s="31">
        <v>20918</v>
      </c>
      <c r="K6002" s="32">
        <v>289328.69</v>
      </c>
      <c r="L6002" s="113">
        <v>83306</v>
      </c>
      <c r="M6002" s="113">
        <v>870</v>
      </c>
      <c r="N6002" s="31">
        <v>64911.43</v>
      </c>
      <c r="O6002" s="32">
        <v>170586.8</v>
      </c>
      <c r="P6002" s="105">
        <v>138500</v>
      </c>
      <c r="Q6002" s="105">
        <v>0</v>
      </c>
      <c r="R6002" s="31">
        <v>0</v>
      </c>
      <c r="S6002" s="32">
        <v>0</v>
      </c>
      <c r="T6002" s="113">
        <v>44004</v>
      </c>
      <c r="U6002" s="113">
        <v>0</v>
      </c>
      <c r="V6002" s="31">
        <v>4000</v>
      </c>
      <c r="W6002" s="32">
        <v>40129.550000000003</v>
      </c>
      <c r="X6002" s="113">
        <v>0</v>
      </c>
      <c r="Y6002" s="113">
        <v>0</v>
      </c>
      <c r="Z6002" s="31">
        <v>9150</v>
      </c>
      <c r="AA6002" s="32">
        <v>0</v>
      </c>
      <c r="AB6002" s="113">
        <v>0</v>
      </c>
      <c r="AC6002" s="113">
        <v>0</v>
      </c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1707</v>
      </c>
      <c r="B6003" s="111" t="s">
        <v>582</v>
      </c>
      <c r="C6003" s="112" t="s">
        <v>1586</v>
      </c>
      <c r="D6003" s="21">
        <f t="shared" si="136"/>
        <v>1564918.02</v>
      </c>
      <c r="E6003" s="24">
        <f t="shared" si="137"/>
        <v>25903288.300000001</v>
      </c>
      <c r="F6003" s="104">
        <v>338533.51</v>
      </c>
      <c r="G6003" s="104">
        <v>1350449.03</v>
      </c>
      <c r="H6003" s="113">
        <v>176170.21</v>
      </c>
      <c r="I6003" s="113">
        <v>91536.08</v>
      </c>
      <c r="J6003" s="31">
        <v>930707.3</v>
      </c>
      <c r="K6003" s="32">
        <v>300400.28000000003</v>
      </c>
      <c r="L6003" s="113">
        <v>119507</v>
      </c>
      <c r="M6003" s="113">
        <v>3678345.19</v>
      </c>
      <c r="N6003" s="31">
        <v>0</v>
      </c>
      <c r="O6003" s="32">
        <v>0</v>
      </c>
      <c r="P6003" s="113">
        <v>0</v>
      </c>
      <c r="Q6003" s="113">
        <v>17286068.34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3196489.38</v>
      </c>
      <c r="X6003" s="113">
        <v>0</v>
      </c>
      <c r="Y6003" s="113">
        <v>0</v>
      </c>
      <c r="Z6003" s="31">
        <v>0</v>
      </c>
      <c r="AA6003" s="32">
        <v>0</v>
      </c>
      <c r="AB6003" s="113">
        <v>0</v>
      </c>
      <c r="AC6003" s="113">
        <v>0</v>
      </c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1707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>
        <v>0</v>
      </c>
      <c r="AA6004" s="107">
        <v>0</v>
      </c>
      <c r="AB6004" s="105">
        <v>0</v>
      </c>
      <c r="AC6004" s="105">
        <v>0</v>
      </c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1707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1707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1707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1707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1707</v>
      </c>
      <c r="B6009" s="111" t="s">
        <v>593</v>
      </c>
      <c r="C6009" s="112" t="s">
        <v>1587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1707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1707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1707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1707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1707</v>
      </c>
      <c r="B6014" s="111" t="s">
        <v>602</v>
      </c>
      <c r="C6014" s="112" t="s">
        <v>1667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1707</v>
      </c>
      <c r="B6015" s="111" t="s">
        <v>1588</v>
      </c>
      <c r="C6015" s="112" t="s">
        <v>1589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1707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1707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1707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1707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1707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1707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1707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1707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1707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1707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294250</v>
      </c>
      <c r="F6025" s="104">
        <v>0</v>
      </c>
      <c r="G6025" s="104">
        <v>12650</v>
      </c>
      <c r="H6025" s="113">
        <v>0</v>
      </c>
      <c r="I6025" s="113">
        <v>14850</v>
      </c>
      <c r="J6025" s="31">
        <v>0</v>
      </c>
      <c r="K6025" s="32">
        <v>14000</v>
      </c>
      <c r="L6025" s="113">
        <v>0</v>
      </c>
      <c r="M6025" s="113">
        <v>8100</v>
      </c>
      <c r="N6025" s="31">
        <v>0</v>
      </c>
      <c r="O6025" s="32">
        <v>10850</v>
      </c>
      <c r="P6025" s="113">
        <v>0</v>
      </c>
      <c r="Q6025" s="113">
        <v>15750</v>
      </c>
      <c r="R6025" s="31">
        <v>0</v>
      </c>
      <c r="S6025" s="32">
        <v>9750</v>
      </c>
      <c r="T6025" s="113">
        <v>0</v>
      </c>
      <c r="U6025" s="113">
        <v>13250</v>
      </c>
      <c r="V6025" s="31">
        <v>0</v>
      </c>
      <c r="W6025" s="32">
        <v>15100</v>
      </c>
      <c r="X6025" s="113">
        <v>0</v>
      </c>
      <c r="Y6025" s="113">
        <v>47950</v>
      </c>
      <c r="Z6025" s="31">
        <v>0</v>
      </c>
      <c r="AA6025" s="32">
        <v>90250</v>
      </c>
      <c r="AB6025" s="113">
        <v>0</v>
      </c>
      <c r="AC6025" s="113">
        <v>41750</v>
      </c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1707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0</v>
      </c>
      <c r="F6026" s="104"/>
      <c r="G6026" s="104"/>
      <c r="H6026" s="113"/>
      <c r="I6026" s="113"/>
      <c r="J6026" s="31"/>
      <c r="K6026" s="32"/>
      <c r="L6026" s="113"/>
      <c r="M6026" s="113"/>
      <c r="N6026" s="31"/>
      <c r="O6026" s="32"/>
      <c r="P6026" s="113"/>
      <c r="Q6026" s="113"/>
      <c r="R6026" s="31"/>
      <c r="S6026" s="32"/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1707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1707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0</v>
      </c>
      <c r="F6028" s="104"/>
      <c r="G6028" s="104"/>
      <c r="H6028" s="113"/>
      <c r="I6028" s="113"/>
      <c r="J6028" s="31"/>
      <c r="K6028" s="32"/>
      <c r="L6028" s="113"/>
      <c r="M6028" s="113"/>
      <c r="N6028" s="31"/>
      <c r="O6028" s="32"/>
      <c r="P6028" s="113"/>
      <c r="Q6028" s="113"/>
      <c r="R6028" s="31"/>
      <c r="S6028" s="32"/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1707</v>
      </c>
      <c r="B6029" s="111" t="s">
        <v>629</v>
      </c>
      <c r="C6029" s="112" t="s">
        <v>630</v>
      </c>
      <c r="D6029" s="21">
        <f t="shared" si="136"/>
        <v>104335</v>
      </c>
      <c r="E6029" s="24">
        <f t="shared" si="137"/>
        <v>1446846</v>
      </c>
      <c r="F6029" s="104">
        <v>230</v>
      </c>
      <c r="G6029" s="104">
        <v>133160</v>
      </c>
      <c r="H6029" s="105">
        <v>9762</v>
      </c>
      <c r="I6029" s="105">
        <v>143785</v>
      </c>
      <c r="J6029" s="106">
        <v>5596</v>
      </c>
      <c r="K6029" s="107">
        <v>176864</v>
      </c>
      <c r="L6029" s="105">
        <v>14918</v>
      </c>
      <c r="M6029" s="105">
        <v>113723</v>
      </c>
      <c r="N6029" s="106">
        <v>0</v>
      </c>
      <c r="O6029" s="107">
        <v>64724</v>
      </c>
      <c r="P6029" s="113">
        <v>17624</v>
      </c>
      <c r="Q6029" s="113">
        <v>117537</v>
      </c>
      <c r="R6029" s="106">
        <v>3463</v>
      </c>
      <c r="S6029" s="107">
        <v>88560</v>
      </c>
      <c r="T6029" s="105">
        <v>4565</v>
      </c>
      <c r="U6029" s="105">
        <v>100680</v>
      </c>
      <c r="V6029" s="106">
        <v>38946</v>
      </c>
      <c r="W6029" s="107">
        <v>77961</v>
      </c>
      <c r="X6029" s="105">
        <v>2541</v>
      </c>
      <c r="Y6029" s="105">
        <v>173366</v>
      </c>
      <c r="Z6029" s="106">
        <v>5064</v>
      </c>
      <c r="AA6029" s="107">
        <v>139303</v>
      </c>
      <c r="AB6029" s="105">
        <v>1626</v>
      </c>
      <c r="AC6029" s="105">
        <v>117183</v>
      </c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1707</v>
      </c>
      <c r="B6030" s="111" t="s">
        <v>631</v>
      </c>
      <c r="C6030" s="112" t="s">
        <v>632</v>
      </c>
      <c r="D6030" s="21">
        <f t="shared" si="136"/>
        <v>104145</v>
      </c>
      <c r="E6030" s="24">
        <f t="shared" si="137"/>
        <v>671887</v>
      </c>
      <c r="F6030" s="104">
        <v>0</v>
      </c>
      <c r="G6030" s="104">
        <v>18570</v>
      </c>
      <c r="H6030" s="105">
        <v>0</v>
      </c>
      <c r="I6030" s="105">
        <v>22286</v>
      </c>
      <c r="J6030" s="106">
        <v>0</v>
      </c>
      <c r="K6030" s="107">
        <v>80413</v>
      </c>
      <c r="L6030" s="105">
        <v>45910</v>
      </c>
      <c r="M6030" s="105">
        <v>56453</v>
      </c>
      <c r="N6030" s="106">
        <v>0</v>
      </c>
      <c r="O6030" s="107">
        <v>68484</v>
      </c>
      <c r="P6030" s="105">
        <v>9134</v>
      </c>
      <c r="Q6030" s="105">
        <v>42391</v>
      </c>
      <c r="R6030" s="106">
        <v>15252</v>
      </c>
      <c r="S6030" s="107">
        <v>45807</v>
      </c>
      <c r="T6030" s="105">
        <v>16340</v>
      </c>
      <c r="U6030" s="105">
        <v>9833</v>
      </c>
      <c r="V6030" s="106">
        <v>6560</v>
      </c>
      <c r="W6030" s="107">
        <v>2966</v>
      </c>
      <c r="X6030" s="105">
        <v>0</v>
      </c>
      <c r="Y6030" s="105">
        <v>4851</v>
      </c>
      <c r="Z6030" s="106">
        <v>3403</v>
      </c>
      <c r="AA6030" s="107">
        <v>319833</v>
      </c>
      <c r="AB6030" s="105">
        <v>7546</v>
      </c>
      <c r="AC6030" s="105">
        <v>0</v>
      </c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1707</v>
      </c>
      <c r="B6031" s="111" t="s">
        <v>633</v>
      </c>
      <c r="C6031" s="112" t="s">
        <v>1590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1707</v>
      </c>
      <c r="B6032" s="111" t="s">
        <v>634</v>
      </c>
      <c r="C6032" s="112" t="s">
        <v>1591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1707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1707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1707</v>
      </c>
      <c r="B6035" s="111" t="s">
        <v>639</v>
      </c>
      <c r="C6035" s="112" t="s">
        <v>640</v>
      </c>
      <c r="D6035" s="21">
        <f t="shared" si="136"/>
        <v>34516.9</v>
      </c>
      <c r="E6035" s="24">
        <f t="shared" si="137"/>
        <v>1972800.8499999999</v>
      </c>
      <c r="F6035" s="104">
        <v>0</v>
      </c>
      <c r="G6035" s="104">
        <v>195474.15</v>
      </c>
      <c r="H6035" s="105">
        <v>3583.4</v>
      </c>
      <c r="I6035" s="105">
        <v>191748.75</v>
      </c>
      <c r="J6035" s="106">
        <v>2411</v>
      </c>
      <c r="K6035" s="107">
        <v>151378.35</v>
      </c>
      <c r="L6035" s="105">
        <v>3457.1</v>
      </c>
      <c r="M6035" s="105">
        <v>181756.2</v>
      </c>
      <c r="N6035" s="106">
        <v>6982.2</v>
      </c>
      <c r="O6035" s="107">
        <v>147111.70000000001</v>
      </c>
      <c r="P6035" s="105">
        <v>937</v>
      </c>
      <c r="Q6035" s="105">
        <v>206316.2</v>
      </c>
      <c r="R6035" s="106">
        <v>3718.7</v>
      </c>
      <c r="S6035" s="107">
        <v>142911</v>
      </c>
      <c r="T6035" s="105">
        <v>2393</v>
      </c>
      <c r="U6035" s="105">
        <v>130434.75</v>
      </c>
      <c r="V6035" s="106">
        <v>2335</v>
      </c>
      <c r="W6035" s="107">
        <v>150409</v>
      </c>
      <c r="X6035" s="105">
        <v>3622.5</v>
      </c>
      <c r="Y6035" s="105">
        <v>165830.25</v>
      </c>
      <c r="Z6035" s="106">
        <v>477</v>
      </c>
      <c r="AA6035" s="107">
        <v>144202.25</v>
      </c>
      <c r="AB6035" s="105">
        <v>4600</v>
      </c>
      <c r="AC6035" s="105">
        <v>165228.25</v>
      </c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1707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543082.25</v>
      </c>
      <c r="F6036" s="104">
        <v>0</v>
      </c>
      <c r="G6036" s="104">
        <v>24223.5</v>
      </c>
      <c r="H6036" s="113">
        <v>0</v>
      </c>
      <c r="I6036" s="113">
        <v>18148.5</v>
      </c>
      <c r="J6036" s="31">
        <v>0</v>
      </c>
      <c r="K6036" s="32">
        <v>64938.5</v>
      </c>
      <c r="L6036" s="113">
        <v>0</v>
      </c>
      <c r="M6036" s="113">
        <v>26142</v>
      </c>
      <c r="N6036" s="31">
        <v>0</v>
      </c>
      <c r="O6036" s="32">
        <v>17023.5</v>
      </c>
      <c r="P6036" s="105">
        <v>0</v>
      </c>
      <c r="Q6036" s="105">
        <v>26663.75</v>
      </c>
      <c r="R6036" s="31">
        <v>0</v>
      </c>
      <c r="S6036" s="32">
        <v>37127.5</v>
      </c>
      <c r="T6036" s="113">
        <v>0</v>
      </c>
      <c r="U6036" s="113">
        <v>59341.5</v>
      </c>
      <c r="V6036" s="31">
        <v>0</v>
      </c>
      <c r="W6036" s="32">
        <v>37021</v>
      </c>
      <c r="X6036" s="113">
        <v>0</v>
      </c>
      <c r="Y6036" s="113">
        <v>34553.5</v>
      </c>
      <c r="Z6036" s="31">
        <v>0</v>
      </c>
      <c r="AA6036" s="32">
        <v>4533.5</v>
      </c>
      <c r="AB6036" s="113">
        <v>0</v>
      </c>
      <c r="AC6036" s="113">
        <v>193365.5</v>
      </c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1707</v>
      </c>
      <c r="B6037" s="111" t="s">
        <v>643</v>
      </c>
      <c r="C6037" s="112" t="s">
        <v>644</v>
      </c>
      <c r="D6037" s="21">
        <f t="shared" si="136"/>
        <v>91622.56</v>
      </c>
      <c r="E6037" s="24">
        <f t="shared" si="137"/>
        <v>2580.69</v>
      </c>
      <c r="F6037" s="104">
        <v>6656.07</v>
      </c>
      <c r="G6037" s="104">
        <v>0</v>
      </c>
      <c r="H6037" s="113">
        <v>0</v>
      </c>
      <c r="I6037" s="113">
        <v>0</v>
      </c>
      <c r="J6037" s="31">
        <v>1479.41</v>
      </c>
      <c r="K6037" s="32">
        <v>0</v>
      </c>
      <c r="L6037" s="113">
        <v>16030.26</v>
      </c>
      <c r="M6037" s="113">
        <v>0</v>
      </c>
      <c r="N6037" s="31">
        <v>0</v>
      </c>
      <c r="O6037" s="32">
        <v>0</v>
      </c>
      <c r="P6037" s="113">
        <v>7081.49</v>
      </c>
      <c r="Q6037" s="113">
        <v>0</v>
      </c>
      <c r="R6037" s="31">
        <v>20885.259999999998</v>
      </c>
      <c r="S6037" s="32">
        <v>2580.69</v>
      </c>
      <c r="T6037" s="113">
        <v>6399.24</v>
      </c>
      <c r="U6037" s="113">
        <v>0</v>
      </c>
      <c r="V6037" s="31">
        <v>20474.330000000002</v>
      </c>
      <c r="W6037" s="32">
        <v>0</v>
      </c>
      <c r="X6037" s="113">
        <v>0</v>
      </c>
      <c r="Y6037" s="113">
        <v>0</v>
      </c>
      <c r="Z6037" s="31">
        <v>12616.5</v>
      </c>
      <c r="AA6037" s="32">
        <v>0</v>
      </c>
      <c r="AB6037" s="113">
        <v>0</v>
      </c>
      <c r="AC6037" s="113">
        <v>0</v>
      </c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1707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42474.25</v>
      </c>
      <c r="F6038" s="104">
        <v>0</v>
      </c>
      <c r="G6038" s="104">
        <v>462.21</v>
      </c>
      <c r="H6038" s="113">
        <v>0</v>
      </c>
      <c r="I6038" s="113">
        <v>0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4870</v>
      </c>
      <c r="R6038" s="31">
        <v>0</v>
      </c>
      <c r="S6038" s="32">
        <v>356.97</v>
      </c>
      <c r="T6038" s="113">
        <v>0</v>
      </c>
      <c r="U6038" s="113">
        <v>790.6</v>
      </c>
      <c r="V6038" s="31">
        <v>0</v>
      </c>
      <c r="W6038" s="32">
        <v>20461.48</v>
      </c>
      <c r="X6038" s="113">
        <v>0</v>
      </c>
      <c r="Y6038" s="113">
        <v>3003.59</v>
      </c>
      <c r="Z6038" s="31">
        <v>0</v>
      </c>
      <c r="AA6038" s="32">
        <v>0</v>
      </c>
      <c r="AB6038" s="113">
        <v>0</v>
      </c>
      <c r="AC6038" s="113">
        <v>12529.4</v>
      </c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1707</v>
      </c>
      <c r="B6039" s="111" t="s">
        <v>647</v>
      </c>
      <c r="C6039" s="112" t="s">
        <v>648</v>
      </c>
      <c r="D6039" s="21">
        <f t="shared" si="136"/>
        <v>450</v>
      </c>
      <c r="E6039" s="24">
        <f t="shared" si="137"/>
        <v>268410</v>
      </c>
      <c r="F6039" s="104">
        <v>0</v>
      </c>
      <c r="G6039" s="104">
        <v>11761</v>
      </c>
      <c r="H6039" s="113">
        <v>0</v>
      </c>
      <c r="I6039" s="113">
        <v>8162</v>
      </c>
      <c r="J6039" s="31">
        <v>0</v>
      </c>
      <c r="K6039" s="32">
        <v>23156</v>
      </c>
      <c r="L6039" s="113">
        <v>0</v>
      </c>
      <c r="M6039" s="113">
        <v>17003</v>
      </c>
      <c r="N6039" s="31">
        <v>0</v>
      </c>
      <c r="O6039" s="32">
        <v>24506</v>
      </c>
      <c r="P6039" s="113">
        <v>0</v>
      </c>
      <c r="Q6039" s="113">
        <v>42937</v>
      </c>
      <c r="R6039" s="31">
        <v>450</v>
      </c>
      <c r="S6039" s="32">
        <v>15392</v>
      </c>
      <c r="T6039" s="113">
        <v>0</v>
      </c>
      <c r="U6039" s="113">
        <v>19322</v>
      </c>
      <c r="V6039" s="31">
        <v>0</v>
      </c>
      <c r="W6039" s="32">
        <v>42810</v>
      </c>
      <c r="X6039" s="113">
        <v>0</v>
      </c>
      <c r="Y6039" s="113">
        <v>16688</v>
      </c>
      <c r="Z6039" s="31">
        <v>0</v>
      </c>
      <c r="AA6039" s="32">
        <v>12730</v>
      </c>
      <c r="AB6039" s="113">
        <v>0</v>
      </c>
      <c r="AC6039" s="113">
        <v>33943</v>
      </c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1707</v>
      </c>
      <c r="B6040" s="111" t="s">
        <v>649</v>
      </c>
      <c r="C6040" s="112" t="s">
        <v>650</v>
      </c>
      <c r="D6040" s="21">
        <f t="shared" si="136"/>
        <v>25495</v>
      </c>
      <c r="E6040" s="24">
        <f t="shared" si="137"/>
        <v>160821</v>
      </c>
      <c r="F6040" s="104">
        <v>0</v>
      </c>
      <c r="G6040" s="104">
        <v>4119</v>
      </c>
      <c r="H6040" s="113">
        <v>0</v>
      </c>
      <c r="I6040" s="113">
        <v>20946</v>
      </c>
      <c r="J6040" s="31">
        <v>0</v>
      </c>
      <c r="K6040" s="32">
        <v>3593</v>
      </c>
      <c r="L6040" s="113">
        <v>0</v>
      </c>
      <c r="M6040" s="113">
        <v>45910</v>
      </c>
      <c r="N6040" s="31">
        <v>0</v>
      </c>
      <c r="O6040" s="32">
        <v>0</v>
      </c>
      <c r="P6040" s="113">
        <v>0</v>
      </c>
      <c r="Q6040" s="113">
        <v>39730</v>
      </c>
      <c r="R6040" s="31">
        <v>0</v>
      </c>
      <c r="S6040" s="32">
        <v>11077</v>
      </c>
      <c r="T6040" s="113">
        <v>3025</v>
      </c>
      <c r="U6040" s="113">
        <v>16340</v>
      </c>
      <c r="V6040" s="31">
        <v>15910</v>
      </c>
      <c r="W6040" s="32">
        <v>6560</v>
      </c>
      <c r="X6040" s="113">
        <v>0</v>
      </c>
      <c r="Y6040" s="113">
        <v>0</v>
      </c>
      <c r="Z6040" s="31">
        <v>6560</v>
      </c>
      <c r="AA6040" s="32">
        <v>3823</v>
      </c>
      <c r="AB6040" s="113">
        <v>0</v>
      </c>
      <c r="AC6040" s="113">
        <v>8723</v>
      </c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1707</v>
      </c>
      <c r="B6041" s="111" t="s">
        <v>651</v>
      </c>
      <c r="C6041" s="112" t="s">
        <v>652</v>
      </c>
      <c r="D6041" s="21">
        <f t="shared" si="136"/>
        <v>12369.5</v>
      </c>
      <c r="E6041" s="24">
        <f t="shared" si="137"/>
        <v>369019</v>
      </c>
      <c r="F6041" s="104">
        <v>0</v>
      </c>
      <c r="G6041" s="104">
        <v>22287</v>
      </c>
      <c r="H6041" s="105">
        <v>936.25</v>
      </c>
      <c r="I6041" s="105">
        <v>27154</v>
      </c>
      <c r="J6041" s="106">
        <v>1005</v>
      </c>
      <c r="K6041" s="107">
        <v>49770</v>
      </c>
      <c r="L6041" s="105">
        <v>0</v>
      </c>
      <c r="M6041" s="105">
        <v>22692</v>
      </c>
      <c r="N6041" s="106">
        <v>3023</v>
      </c>
      <c r="O6041" s="107">
        <v>25107</v>
      </c>
      <c r="P6041" s="113">
        <v>259.5</v>
      </c>
      <c r="Q6041" s="113">
        <v>42554</v>
      </c>
      <c r="R6041" s="106">
        <v>2685.5</v>
      </c>
      <c r="S6041" s="107">
        <v>23689</v>
      </c>
      <c r="T6041" s="105">
        <v>1406.25</v>
      </c>
      <c r="U6041" s="105">
        <v>23879</v>
      </c>
      <c r="V6041" s="106">
        <v>467</v>
      </c>
      <c r="W6041" s="107">
        <v>21186</v>
      </c>
      <c r="X6041" s="105">
        <v>353.5</v>
      </c>
      <c r="Y6041" s="105">
        <v>25717</v>
      </c>
      <c r="Z6041" s="106">
        <v>2233.5</v>
      </c>
      <c r="AA6041" s="107">
        <v>48486</v>
      </c>
      <c r="AB6041" s="105">
        <v>0</v>
      </c>
      <c r="AC6041" s="105">
        <v>36498</v>
      </c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1707</v>
      </c>
      <c r="B6042" s="111" t="s">
        <v>653</v>
      </c>
      <c r="C6042" s="112" t="s">
        <v>1592</v>
      </c>
      <c r="D6042" s="21">
        <f t="shared" si="136"/>
        <v>0</v>
      </c>
      <c r="E6042" s="24">
        <f t="shared" si="137"/>
        <v>138677</v>
      </c>
      <c r="F6042" s="104">
        <v>0</v>
      </c>
      <c r="G6042" s="104">
        <v>14640</v>
      </c>
      <c r="H6042" s="105">
        <v>0</v>
      </c>
      <c r="I6042" s="105">
        <v>11414</v>
      </c>
      <c r="J6042" s="106">
        <v>0</v>
      </c>
      <c r="K6042" s="107">
        <v>0</v>
      </c>
      <c r="L6042" s="105">
        <v>0</v>
      </c>
      <c r="M6042" s="105">
        <v>7536</v>
      </c>
      <c r="N6042" s="106">
        <v>0</v>
      </c>
      <c r="O6042" s="107">
        <v>9954</v>
      </c>
      <c r="P6042" s="105">
        <v>0</v>
      </c>
      <c r="Q6042" s="105">
        <v>0</v>
      </c>
      <c r="R6042" s="106">
        <v>0</v>
      </c>
      <c r="S6042" s="107">
        <v>6778</v>
      </c>
      <c r="T6042" s="105">
        <v>0</v>
      </c>
      <c r="U6042" s="105">
        <v>0</v>
      </c>
      <c r="V6042" s="106">
        <v>0</v>
      </c>
      <c r="W6042" s="107">
        <v>5607</v>
      </c>
      <c r="X6042" s="105">
        <v>0</v>
      </c>
      <c r="Y6042" s="105">
        <v>6280</v>
      </c>
      <c r="Z6042" s="106">
        <v>0</v>
      </c>
      <c r="AA6042" s="107">
        <v>0</v>
      </c>
      <c r="AB6042" s="105">
        <v>0</v>
      </c>
      <c r="AC6042" s="105">
        <v>76468</v>
      </c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1707</v>
      </c>
      <c r="B6043" s="111" t="s">
        <v>654</v>
      </c>
      <c r="C6043" s="112" t="s">
        <v>1593</v>
      </c>
      <c r="D6043" s="21">
        <f t="shared" si="136"/>
        <v>18219.329999999998</v>
      </c>
      <c r="E6043" s="24">
        <f t="shared" si="137"/>
        <v>0</v>
      </c>
      <c r="F6043" s="104"/>
      <c r="G6043" s="104"/>
      <c r="H6043" s="105">
        <v>1778.47</v>
      </c>
      <c r="I6043" s="105">
        <v>0</v>
      </c>
      <c r="J6043" s="106">
        <v>2512.21</v>
      </c>
      <c r="K6043" s="107">
        <v>0</v>
      </c>
      <c r="L6043" s="105">
        <v>0</v>
      </c>
      <c r="M6043" s="105">
        <v>0</v>
      </c>
      <c r="N6043" s="106">
        <v>4079.14</v>
      </c>
      <c r="O6043" s="107">
        <v>0</v>
      </c>
      <c r="P6043" s="105">
        <v>4811.67</v>
      </c>
      <c r="Q6043" s="105">
        <v>0</v>
      </c>
      <c r="R6043" s="106">
        <v>0</v>
      </c>
      <c r="S6043" s="107">
        <v>0</v>
      </c>
      <c r="T6043" s="105">
        <v>0</v>
      </c>
      <c r="U6043" s="105">
        <v>0</v>
      </c>
      <c r="V6043" s="106">
        <v>2730.4</v>
      </c>
      <c r="W6043" s="107">
        <v>0</v>
      </c>
      <c r="X6043" s="105">
        <v>0</v>
      </c>
      <c r="Y6043" s="105">
        <v>0</v>
      </c>
      <c r="Z6043" s="106">
        <v>2307.44</v>
      </c>
      <c r="AA6043" s="107">
        <v>0</v>
      </c>
      <c r="AB6043" s="105">
        <v>0</v>
      </c>
      <c r="AC6043" s="105">
        <v>0</v>
      </c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1707</v>
      </c>
      <c r="B6044" s="111" t="s">
        <v>655</v>
      </c>
      <c r="C6044" s="112" t="s">
        <v>1594</v>
      </c>
      <c r="D6044" s="21">
        <f t="shared" si="136"/>
        <v>0</v>
      </c>
      <c r="E6044" s="24">
        <f t="shared" si="137"/>
        <v>7352.17</v>
      </c>
      <c r="F6044" s="104"/>
      <c r="G6044" s="104"/>
      <c r="H6044" s="105"/>
      <c r="I6044" s="105"/>
      <c r="J6044" s="106"/>
      <c r="K6044" s="107"/>
      <c r="L6044" s="105"/>
      <c r="M6044" s="105"/>
      <c r="N6044" s="106"/>
      <c r="O6044" s="107"/>
      <c r="P6044" s="105"/>
      <c r="Q6044" s="105"/>
      <c r="R6044" s="106"/>
      <c r="S6044" s="107"/>
      <c r="T6044" s="105"/>
      <c r="U6044" s="105"/>
      <c r="V6044" s="106"/>
      <c r="W6044" s="107"/>
      <c r="X6044" s="105">
        <v>0</v>
      </c>
      <c r="Y6044" s="105">
        <v>6318.66</v>
      </c>
      <c r="Z6044" s="106">
        <v>0</v>
      </c>
      <c r="AA6044" s="107">
        <v>1033.51</v>
      </c>
      <c r="AB6044" s="105">
        <v>0</v>
      </c>
      <c r="AC6044" s="105">
        <v>0</v>
      </c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1707</v>
      </c>
      <c r="B6045" s="111" t="s">
        <v>656</v>
      </c>
      <c r="C6045" s="112" t="s">
        <v>1595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1707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1707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1707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1707</v>
      </c>
      <c r="B6049" s="111" t="s">
        <v>663</v>
      </c>
      <c r="C6049" s="112" t="s">
        <v>664</v>
      </c>
      <c r="D6049" s="21">
        <f t="shared" si="136"/>
        <v>150769</v>
      </c>
      <c r="E6049" s="24">
        <f t="shared" si="137"/>
        <v>25825774</v>
      </c>
      <c r="F6049" s="104">
        <v>0</v>
      </c>
      <c r="G6049" s="104">
        <v>2079786</v>
      </c>
      <c r="H6049" s="113">
        <v>0</v>
      </c>
      <c r="I6049" s="113">
        <v>3122464</v>
      </c>
      <c r="J6049" s="31">
        <v>0</v>
      </c>
      <c r="K6049" s="32">
        <v>2401197</v>
      </c>
      <c r="L6049" s="113">
        <v>0</v>
      </c>
      <c r="M6049" s="113">
        <v>2099608</v>
      </c>
      <c r="N6049" s="31">
        <v>0</v>
      </c>
      <c r="O6049" s="32">
        <v>2101367</v>
      </c>
      <c r="P6049" s="105">
        <v>0</v>
      </c>
      <c r="Q6049" s="105">
        <v>2488204</v>
      </c>
      <c r="R6049" s="31">
        <v>33500</v>
      </c>
      <c r="S6049" s="32">
        <v>1811048</v>
      </c>
      <c r="T6049" s="113">
        <v>22326</v>
      </c>
      <c r="U6049" s="113">
        <v>1665536</v>
      </c>
      <c r="V6049" s="31">
        <v>18120</v>
      </c>
      <c r="W6049" s="32">
        <v>1923778</v>
      </c>
      <c r="X6049" s="113">
        <v>65383</v>
      </c>
      <c r="Y6049" s="113">
        <v>1817223</v>
      </c>
      <c r="Z6049" s="31">
        <v>11440</v>
      </c>
      <c r="AA6049" s="32">
        <v>1799234</v>
      </c>
      <c r="AB6049" s="113">
        <v>0</v>
      </c>
      <c r="AC6049" s="113">
        <v>2516329</v>
      </c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1707</v>
      </c>
      <c r="B6050" s="111" t="s">
        <v>665</v>
      </c>
      <c r="C6050" s="112" t="s">
        <v>666</v>
      </c>
      <c r="D6050" s="21">
        <f t="shared" si="136"/>
        <v>185962.11</v>
      </c>
      <c r="E6050" s="24">
        <f t="shared" si="137"/>
        <v>21367042</v>
      </c>
      <c r="F6050" s="104">
        <v>0</v>
      </c>
      <c r="G6050" s="104">
        <v>934484</v>
      </c>
      <c r="H6050" s="105">
        <v>0</v>
      </c>
      <c r="I6050" s="105">
        <v>1032757</v>
      </c>
      <c r="J6050" s="106">
        <v>0</v>
      </c>
      <c r="K6050" s="107">
        <v>953703</v>
      </c>
      <c r="L6050" s="105">
        <v>0</v>
      </c>
      <c r="M6050" s="105">
        <v>1020239</v>
      </c>
      <c r="N6050" s="106">
        <v>0</v>
      </c>
      <c r="O6050" s="107">
        <v>1165388</v>
      </c>
      <c r="P6050" s="113">
        <v>11572.71</v>
      </c>
      <c r="Q6050" s="113">
        <v>1108196</v>
      </c>
      <c r="R6050" s="106">
        <v>261</v>
      </c>
      <c r="S6050" s="107">
        <v>955932</v>
      </c>
      <c r="T6050" s="105">
        <v>30776.400000000001</v>
      </c>
      <c r="U6050" s="105">
        <v>914388</v>
      </c>
      <c r="V6050" s="106">
        <v>1033</v>
      </c>
      <c r="W6050" s="107">
        <v>988562</v>
      </c>
      <c r="X6050" s="105">
        <v>3302</v>
      </c>
      <c r="Y6050" s="105">
        <v>846806</v>
      </c>
      <c r="Z6050" s="106">
        <v>67885</v>
      </c>
      <c r="AA6050" s="107">
        <v>4486797</v>
      </c>
      <c r="AB6050" s="105">
        <v>71132</v>
      </c>
      <c r="AC6050" s="105">
        <v>6959790</v>
      </c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1707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552306</v>
      </c>
      <c r="F6051" s="104">
        <v>0</v>
      </c>
      <c r="G6051" s="104">
        <v>45352</v>
      </c>
      <c r="H6051" s="113">
        <v>0</v>
      </c>
      <c r="I6051" s="113">
        <v>40417</v>
      </c>
      <c r="J6051" s="31">
        <v>0</v>
      </c>
      <c r="K6051" s="32">
        <v>56554</v>
      </c>
      <c r="L6051" s="113">
        <v>0</v>
      </c>
      <c r="M6051" s="113">
        <v>34885</v>
      </c>
      <c r="N6051" s="31">
        <v>0</v>
      </c>
      <c r="O6051" s="32">
        <v>43157</v>
      </c>
      <c r="P6051" s="105">
        <v>0</v>
      </c>
      <c r="Q6051" s="105">
        <v>62602</v>
      </c>
      <c r="R6051" s="31">
        <v>0</v>
      </c>
      <c r="S6051" s="32">
        <v>56236</v>
      </c>
      <c r="T6051" s="113">
        <v>0</v>
      </c>
      <c r="U6051" s="113">
        <v>42870</v>
      </c>
      <c r="V6051" s="31">
        <v>0</v>
      </c>
      <c r="W6051" s="32">
        <v>47784</v>
      </c>
      <c r="X6051" s="113">
        <v>0</v>
      </c>
      <c r="Y6051" s="113">
        <v>41588</v>
      </c>
      <c r="Z6051" s="31">
        <v>0</v>
      </c>
      <c r="AA6051" s="32">
        <v>31561</v>
      </c>
      <c r="AB6051" s="113">
        <v>0</v>
      </c>
      <c r="AC6051" s="113">
        <v>49300</v>
      </c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1707</v>
      </c>
      <c r="B6052" s="111" t="s">
        <v>669</v>
      </c>
      <c r="C6052" s="112" t="s">
        <v>670</v>
      </c>
      <c r="D6052" s="21">
        <f t="shared" si="136"/>
        <v>775</v>
      </c>
      <c r="E6052" s="24">
        <f t="shared" si="137"/>
        <v>68430</v>
      </c>
      <c r="F6052" s="104">
        <v>0</v>
      </c>
      <c r="G6052" s="104">
        <v>2329</v>
      </c>
      <c r="H6052" s="113">
        <v>0</v>
      </c>
      <c r="I6052" s="113">
        <v>7550</v>
      </c>
      <c r="J6052" s="31">
        <v>0</v>
      </c>
      <c r="K6052" s="32">
        <v>11937</v>
      </c>
      <c r="L6052" s="113">
        <v>0</v>
      </c>
      <c r="M6052" s="113">
        <v>1479</v>
      </c>
      <c r="N6052" s="31">
        <v>380</v>
      </c>
      <c r="O6052" s="32">
        <v>5776</v>
      </c>
      <c r="P6052" s="113">
        <v>0</v>
      </c>
      <c r="Q6052" s="113">
        <v>9857</v>
      </c>
      <c r="R6052" s="31">
        <v>0</v>
      </c>
      <c r="S6052" s="32">
        <v>4962</v>
      </c>
      <c r="T6052" s="113">
        <v>395</v>
      </c>
      <c r="U6052" s="113">
        <v>4289</v>
      </c>
      <c r="V6052" s="31">
        <v>0</v>
      </c>
      <c r="W6052" s="32">
        <v>5591</v>
      </c>
      <c r="X6052" s="113">
        <v>0</v>
      </c>
      <c r="Y6052" s="113">
        <v>4427</v>
      </c>
      <c r="Z6052" s="31">
        <v>0</v>
      </c>
      <c r="AA6052" s="32">
        <v>5917</v>
      </c>
      <c r="AB6052" s="113">
        <v>0</v>
      </c>
      <c r="AC6052" s="113">
        <v>4316</v>
      </c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1707</v>
      </c>
      <c r="B6053" s="111" t="s">
        <v>671</v>
      </c>
      <c r="C6053" s="112" t="s">
        <v>1596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604930</v>
      </c>
      <c r="F6053" s="104">
        <v>0</v>
      </c>
      <c r="G6053" s="104">
        <v>56272</v>
      </c>
      <c r="H6053" s="113">
        <v>0</v>
      </c>
      <c r="I6053" s="113">
        <v>65424</v>
      </c>
      <c r="J6053" s="31">
        <v>0</v>
      </c>
      <c r="K6053" s="32">
        <v>54427</v>
      </c>
      <c r="L6053" s="113">
        <v>0</v>
      </c>
      <c r="M6053" s="113">
        <v>36095</v>
      </c>
      <c r="N6053" s="31">
        <v>0</v>
      </c>
      <c r="O6053" s="32">
        <v>45829</v>
      </c>
      <c r="P6053" s="113">
        <v>0</v>
      </c>
      <c r="Q6053" s="113">
        <v>64456</v>
      </c>
      <c r="R6053" s="31">
        <v>0</v>
      </c>
      <c r="S6053" s="32">
        <v>47820</v>
      </c>
      <c r="T6053" s="113">
        <v>0</v>
      </c>
      <c r="U6053" s="113">
        <v>59970</v>
      </c>
      <c r="V6053" s="31">
        <v>0</v>
      </c>
      <c r="W6053" s="32">
        <v>38810</v>
      </c>
      <c r="X6053" s="113">
        <v>0</v>
      </c>
      <c r="Y6053" s="113">
        <v>64031</v>
      </c>
      <c r="Z6053" s="31">
        <v>0</v>
      </c>
      <c r="AA6053" s="32">
        <v>23738</v>
      </c>
      <c r="AB6053" s="113">
        <v>0</v>
      </c>
      <c r="AC6053" s="113">
        <v>48058</v>
      </c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1707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2252795.44</v>
      </c>
      <c r="F6054" s="104"/>
      <c r="G6054" s="104"/>
      <c r="H6054" s="113"/>
      <c r="I6054" s="113"/>
      <c r="J6054" s="31">
        <v>0</v>
      </c>
      <c r="K6054" s="32">
        <v>2252795.44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>
        <v>0</v>
      </c>
      <c r="AA6054" s="32">
        <v>0</v>
      </c>
      <c r="AB6054" s="113">
        <v>0</v>
      </c>
      <c r="AC6054" s="113">
        <v>0</v>
      </c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1707</v>
      </c>
      <c r="B6055" s="111" t="s">
        <v>674</v>
      </c>
      <c r="C6055" s="112" t="s">
        <v>675</v>
      </c>
      <c r="D6055" s="21">
        <f t="shared" si="138"/>
        <v>26711599</v>
      </c>
      <c r="E6055" s="24">
        <f t="shared" si="139"/>
        <v>29343404.310000002</v>
      </c>
      <c r="F6055" s="104"/>
      <c r="G6055" s="104"/>
      <c r="H6055" s="113">
        <v>5202250</v>
      </c>
      <c r="I6055" s="113">
        <v>21758045.98</v>
      </c>
      <c r="J6055" s="31">
        <v>3287022</v>
      </c>
      <c r="K6055" s="32">
        <v>155067.98000000001</v>
      </c>
      <c r="L6055" s="113">
        <v>2099608</v>
      </c>
      <c r="M6055" s="113">
        <v>42657</v>
      </c>
      <c r="N6055" s="31">
        <v>2101367</v>
      </c>
      <c r="O6055" s="32">
        <v>6164571.8499999996</v>
      </c>
      <c r="P6055" s="113">
        <v>2488204</v>
      </c>
      <c r="Q6055" s="113">
        <v>0</v>
      </c>
      <c r="R6055" s="31">
        <v>1811048</v>
      </c>
      <c r="S6055" s="32">
        <v>181760.5</v>
      </c>
      <c r="T6055" s="113">
        <v>1665536</v>
      </c>
      <c r="U6055" s="113">
        <v>197521.5</v>
      </c>
      <c r="V6055" s="31">
        <v>1923778</v>
      </c>
      <c r="W6055" s="32">
        <v>70692</v>
      </c>
      <c r="X6055" s="113">
        <v>1817223</v>
      </c>
      <c r="Y6055" s="113">
        <v>135600.5</v>
      </c>
      <c r="Z6055" s="31">
        <v>1799234</v>
      </c>
      <c r="AA6055" s="32">
        <v>53842</v>
      </c>
      <c r="AB6055" s="113">
        <v>2516329</v>
      </c>
      <c r="AC6055" s="113">
        <v>583645</v>
      </c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1707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1707</v>
      </c>
      <c r="B6057" s="111" t="s">
        <v>678</v>
      </c>
      <c r="C6057" s="112" t="s">
        <v>679</v>
      </c>
      <c r="D6057" s="21">
        <f t="shared" si="138"/>
        <v>4068308.8</v>
      </c>
      <c r="E6057" s="24">
        <f t="shared" si="139"/>
        <v>4068308.8</v>
      </c>
      <c r="F6057" s="104"/>
      <c r="G6057" s="104"/>
      <c r="H6057" s="113">
        <v>155852</v>
      </c>
      <c r="I6057" s="113">
        <v>4056020.8</v>
      </c>
      <c r="J6057" s="31">
        <v>835051.53</v>
      </c>
      <c r="K6057" s="32">
        <v>0</v>
      </c>
      <c r="L6057" s="113">
        <v>103589</v>
      </c>
      <c r="M6057" s="113">
        <v>0</v>
      </c>
      <c r="N6057" s="31">
        <v>188232</v>
      </c>
      <c r="O6057" s="32">
        <v>0</v>
      </c>
      <c r="P6057" s="113">
        <v>140298</v>
      </c>
      <c r="Q6057" s="113">
        <v>0</v>
      </c>
      <c r="R6057" s="31">
        <v>375420</v>
      </c>
      <c r="S6057" s="32">
        <v>0</v>
      </c>
      <c r="T6057" s="113">
        <v>267686</v>
      </c>
      <c r="U6057" s="113">
        <v>12288</v>
      </c>
      <c r="V6057" s="31">
        <v>2002180.27</v>
      </c>
      <c r="W6057" s="32">
        <v>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1707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267745.5</v>
      </c>
      <c r="F6058" s="104"/>
      <c r="G6058" s="104"/>
      <c r="H6058" s="113"/>
      <c r="I6058" s="113"/>
      <c r="J6058" s="31">
        <v>0</v>
      </c>
      <c r="K6058" s="32">
        <v>35385</v>
      </c>
      <c r="L6058" s="113">
        <v>0</v>
      </c>
      <c r="M6058" s="113">
        <v>0</v>
      </c>
      <c r="N6058" s="31">
        <v>0</v>
      </c>
      <c r="O6058" s="32">
        <v>13190</v>
      </c>
      <c r="P6058" s="113">
        <v>0</v>
      </c>
      <c r="Q6058" s="113">
        <v>24480</v>
      </c>
      <c r="R6058" s="31">
        <v>0</v>
      </c>
      <c r="S6058" s="32">
        <v>64197.26</v>
      </c>
      <c r="T6058" s="113">
        <v>0</v>
      </c>
      <c r="U6058" s="113">
        <v>2440</v>
      </c>
      <c r="V6058" s="31">
        <v>0</v>
      </c>
      <c r="W6058" s="32">
        <v>18040</v>
      </c>
      <c r="X6058" s="113">
        <v>0</v>
      </c>
      <c r="Y6058" s="113">
        <v>5280</v>
      </c>
      <c r="Z6058" s="31">
        <v>0</v>
      </c>
      <c r="AA6058" s="32">
        <v>19090</v>
      </c>
      <c r="AB6058" s="113">
        <v>0</v>
      </c>
      <c r="AC6058" s="113">
        <v>85643.24</v>
      </c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1707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1234177.3399999999</v>
      </c>
      <c r="F6059" s="104"/>
      <c r="G6059" s="104"/>
      <c r="H6059" s="105"/>
      <c r="I6059" s="105"/>
      <c r="J6059" s="106">
        <v>0</v>
      </c>
      <c r="K6059" s="107">
        <v>50358.02</v>
      </c>
      <c r="L6059" s="105">
        <v>0</v>
      </c>
      <c r="M6059" s="105">
        <v>170352.38</v>
      </c>
      <c r="N6059" s="106">
        <v>0</v>
      </c>
      <c r="O6059" s="107">
        <v>140386</v>
      </c>
      <c r="P6059" s="113">
        <v>0</v>
      </c>
      <c r="Q6059" s="113">
        <v>102110.3</v>
      </c>
      <c r="R6059" s="106">
        <v>0</v>
      </c>
      <c r="S6059" s="107">
        <v>52610.64</v>
      </c>
      <c r="T6059" s="105">
        <v>0</v>
      </c>
      <c r="U6059" s="105">
        <v>222314.8</v>
      </c>
      <c r="V6059" s="106">
        <v>0</v>
      </c>
      <c r="W6059" s="107">
        <v>57762.22</v>
      </c>
      <c r="X6059" s="105">
        <v>0</v>
      </c>
      <c r="Y6059" s="105">
        <v>337844</v>
      </c>
      <c r="Z6059" s="106">
        <v>0</v>
      </c>
      <c r="AA6059" s="107">
        <v>27777</v>
      </c>
      <c r="AB6059" s="105">
        <v>0</v>
      </c>
      <c r="AC6059" s="105">
        <v>72661.98</v>
      </c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1707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20066.39</v>
      </c>
      <c r="F6060" s="104"/>
      <c r="G6060" s="104"/>
      <c r="H6060" s="113"/>
      <c r="I6060" s="113"/>
      <c r="J6060" s="31"/>
      <c r="K6060" s="32"/>
      <c r="L6060" s="113"/>
      <c r="M6060" s="113"/>
      <c r="N6060" s="31">
        <v>0</v>
      </c>
      <c r="O6060" s="32">
        <v>10000</v>
      </c>
      <c r="P6060" s="105">
        <v>0</v>
      </c>
      <c r="Q6060" s="105">
        <v>0</v>
      </c>
      <c r="R6060" s="31">
        <v>0</v>
      </c>
      <c r="S6060" s="32">
        <v>3884.39</v>
      </c>
      <c r="T6060" s="113">
        <v>0</v>
      </c>
      <c r="U6060" s="113">
        <v>6182</v>
      </c>
      <c r="V6060" s="31">
        <v>0</v>
      </c>
      <c r="W6060" s="32">
        <v>0</v>
      </c>
      <c r="X6060" s="113">
        <v>0</v>
      </c>
      <c r="Y6060" s="113">
        <v>0</v>
      </c>
      <c r="Z6060" s="31">
        <v>0</v>
      </c>
      <c r="AA6060" s="32">
        <v>0</v>
      </c>
      <c r="AB6060" s="113">
        <v>0</v>
      </c>
      <c r="AC6060" s="113">
        <v>0</v>
      </c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1707</v>
      </c>
      <c r="B6061" s="111" t="s">
        <v>686</v>
      </c>
      <c r="C6061" s="112" t="s">
        <v>687</v>
      </c>
      <c r="D6061" s="21">
        <f t="shared" si="138"/>
        <v>2079786</v>
      </c>
      <c r="E6061" s="24">
        <f t="shared" si="139"/>
        <v>2079786</v>
      </c>
      <c r="F6061" s="104">
        <v>2079786</v>
      </c>
      <c r="G6061" s="104">
        <v>0</v>
      </c>
      <c r="H6061" s="113">
        <v>0</v>
      </c>
      <c r="I6061" s="113">
        <v>2079786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1707</v>
      </c>
      <c r="B6062" s="111" t="s">
        <v>688</v>
      </c>
      <c r="C6062" s="112" t="s">
        <v>689</v>
      </c>
      <c r="D6062" s="21">
        <f t="shared" si="138"/>
        <v>7599110.8499999996</v>
      </c>
      <c r="E6062" s="24">
        <f t="shared" si="139"/>
        <v>0</v>
      </c>
      <c r="F6062" s="104"/>
      <c r="G6062" s="104"/>
      <c r="H6062" s="105">
        <v>150678.18</v>
      </c>
      <c r="I6062" s="105">
        <v>0</v>
      </c>
      <c r="J6062" s="106">
        <v>261505.56</v>
      </c>
      <c r="K6062" s="107">
        <v>0</v>
      </c>
      <c r="L6062" s="105">
        <v>262029.06</v>
      </c>
      <c r="M6062" s="105">
        <v>0</v>
      </c>
      <c r="N6062" s="106">
        <v>434908.37</v>
      </c>
      <c r="O6062" s="107">
        <v>0</v>
      </c>
      <c r="P6062" s="113">
        <v>337960.92</v>
      </c>
      <c r="Q6062" s="113">
        <v>0</v>
      </c>
      <c r="R6062" s="106">
        <v>656351.35</v>
      </c>
      <c r="S6062" s="107">
        <v>0</v>
      </c>
      <c r="T6062" s="105">
        <v>387655.37</v>
      </c>
      <c r="U6062" s="105">
        <v>0</v>
      </c>
      <c r="V6062" s="106">
        <v>258052.12</v>
      </c>
      <c r="W6062" s="107">
        <v>0</v>
      </c>
      <c r="X6062" s="105">
        <v>379327.06</v>
      </c>
      <c r="Y6062" s="105">
        <v>0</v>
      </c>
      <c r="Z6062" s="106">
        <v>115694.06</v>
      </c>
      <c r="AA6062" s="107">
        <v>0</v>
      </c>
      <c r="AB6062" s="105">
        <v>4354948.8</v>
      </c>
      <c r="AC6062" s="105">
        <v>0</v>
      </c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1707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2853320.84</v>
      </c>
      <c r="F6063" s="104"/>
      <c r="G6063" s="104"/>
      <c r="H6063" s="105">
        <v>0</v>
      </c>
      <c r="I6063" s="105">
        <v>39501</v>
      </c>
      <c r="J6063" s="106">
        <v>0</v>
      </c>
      <c r="K6063" s="107">
        <v>91322.35</v>
      </c>
      <c r="L6063" s="105">
        <v>0</v>
      </c>
      <c r="M6063" s="105">
        <v>181285.92</v>
      </c>
      <c r="N6063" s="106">
        <v>0</v>
      </c>
      <c r="O6063" s="107">
        <v>189191.5</v>
      </c>
      <c r="P6063" s="105">
        <v>0</v>
      </c>
      <c r="Q6063" s="105">
        <v>96269.53</v>
      </c>
      <c r="R6063" s="106">
        <v>0</v>
      </c>
      <c r="S6063" s="107">
        <v>240030.93</v>
      </c>
      <c r="T6063" s="105">
        <v>0</v>
      </c>
      <c r="U6063" s="105">
        <v>265297.71999999997</v>
      </c>
      <c r="V6063" s="106">
        <v>0</v>
      </c>
      <c r="W6063" s="107">
        <v>288227.90000000002</v>
      </c>
      <c r="X6063" s="105">
        <v>0</v>
      </c>
      <c r="Y6063" s="105">
        <v>55155.39</v>
      </c>
      <c r="Z6063" s="106">
        <v>0</v>
      </c>
      <c r="AA6063" s="107">
        <v>426312.98</v>
      </c>
      <c r="AB6063" s="105">
        <v>0</v>
      </c>
      <c r="AC6063" s="105">
        <v>980725.62</v>
      </c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1707</v>
      </c>
      <c r="B6064" s="111" t="s">
        <v>692</v>
      </c>
      <c r="C6064" s="112" t="s">
        <v>693</v>
      </c>
      <c r="D6064" s="21">
        <f t="shared" si="138"/>
        <v>298434</v>
      </c>
      <c r="E6064" s="24">
        <f t="shared" si="139"/>
        <v>0</v>
      </c>
      <c r="F6064" s="104"/>
      <c r="G6064" s="104"/>
      <c r="H6064" s="105">
        <v>10569</v>
      </c>
      <c r="I6064" s="105">
        <v>0</v>
      </c>
      <c r="J6064" s="106">
        <v>12375</v>
      </c>
      <c r="K6064" s="107">
        <v>0</v>
      </c>
      <c r="L6064" s="105">
        <v>15496</v>
      </c>
      <c r="M6064" s="105">
        <v>0</v>
      </c>
      <c r="N6064" s="106">
        <v>5764</v>
      </c>
      <c r="O6064" s="107">
        <v>0</v>
      </c>
      <c r="P6064" s="105">
        <v>9966</v>
      </c>
      <c r="Q6064" s="105">
        <v>0</v>
      </c>
      <c r="R6064" s="106">
        <v>13469</v>
      </c>
      <c r="S6064" s="107">
        <v>0</v>
      </c>
      <c r="T6064" s="105">
        <v>33920</v>
      </c>
      <c r="U6064" s="105">
        <v>0</v>
      </c>
      <c r="V6064" s="106">
        <v>135777</v>
      </c>
      <c r="W6064" s="107">
        <v>0</v>
      </c>
      <c r="X6064" s="105">
        <v>23362</v>
      </c>
      <c r="Y6064" s="105">
        <v>0</v>
      </c>
      <c r="Z6064" s="106">
        <v>27683</v>
      </c>
      <c r="AA6064" s="107">
        <v>0</v>
      </c>
      <c r="AB6064" s="105">
        <v>10053</v>
      </c>
      <c r="AC6064" s="105">
        <v>0</v>
      </c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1707</v>
      </c>
      <c r="B6065" s="111" t="s">
        <v>694</v>
      </c>
      <c r="C6065" s="112" t="s">
        <v>695</v>
      </c>
      <c r="D6065" s="21">
        <f t="shared" si="138"/>
        <v>189</v>
      </c>
      <c r="E6065" s="24">
        <f t="shared" si="139"/>
        <v>299506.40000000002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>
        <v>0</v>
      </c>
      <c r="W6065" s="107">
        <v>2259</v>
      </c>
      <c r="X6065" s="105">
        <v>0</v>
      </c>
      <c r="Y6065" s="105">
        <v>0</v>
      </c>
      <c r="Z6065" s="106">
        <v>189</v>
      </c>
      <c r="AA6065" s="107">
        <v>297247.40000000002</v>
      </c>
      <c r="AB6065" s="105">
        <v>0</v>
      </c>
      <c r="AC6065" s="105">
        <v>0</v>
      </c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1707</v>
      </c>
      <c r="B6066" s="111" t="s">
        <v>696</v>
      </c>
      <c r="C6066" s="112" t="s">
        <v>697</v>
      </c>
      <c r="D6066" s="21">
        <f t="shared" si="138"/>
        <v>312700</v>
      </c>
      <c r="E6066" s="24">
        <f t="shared" si="139"/>
        <v>13156434</v>
      </c>
      <c r="F6066" s="104">
        <v>0</v>
      </c>
      <c r="G6066" s="104">
        <v>82728</v>
      </c>
      <c r="H6066" s="105">
        <v>0</v>
      </c>
      <c r="I6066" s="105">
        <v>73124</v>
      </c>
      <c r="J6066" s="106">
        <v>0</v>
      </c>
      <c r="K6066" s="107">
        <v>94249</v>
      </c>
      <c r="L6066" s="105">
        <v>0</v>
      </c>
      <c r="M6066" s="105">
        <v>103589</v>
      </c>
      <c r="N6066" s="106">
        <v>0</v>
      </c>
      <c r="O6066" s="107">
        <v>188232</v>
      </c>
      <c r="P6066" s="105">
        <v>0</v>
      </c>
      <c r="Q6066" s="105">
        <v>140298</v>
      </c>
      <c r="R6066" s="106">
        <v>0</v>
      </c>
      <c r="S6066" s="107">
        <v>375420</v>
      </c>
      <c r="T6066" s="105">
        <v>2400</v>
      </c>
      <c r="U6066" s="105">
        <v>267686</v>
      </c>
      <c r="V6066" s="106">
        <v>0</v>
      </c>
      <c r="W6066" s="107">
        <v>2078439</v>
      </c>
      <c r="X6066" s="105">
        <v>36500</v>
      </c>
      <c r="Y6066" s="105">
        <v>812034</v>
      </c>
      <c r="Z6066" s="106">
        <v>84740</v>
      </c>
      <c r="AA6066" s="107">
        <v>1827159</v>
      </c>
      <c r="AB6066" s="105">
        <v>189060</v>
      </c>
      <c r="AC6066" s="105">
        <v>7113476</v>
      </c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1707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1707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720000</v>
      </c>
      <c r="F6068" s="104"/>
      <c r="G6068" s="104"/>
      <c r="H6068" s="113">
        <v>0</v>
      </c>
      <c r="I6068" s="113">
        <v>720000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0</v>
      </c>
      <c r="Z6068" s="31">
        <v>0</v>
      </c>
      <c r="AA6068" s="32">
        <v>0</v>
      </c>
      <c r="AB6068" s="113">
        <v>0</v>
      </c>
      <c r="AC6068" s="113">
        <v>0</v>
      </c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1707</v>
      </c>
      <c r="B6069" s="111" t="s">
        <v>702</v>
      </c>
      <c r="C6069" s="112" t="s">
        <v>1597</v>
      </c>
      <c r="D6069" s="21">
        <f t="shared" si="138"/>
        <v>4090</v>
      </c>
      <c r="E6069" s="24">
        <f t="shared" si="139"/>
        <v>1108255</v>
      </c>
      <c r="F6069" s="104">
        <v>0</v>
      </c>
      <c r="G6069" s="104">
        <v>63264</v>
      </c>
      <c r="H6069" s="113">
        <v>0</v>
      </c>
      <c r="I6069" s="113">
        <v>27043</v>
      </c>
      <c r="J6069" s="31">
        <v>0</v>
      </c>
      <c r="K6069" s="32">
        <v>52672</v>
      </c>
      <c r="L6069" s="113">
        <v>0</v>
      </c>
      <c r="M6069" s="113">
        <v>50015</v>
      </c>
      <c r="N6069" s="31">
        <v>0</v>
      </c>
      <c r="O6069" s="32">
        <v>60319</v>
      </c>
      <c r="P6069" s="113">
        <v>0</v>
      </c>
      <c r="Q6069" s="113">
        <v>79004</v>
      </c>
      <c r="R6069" s="31">
        <v>0</v>
      </c>
      <c r="S6069" s="32">
        <v>88440</v>
      </c>
      <c r="T6069" s="113">
        <v>0</v>
      </c>
      <c r="U6069" s="113">
        <v>122732</v>
      </c>
      <c r="V6069" s="31">
        <v>0</v>
      </c>
      <c r="W6069" s="32">
        <v>133729</v>
      </c>
      <c r="X6069" s="113">
        <v>800</v>
      </c>
      <c r="Y6069" s="113">
        <v>200747</v>
      </c>
      <c r="Z6069" s="31">
        <v>0</v>
      </c>
      <c r="AA6069" s="32">
        <v>147371</v>
      </c>
      <c r="AB6069" s="113">
        <v>3290</v>
      </c>
      <c r="AC6069" s="113">
        <v>82919</v>
      </c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1707</v>
      </c>
      <c r="B6070" s="111" t="s">
        <v>703</v>
      </c>
      <c r="C6070" s="112" t="s">
        <v>704</v>
      </c>
      <c r="D6070" s="21">
        <f t="shared" si="138"/>
        <v>1840190</v>
      </c>
      <c r="E6070" s="24">
        <f t="shared" si="139"/>
        <v>3185755</v>
      </c>
      <c r="F6070" s="104">
        <v>0</v>
      </c>
      <c r="G6070" s="104">
        <v>16523</v>
      </c>
      <c r="H6070" s="105">
        <v>0</v>
      </c>
      <c r="I6070" s="105">
        <v>10404</v>
      </c>
      <c r="J6070" s="106">
        <v>0</v>
      </c>
      <c r="K6070" s="107">
        <v>14077</v>
      </c>
      <c r="L6070" s="105">
        <v>0</v>
      </c>
      <c r="M6070" s="105">
        <v>26266</v>
      </c>
      <c r="N6070" s="106">
        <v>9785</v>
      </c>
      <c r="O6070" s="107">
        <v>16490</v>
      </c>
      <c r="P6070" s="113">
        <v>12334</v>
      </c>
      <c r="Q6070" s="113">
        <v>46979</v>
      </c>
      <c r="R6070" s="106">
        <v>12274</v>
      </c>
      <c r="S6070" s="107">
        <v>61461</v>
      </c>
      <c r="T6070" s="105">
        <v>65126</v>
      </c>
      <c r="U6070" s="105">
        <v>62925</v>
      </c>
      <c r="V6070" s="106">
        <v>22849</v>
      </c>
      <c r="W6070" s="107">
        <v>32014</v>
      </c>
      <c r="X6070" s="105">
        <v>27219</v>
      </c>
      <c r="Y6070" s="105">
        <v>45375</v>
      </c>
      <c r="Z6070" s="106">
        <v>31463</v>
      </c>
      <c r="AA6070" s="107">
        <v>2103799</v>
      </c>
      <c r="AB6070" s="105">
        <v>1659140</v>
      </c>
      <c r="AC6070" s="105">
        <v>749442</v>
      </c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1707</v>
      </c>
      <c r="B6071" s="111" t="s">
        <v>705</v>
      </c>
      <c r="C6071" s="112" t="s">
        <v>1668</v>
      </c>
      <c r="D6071" s="21">
        <f t="shared" si="138"/>
        <v>15128.3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>
        <v>15128.3</v>
      </c>
      <c r="U6071" s="113">
        <v>0</v>
      </c>
      <c r="V6071" s="31">
        <v>0</v>
      </c>
      <c r="W6071" s="32">
        <v>0</v>
      </c>
      <c r="X6071" s="113">
        <v>0</v>
      </c>
      <c r="Y6071" s="113">
        <v>0</v>
      </c>
      <c r="Z6071" s="31">
        <v>0</v>
      </c>
      <c r="AA6071" s="32">
        <v>0</v>
      </c>
      <c r="AB6071" s="113">
        <v>0</v>
      </c>
      <c r="AC6071" s="113">
        <v>0</v>
      </c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1707</v>
      </c>
      <c r="B6072" s="111" t="s">
        <v>706</v>
      </c>
      <c r="C6072" s="112" t="s">
        <v>1669</v>
      </c>
      <c r="D6072" s="21">
        <f t="shared" si="138"/>
        <v>0</v>
      </c>
      <c r="E6072" s="24">
        <f t="shared" si="139"/>
        <v>4931.8100000000004</v>
      </c>
      <c r="F6072" s="104"/>
      <c r="G6072" s="104"/>
      <c r="H6072" s="113"/>
      <c r="I6072" s="113"/>
      <c r="J6072" s="31">
        <v>0</v>
      </c>
      <c r="K6072" s="32">
        <v>4441.8100000000004</v>
      </c>
      <c r="L6072" s="113">
        <v>0</v>
      </c>
      <c r="M6072" s="113">
        <v>48</v>
      </c>
      <c r="N6072" s="31">
        <v>0</v>
      </c>
      <c r="O6072" s="32">
        <v>171</v>
      </c>
      <c r="P6072" s="113">
        <v>0</v>
      </c>
      <c r="Q6072" s="113">
        <v>0</v>
      </c>
      <c r="R6072" s="31">
        <v>0</v>
      </c>
      <c r="S6072" s="32">
        <v>271</v>
      </c>
      <c r="T6072" s="113">
        <v>0</v>
      </c>
      <c r="U6072" s="113">
        <v>0</v>
      </c>
      <c r="V6072" s="31">
        <v>0</v>
      </c>
      <c r="W6072" s="32">
        <v>0</v>
      </c>
      <c r="X6072" s="113">
        <v>0</v>
      </c>
      <c r="Y6072" s="113">
        <v>0</v>
      </c>
      <c r="Z6072" s="31">
        <v>0</v>
      </c>
      <c r="AA6072" s="32">
        <v>0</v>
      </c>
      <c r="AB6072" s="113">
        <v>0</v>
      </c>
      <c r="AC6072" s="113">
        <v>0</v>
      </c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1707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1707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1707</v>
      </c>
      <c r="B6075" s="111" t="s">
        <v>711</v>
      </c>
      <c r="C6075" s="112" t="s">
        <v>712</v>
      </c>
      <c r="D6075" s="21">
        <f t="shared" si="138"/>
        <v>9911655.7300000004</v>
      </c>
      <c r="E6075" s="24">
        <f t="shared" si="139"/>
        <v>167468</v>
      </c>
      <c r="F6075" s="104">
        <v>82728</v>
      </c>
      <c r="G6075" s="104">
        <v>0</v>
      </c>
      <c r="H6075" s="113">
        <v>0</v>
      </c>
      <c r="I6075" s="113">
        <v>82728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>
        <v>76258.73</v>
      </c>
      <c r="W6075" s="32">
        <v>0</v>
      </c>
      <c r="X6075" s="113">
        <v>812034</v>
      </c>
      <c r="Y6075" s="113">
        <v>0</v>
      </c>
      <c r="Z6075" s="31">
        <v>1827159</v>
      </c>
      <c r="AA6075" s="32">
        <v>84740</v>
      </c>
      <c r="AB6075" s="113">
        <v>7113476</v>
      </c>
      <c r="AC6075" s="113">
        <v>0</v>
      </c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1707</v>
      </c>
      <c r="B6076" s="111" t="s">
        <v>713</v>
      </c>
      <c r="C6076" s="112" t="s">
        <v>714</v>
      </c>
      <c r="D6076" s="21">
        <f t="shared" si="138"/>
        <v>50167.5</v>
      </c>
      <c r="E6076" s="24">
        <f t="shared" si="139"/>
        <v>0</v>
      </c>
      <c r="F6076" s="104"/>
      <c r="G6076" s="104"/>
      <c r="H6076" s="113">
        <v>78.150000000000006</v>
      </c>
      <c r="I6076" s="113">
        <v>0</v>
      </c>
      <c r="J6076" s="31">
        <v>1588.9</v>
      </c>
      <c r="K6076" s="32">
        <v>0</v>
      </c>
      <c r="L6076" s="113">
        <v>629</v>
      </c>
      <c r="M6076" s="113">
        <v>0</v>
      </c>
      <c r="N6076" s="31">
        <v>758.5</v>
      </c>
      <c r="O6076" s="32">
        <v>0</v>
      </c>
      <c r="P6076" s="113">
        <v>3362.25</v>
      </c>
      <c r="Q6076" s="113">
        <v>0</v>
      </c>
      <c r="R6076" s="31">
        <v>16862</v>
      </c>
      <c r="S6076" s="32">
        <v>0</v>
      </c>
      <c r="T6076" s="113">
        <v>1857</v>
      </c>
      <c r="U6076" s="113">
        <v>0</v>
      </c>
      <c r="V6076" s="31">
        <v>12518.95</v>
      </c>
      <c r="W6076" s="32">
        <v>0</v>
      </c>
      <c r="X6076" s="113">
        <v>3086</v>
      </c>
      <c r="Y6076" s="113">
        <v>0</v>
      </c>
      <c r="Z6076" s="31">
        <v>1904.5</v>
      </c>
      <c r="AA6076" s="32">
        <v>0</v>
      </c>
      <c r="AB6076" s="113">
        <v>7522.25</v>
      </c>
      <c r="AC6076" s="113">
        <v>0</v>
      </c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1707</v>
      </c>
      <c r="B6077" s="111" t="s">
        <v>715</v>
      </c>
      <c r="C6077" s="112" t="s">
        <v>716</v>
      </c>
      <c r="D6077" s="21">
        <f t="shared" si="138"/>
        <v>340</v>
      </c>
      <c r="E6077" s="24">
        <f t="shared" si="139"/>
        <v>28567.5</v>
      </c>
      <c r="F6077" s="104"/>
      <c r="G6077" s="104"/>
      <c r="H6077" s="105"/>
      <c r="I6077" s="105"/>
      <c r="J6077" s="106"/>
      <c r="K6077" s="107"/>
      <c r="L6077" s="105">
        <v>0</v>
      </c>
      <c r="M6077" s="105">
        <v>1659</v>
      </c>
      <c r="N6077" s="106">
        <v>0</v>
      </c>
      <c r="O6077" s="107">
        <v>10801.5</v>
      </c>
      <c r="P6077" s="113">
        <v>0</v>
      </c>
      <c r="Q6077" s="113">
        <v>8940</v>
      </c>
      <c r="R6077" s="106">
        <v>0</v>
      </c>
      <c r="S6077" s="107">
        <v>0</v>
      </c>
      <c r="T6077" s="105">
        <v>340</v>
      </c>
      <c r="U6077" s="105">
        <v>0</v>
      </c>
      <c r="V6077" s="106">
        <v>0</v>
      </c>
      <c r="W6077" s="107">
        <v>0</v>
      </c>
      <c r="X6077" s="105">
        <v>0</v>
      </c>
      <c r="Y6077" s="105">
        <v>0</v>
      </c>
      <c r="Z6077" s="106">
        <v>0</v>
      </c>
      <c r="AA6077" s="107">
        <v>7167</v>
      </c>
      <c r="AB6077" s="105">
        <v>0</v>
      </c>
      <c r="AC6077" s="105">
        <v>0</v>
      </c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1707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1707</v>
      </c>
      <c r="B6079" s="111" t="s">
        <v>719</v>
      </c>
      <c r="C6079" s="112" t="s">
        <v>720</v>
      </c>
      <c r="D6079" s="21">
        <f t="shared" si="138"/>
        <v>11292124.859999999</v>
      </c>
      <c r="E6079" s="24">
        <f t="shared" si="139"/>
        <v>0</v>
      </c>
      <c r="F6079" s="104"/>
      <c r="G6079" s="104"/>
      <c r="H6079" s="113">
        <v>11292124.859999999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>
        <v>0</v>
      </c>
      <c r="AA6079" s="32">
        <v>0</v>
      </c>
      <c r="AB6079" s="113">
        <v>0</v>
      </c>
      <c r="AC6079" s="113">
        <v>0</v>
      </c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1707</v>
      </c>
      <c r="B6080" s="111" t="s">
        <v>721</v>
      </c>
      <c r="C6080" s="112" t="s">
        <v>722</v>
      </c>
      <c r="D6080" s="21">
        <f t="shared" si="138"/>
        <v>2446994.9500000002</v>
      </c>
      <c r="E6080" s="24">
        <f t="shared" si="139"/>
        <v>0</v>
      </c>
      <c r="F6080" s="104"/>
      <c r="G6080" s="104"/>
      <c r="H6080" s="113">
        <v>203916.25</v>
      </c>
      <c r="I6080" s="113">
        <v>0</v>
      </c>
      <c r="J6080" s="31">
        <v>203916.25</v>
      </c>
      <c r="K6080" s="32">
        <v>0</v>
      </c>
      <c r="L6080" s="113">
        <v>203916.25</v>
      </c>
      <c r="M6080" s="113">
        <v>0</v>
      </c>
      <c r="N6080" s="31">
        <v>203916.24</v>
      </c>
      <c r="O6080" s="32">
        <v>0</v>
      </c>
      <c r="P6080" s="113">
        <v>203916.25</v>
      </c>
      <c r="Q6080" s="113">
        <v>0</v>
      </c>
      <c r="R6080" s="31">
        <v>203916.24</v>
      </c>
      <c r="S6080" s="32">
        <v>0</v>
      </c>
      <c r="T6080" s="113">
        <v>203916.25</v>
      </c>
      <c r="U6080" s="113">
        <v>0</v>
      </c>
      <c r="V6080" s="31">
        <v>203916.24</v>
      </c>
      <c r="W6080" s="32">
        <v>0</v>
      </c>
      <c r="X6080" s="113">
        <v>203916.25</v>
      </c>
      <c r="Y6080" s="113">
        <v>0</v>
      </c>
      <c r="Z6080" s="31">
        <v>203916.24</v>
      </c>
      <c r="AA6080" s="32">
        <v>0</v>
      </c>
      <c r="AB6080" s="113">
        <v>407832.49</v>
      </c>
      <c r="AC6080" s="113">
        <v>0</v>
      </c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1707</v>
      </c>
      <c r="B6081" s="111" t="s">
        <v>723</v>
      </c>
      <c r="C6081" s="112" t="s">
        <v>724</v>
      </c>
      <c r="D6081" s="21">
        <f t="shared" si="138"/>
        <v>2027600.19</v>
      </c>
      <c r="E6081" s="24">
        <f t="shared" si="139"/>
        <v>0</v>
      </c>
      <c r="F6081" s="104"/>
      <c r="G6081" s="104"/>
      <c r="H6081" s="113">
        <v>2027600.19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>
        <v>0</v>
      </c>
      <c r="AA6081" s="32">
        <v>0</v>
      </c>
      <c r="AB6081" s="113">
        <v>0</v>
      </c>
      <c r="AC6081" s="113">
        <v>0</v>
      </c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1707</v>
      </c>
      <c r="B6082" s="111" t="s">
        <v>1598</v>
      </c>
      <c r="C6082" s="112" t="s">
        <v>1599</v>
      </c>
      <c r="D6082" s="21">
        <f t="shared" si="138"/>
        <v>0</v>
      </c>
      <c r="E6082" s="24">
        <f t="shared" si="139"/>
        <v>387070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2400</v>
      </c>
      <c r="V6082" s="31">
        <v>0</v>
      </c>
      <c r="W6082" s="32">
        <v>5200</v>
      </c>
      <c r="X6082" s="113">
        <v>0</v>
      </c>
      <c r="Y6082" s="113">
        <v>36380</v>
      </c>
      <c r="Z6082" s="31">
        <v>0</v>
      </c>
      <c r="AA6082" s="32">
        <v>150740</v>
      </c>
      <c r="AB6082" s="113">
        <v>0</v>
      </c>
      <c r="AC6082" s="113">
        <v>192350</v>
      </c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1707</v>
      </c>
      <c r="B6083" s="111" t="s">
        <v>1600</v>
      </c>
      <c r="C6083" s="112" t="s">
        <v>1601</v>
      </c>
      <c r="D6083" s="21">
        <f t="shared" si="138"/>
        <v>0</v>
      </c>
      <c r="E6083" s="24">
        <f t="shared" si="139"/>
        <v>135469.10999999999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>
        <v>0</v>
      </c>
      <c r="Q6083" s="113">
        <v>11127.71</v>
      </c>
      <c r="R6083" s="31">
        <v>0</v>
      </c>
      <c r="S6083" s="32">
        <v>0</v>
      </c>
      <c r="T6083" s="113">
        <v>0</v>
      </c>
      <c r="U6083" s="113">
        <v>18658.400000000001</v>
      </c>
      <c r="V6083" s="31">
        <v>0</v>
      </c>
      <c r="W6083" s="32">
        <v>0</v>
      </c>
      <c r="X6083" s="113">
        <v>0</v>
      </c>
      <c r="Y6083" s="113">
        <v>3080</v>
      </c>
      <c r="Z6083" s="31">
        <v>0</v>
      </c>
      <c r="AA6083" s="32">
        <v>27603</v>
      </c>
      <c r="AB6083" s="113">
        <v>0</v>
      </c>
      <c r="AC6083" s="113">
        <v>75000</v>
      </c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1707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1707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658464.69999999995</v>
      </c>
      <c r="F6085" s="104">
        <v>0</v>
      </c>
      <c r="G6085" s="104">
        <v>34135.300000000003</v>
      </c>
      <c r="H6085" s="105">
        <v>0</v>
      </c>
      <c r="I6085" s="105">
        <v>52685.5</v>
      </c>
      <c r="J6085" s="106">
        <v>0</v>
      </c>
      <c r="K6085" s="107">
        <v>30879.5</v>
      </c>
      <c r="L6085" s="105">
        <v>0</v>
      </c>
      <c r="M6085" s="105">
        <v>41996.75</v>
      </c>
      <c r="N6085" s="106">
        <v>0</v>
      </c>
      <c r="O6085" s="107">
        <v>54088</v>
      </c>
      <c r="P6085" s="105">
        <v>0</v>
      </c>
      <c r="Q6085" s="105">
        <v>69756.899999999994</v>
      </c>
      <c r="R6085" s="106">
        <v>0</v>
      </c>
      <c r="S6085" s="107">
        <v>46920</v>
      </c>
      <c r="T6085" s="105">
        <v>0</v>
      </c>
      <c r="U6085" s="105">
        <v>35967</v>
      </c>
      <c r="V6085" s="106">
        <v>0</v>
      </c>
      <c r="W6085" s="107">
        <v>76171.5</v>
      </c>
      <c r="X6085" s="105">
        <v>0</v>
      </c>
      <c r="Y6085" s="105">
        <v>73794</v>
      </c>
      <c r="Z6085" s="106">
        <v>0</v>
      </c>
      <c r="AA6085" s="107">
        <v>80940.25</v>
      </c>
      <c r="AB6085" s="105">
        <v>0</v>
      </c>
      <c r="AC6085" s="105">
        <v>61130</v>
      </c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1707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316646</v>
      </c>
      <c r="F6086" s="104">
        <v>0</v>
      </c>
      <c r="G6086" s="104">
        <v>5365.5</v>
      </c>
      <c r="H6086" s="113">
        <v>0</v>
      </c>
      <c r="I6086" s="113">
        <v>27667</v>
      </c>
      <c r="J6086" s="31">
        <v>0</v>
      </c>
      <c r="K6086" s="32">
        <v>0</v>
      </c>
      <c r="L6086" s="113">
        <v>0</v>
      </c>
      <c r="M6086" s="113">
        <v>43791</v>
      </c>
      <c r="N6086" s="31">
        <v>0</v>
      </c>
      <c r="O6086" s="32">
        <v>6815</v>
      </c>
      <c r="P6086" s="105">
        <v>0</v>
      </c>
      <c r="Q6086" s="105">
        <v>8557.5</v>
      </c>
      <c r="R6086" s="31">
        <v>0</v>
      </c>
      <c r="S6086" s="32">
        <v>17102</v>
      </c>
      <c r="T6086" s="113">
        <v>0</v>
      </c>
      <c r="U6086" s="113">
        <v>29296.5</v>
      </c>
      <c r="V6086" s="31">
        <v>0</v>
      </c>
      <c r="W6086" s="32">
        <v>7237</v>
      </c>
      <c r="X6086" s="113">
        <v>0</v>
      </c>
      <c r="Y6086" s="113">
        <v>7685.5</v>
      </c>
      <c r="Z6086" s="31">
        <v>0</v>
      </c>
      <c r="AA6086" s="32">
        <v>157641.5</v>
      </c>
      <c r="AB6086" s="113">
        <v>0</v>
      </c>
      <c r="AC6086" s="113">
        <v>5487.5</v>
      </c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1707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1707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4598561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>
        <v>0</v>
      </c>
      <c r="Y6088" s="113">
        <v>112340</v>
      </c>
      <c r="Z6088" s="31">
        <v>0</v>
      </c>
      <c r="AA6088" s="32">
        <v>3759830</v>
      </c>
      <c r="AB6088" s="113">
        <v>0</v>
      </c>
      <c r="AC6088" s="113">
        <v>726391</v>
      </c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1707</v>
      </c>
      <c r="B6089" s="111" t="s">
        <v>1602</v>
      </c>
      <c r="C6089" s="112" t="s">
        <v>1603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1707</v>
      </c>
      <c r="B6090" s="111" t="s">
        <v>1604</v>
      </c>
      <c r="C6090" s="112" t="s">
        <v>1605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1707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103933.05000000002</v>
      </c>
      <c r="F6091" s="104">
        <v>0</v>
      </c>
      <c r="G6091" s="104">
        <v>5852</v>
      </c>
      <c r="H6091" s="113">
        <v>0</v>
      </c>
      <c r="I6091" s="113">
        <v>6911</v>
      </c>
      <c r="J6091" s="31">
        <v>0</v>
      </c>
      <c r="K6091" s="32">
        <v>9067.0400000000009</v>
      </c>
      <c r="L6091" s="113">
        <v>0</v>
      </c>
      <c r="M6091" s="113">
        <v>4433.0200000000004</v>
      </c>
      <c r="N6091" s="31">
        <v>0</v>
      </c>
      <c r="O6091" s="32">
        <v>6368</v>
      </c>
      <c r="P6091" s="113">
        <v>0</v>
      </c>
      <c r="Q6091" s="113">
        <v>12789.02</v>
      </c>
      <c r="R6091" s="31">
        <v>0</v>
      </c>
      <c r="S6091" s="32">
        <v>7300.02</v>
      </c>
      <c r="T6091" s="113">
        <v>0</v>
      </c>
      <c r="U6091" s="113">
        <v>2854.04</v>
      </c>
      <c r="V6091" s="31">
        <v>0</v>
      </c>
      <c r="W6091" s="32">
        <v>12485</v>
      </c>
      <c r="X6091" s="113">
        <v>0</v>
      </c>
      <c r="Y6091" s="113">
        <v>5834.86</v>
      </c>
      <c r="Z6091" s="31">
        <v>0</v>
      </c>
      <c r="AA6091" s="32">
        <v>22891</v>
      </c>
      <c r="AB6091" s="113">
        <v>0</v>
      </c>
      <c r="AC6091" s="113">
        <v>7148.05</v>
      </c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1707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121177</v>
      </c>
      <c r="F6092" s="104"/>
      <c r="G6092" s="104"/>
      <c r="H6092" s="113">
        <v>0</v>
      </c>
      <c r="I6092" s="113">
        <v>4571</v>
      </c>
      <c r="J6092" s="31">
        <v>0</v>
      </c>
      <c r="K6092" s="32">
        <v>6604</v>
      </c>
      <c r="L6092" s="113">
        <v>0</v>
      </c>
      <c r="M6092" s="113">
        <v>12791</v>
      </c>
      <c r="N6092" s="31">
        <v>0</v>
      </c>
      <c r="O6092" s="32">
        <v>4974</v>
      </c>
      <c r="P6092" s="113">
        <v>0</v>
      </c>
      <c r="Q6092" s="113">
        <v>16215</v>
      </c>
      <c r="R6092" s="31">
        <v>0</v>
      </c>
      <c r="S6092" s="32">
        <v>25111</v>
      </c>
      <c r="T6092" s="113">
        <v>0</v>
      </c>
      <c r="U6092" s="113">
        <v>9689</v>
      </c>
      <c r="V6092" s="31">
        <v>0</v>
      </c>
      <c r="W6092" s="32">
        <v>19684</v>
      </c>
      <c r="X6092" s="113">
        <v>0</v>
      </c>
      <c r="Y6092" s="113">
        <v>5919</v>
      </c>
      <c r="Z6092" s="31">
        <v>0</v>
      </c>
      <c r="AA6092" s="32">
        <v>2639</v>
      </c>
      <c r="AB6092" s="113">
        <v>0</v>
      </c>
      <c r="AC6092" s="113">
        <v>12980</v>
      </c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1707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1707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1707</v>
      </c>
      <c r="B6095" s="111" t="s">
        <v>743</v>
      </c>
      <c r="C6095" s="112" t="s">
        <v>744</v>
      </c>
      <c r="D6095" s="21">
        <f t="shared" si="138"/>
        <v>427680.98</v>
      </c>
      <c r="E6095" s="24">
        <f t="shared" si="139"/>
        <v>5284.36</v>
      </c>
      <c r="F6095" s="104">
        <v>21361.91</v>
      </c>
      <c r="G6095" s="104">
        <v>0</v>
      </c>
      <c r="H6095" s="113">
        <v>28958</v>
      </c>
      <c r="I6095" s="113">
        <v>0</v>
      </c>
      <c r="J6095" s="31">
        <v>30879.5</v>
      </c>
      <c r="K6095" s="32">
        <v>0</v>
      </c>
      <c r="L6095" s="113">
        <v>18269.25</v>
      </c>
      <c r="M6095" s="113">
        <v>0</v>
      </c>
      <c r="N6095" s="31">
        <v>30360.5</v>
      </c>
      <c r="O6095" s="32">
        <v>0</v>
      </c>
      <c r="P6095" s="113">
        <v>46029.4</v>
      </c>
      <c r="Q6095" s="113">
        <v>0</v>
      </c>
      <c r="R6095" s="31">
        <v>23192.5</v>
      </c>
      <c r="S6095" s="32">
        <v>0</v>
      </c>
      <c r="T6095" s="113">
        <v>12239.5</v>
      </c>
      <c r="U6095" s="113">
        <v>0</v>
      </c>
      <c r="V6095" s="31">
        <v>81284.38</v>
      </c>
      <c r="W6095" s="32">
        <v>0</v>
      </c>
      <c r="X6095" s="113">
        <v>9307.31</v>
      </c>
      <c r="Y6095" s="113">
        <v>0</v>
      </c>
      <c r="Z6095" s="31">
        <v>71632.94</v>
      </c>
      <c r="AA6095" s="32">
        <v>5284.36</v>
      </c>
      <c r="AB6095" s="113">
        <v>54165.79</v>
      </c>
      <c r="AC6095" s="113">
        <v>0</v>
      </c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1707</v>
      </c>
      <c r="B6096" s="111" t="s">
        <v>745</v>
      </c>
      <c r="C6096" s="112" t="s">
        <v>746</v>
      </c>
      <c r="D6096" s="21">
        <f t="shared" si="138"/>
        <v>273940.46000000002</v>
      </c>
      <c r="E6096" s="24">
        <f t="shared" si="139"/>
        <v>0</v>
      </c>
      <c r="F6096" s="104"/>
      <c r="G6096" s="104"/>
      <c r="H6096" s="113">
        <v>23038.11</v>
      </c>
      <c r="I6096" s="113">
        <v>0</v>
      </c>
      <c r="J6096" s="31">
        <v>0</v>
      </c>
      <c r="K6096" s="32">
        <v>0</v>
      </c>
      <c r="L6096" s="113">
        <v>39162.11</v>
      </c>
      <c r="M6096" s="113">
        <v>0</v>
      </c>
      <c r="N6096" s="31">
        <v>2186.11</v>
      </c>
      <c r="O6096" s="32">
        <v>0</v>
      </c>
      <c r="P6096" s="113">
        <v>3928.61</v>
      </c>
      <c r="Q6096" s="113">
        <v>0</v>
      </c>
      <c r="R6096" s="31">
        <v>12473.11</v>
      </c>
      <c r="S6096" s="32">
        <v>0</v>
      </c>
      <c r="T6096" s="113">
        <v>24667.61</v>
      </c>
      <c r="U6096" s="113">
        <v>0</v>
      </c>
      <c r="V6096" s="31">
        <v>5562.9</v>
      </c>
      <c r="W6096" s="32">
        <v>0</v>
      </c>
      <c r="X6096" s="113">
        <v>3151.5</v>
      </c>
      <c r="Y6096" s="113">
        <v>0</v>
      </c>
      <c r="Z6096" s="31">
        <v>155740.26</v>
      </c>
      <c r="AA6096" s="32">
        <v>0</v>
      </c>
      <c r="AB6096" s="113">
        <v>4030.14</v>
      </c>
      <c r="AC6096" s="113">
        <v>0</v>
      </c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1707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1707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1707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1707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1707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1707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0</v>
      </c>
      <c r="F6102" s="104"/>
      <c r="G6102" s="104"/>
      <c r="H6102" s="113"/>
      <c r="I6102" s="113"/>
      <c r="J6102" s="31"/>
      <c r="K6102" s="32"/>
      <c r="L6102" s="113"/>
      <c r="M6102" s="113"/>
      <c r="N6102" s="31"/>
      <c r="O6102" s="32"/>
      <c r="P6102" s="113"/>
      <c r="Q6102" s="113"/>
      <c r="R6102" s="31"/>
      <c r="S6102" s="32"/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1707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1707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1707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1707</v>
      </c>
      <c r="B6106" s="111" t="s">
        <v>765</v>
      </c>
      <c r="C6106" s="112" t="s">
        <v>1670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1707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1707</v>
      </c>
      <c r="B6108" s="111" t="s">
        <v>768</v>
      </c>
      <c r="C6108" s="112" t="s">
        <v>1671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1707</v>
      </c>
      <c r="B6109" s="111" t="s">
        <v>769</v>
      </c>
      <c r="C6109" s="112" t="s">
        <v>1672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1707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1707</v>
      </c>
      <c r="B6111" s="111" t="s">
        <v>772</v>
      </c>
      <c r="C6111" s="112" t="s">
        <v>1673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1707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1707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/>
      <c r="Q6113" s="105"/>
      <c r="R6113" s="106"/>
      <c r="S6113" s="107"/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1707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1707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1707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1707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1707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1707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1707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1707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1707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1707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1707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1707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1707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1707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1707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1707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98206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>
        <v>0</v>
      </c>
      <c r="W6129" s="32">
        <v>46350</v>
      </c>
      <c r="X6129" s="113">
        <v>0</v>
      </c>
      <c r="Y6129" s="113">
        <v>0</v>
      </c>
      <c r="Z6129" s="31">
        <v>0</v>
      </c>
      <c r="AA6129" s="32">
        <v>0</v>
      </c>
      <c r="AB6129" s="113">
        <v>0</v>
      </c>
      <c r="AC6129" s="113">
        <v>51856</v>
      </c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1707</v>
      </c>
      <c r="B6130" s="111" t="s">
        <v>809</v>
      </c>
      <c r="C6130" s="112" t="s">
        <v>1674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1707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1707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1707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346334.64</v>
      </c>
      <c r="F6133" s="104"/>
      <c r="G6133" s="104"/>
      <c r="H6133" s="113"/>
      <c r="I6133" s="113"/>
      <c r="J6133" s="31">
        <v>0</v>
      </c>
      <c r="K6133" s="32">
        <v>200</v>
      </c>
      <c r="L6133" s="113">
        <v>0</v>
      </c>
      <c r="M6133" s="113">
        <v>14700</v>
      </c>
      <c r="N6133" s="31">
        <v>0</v>
      </c>
      <c r="O6133" s="32">
        <v>1338</v>
      </c>
      <c r="P6133" s="113">
        <v>0</v>
      </c>
      <c r="Q6133" s="113">
        <v>34077</v>
      </c>
      <c r="R6133" s="31">
        <v>0</v>
      </c>
      <c r="S6133" s="32">
        <v>1049</v>
      </c>
      <c r="T6133" s="113">
        <v>0</v>
      </c>
      <c r="U6133" s="113">
        <v>18250</v>
      </c>
      <c r="V6133" s="31">
        <v>0</v>
      </c>
      <c r="W6133" s="32">
        <v>94841.65</v>
      </c>
      <c r="X6133" s="113">
        <v>0</v>
      </c>
      <c r="Y6133" s="113">
        <v>157060</v>
      </c>
      <c r="Z6133" s="31">
        <v>0</v>
      </c>
      <c r="AA6133" s="32">
        <v>9.99</v>
      </c>
      <c r="AB6133" s="113">
        <v>0</v>
      </c>
      <c r="AC6133" s="113">
        <v>24809</v>
      </c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1707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1707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1707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117958.2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7296.64</v>
      </c>
      <c r="N6136" s="31">
        <v>0</v>
      </c>
      <c r="O6136" s="32">
        <v>0</v>
      </c>
      <c r="P6136" s="113">
        <v>0</v>
      </c>
      <c r="Q6136" s="113">
        <v>49776.92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5743.28</v>
      </c>
      <c r="X6136" s="113">
        <v>0</v>
      </c>
      <c r="Y6136" s="113">
        <v>0</v>
      </c>
      <c r="Z6136" s="31">
        <v>0</v>
      </c>
      <c r="AA6136" s="32">
        <v>0</v>
      </c>
      <c r="AB6136" s="113">
        <v>0</v>
      </c>
      <c r="AC6136" s="113">
        <v>55141.36</v>
      </c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1707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1707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1707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1707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16629947.9</v>
      </c>
      <c r="F6140" s="104">
        <v>0</v>
      </c>
      <c r="G6140" s="104">
        <v>1336390</v>
      </c>
      <c r="H6140" s="105">
        <v>0</v>
      </c>
      <c r="I6140" s="105">
        <v>1337730</v>
      </c>
      <c r="J6140" s="106">
        <v>0</v>
      </c>
      <c r="K6140" s="107">
        <v>1418620</v>
      </c>
      <c r="L6140" s="105">
        <v>0</v>
      </c>
      <c r="M6140" s="105">
        <v>1354840</v>
      </c>
      <c r="N6140" s="106">
        <v>0</v>
      </c>
      <c r="O6140" s="107">
        <v>1361040</v>
      </c>
      <c r="P6140" s="113">
        <v>0</v>
      </c>
      <c r="Q6140" s="113">
        <v>1357160</v>
      </c>
      <c r="R6140" s="106">
        <v>0</v>
      </c>
      <c r="S6140" s="107">
        <v>1355240</v>
      </c>
      <c r="T6140" s="105">
        <v>0</v>
      </c>
      <c r="U6140" s="105">
        <v>1432730</v>
      </c>
      <c r="V6140" s="106">
        <v>0</v>
      </c>
      <c r="W6140" s="107">
        <v>1394585</v>
      </c>
      <c r="X6140" s="105">
        <v>0</v>
      </c>
      <c r="Y6140" s="105">
        <v>1354335</v>
      </c>
      <c r="Z6140" s="106">
        <v>0</v>
      </c>
      <c r="AA6140" s="107">
        <v>1485680.16</v>
      </c>
      <c r="AB6140" s="105">
        <v>0</v>
      </c>
      <c r="AC6140" s="105">
        <v>1441597.74</v>
      </c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1707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1707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1707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1707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1707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800890.14</v>
      </c>
      <c r="F6145" s="104">
        <v>0</v>
      </c>
      <c r="G6145" s="104">
        <v>64312</v>
      </c>
      <c r="H6145" s="105">
        <v>0</v>
      </c>
      <c r="I6145" s="105">
        <v>64379</v>
      </c>
      <c r="J6145" s="106">
        <v>0</v>
      </c>
      <c r="K6145" s="107">
        <v>68270.5</v>
      </c>
      <c r="L6145" s="105">
        <v>0</v>
      </c>
      <c r="M6145" s="105">
        <v>65183.5</v>
      </c>
      <c r="N6145" s="106">
        <v>0</v>
      </c>
      <c r="O6145" s="107">
        <v>65493.5</v>
      </c>
      <c r="P6145" s="105">
        <v>0</v>
      </c>
      <c r="Q6145" s="105">
        <v>65299.5</v>
      </c>
      <c r="R6145" s="106">
        <v>0</v>
      </c>
      <c r="S6145" s="107">
        <v>65254.5</v>
      </c>
      <c r="T6145" s="105">
        <v>0</v>
      </c>
      <c r="U6145" s="105">
        <v>69092.5</v>
      </c>
      <c r="V6145" s="106">
        <v>0</v>
      </c>
      <c r="W6145" s="107">
        <v>67203.5</v>
      </c>
      <c r="X6145" s="105">
        <v>0</v>
      </c>
      <c r="Y6145" s="105">
        <v>65191</v>
      </c>
      <c r="Z6145" s="106">
        <v>0</v>
      </c>
      <c r="AA6145" s="107">
        <v>71648.259999999995</v>
      </c>
      <c r="AB6145" s="105">
        <v>0</v>
      </c>
      <c r="AC6145" s="105">
        <v>69562.38</v>
      </c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1707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1707</v>
      </c>
      <c r="B6147" s="111" t="s">
        <v>1606</v>
      </c>
      <c r="C6147" s="112" t="s">
        <v>1607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1707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1707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1707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1707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1707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1707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1707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1707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1707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1707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1707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125460</v>
      </c>
      <c r="F6158" s="104">
        <v>0</v>
      </c>
      <c r="G6158" s="104">
        <v>11000</v>
      </c>
      <c r="H6158" s="113">
        <v>0</v>
      </c>
      <c r="I6158" s="113">
        <v>13620</v>
      </c>
      <c r="J6158" s="31">
        <v>0</v>
      </c>
      <c r="K6158" s="32">
        <v>7300</v>
      </c>
      <c r="L6158" s="113">
        <v>0</v>
      </c>
      <c r="M6158" s="113">
        <v>11900</v>
      </c>
      <c r="N6158" s="31">
        <v>0</v>
      </c>
      <c r="O6158" s="32">
        <v>11400</v>
      </c>
      <c r="P6158" s="105">
        <v>0</v>
      </c>
      <c r="Q6158" s="105">
        <v>18710</v>
      </c>
      <c r="R6158" s="31">
        <v>0</v>
      </c>
      <c r="S6158" s="32">
        <v>12400</v>
      </c>
      <c r="T6158" s="113">
        <v>0</v>
      </c>
      <c r="U6158" s="113">
        <v>13900</v>
      </c>
      <c r="V6158" s="31">
        <v>0</v>
      </c>
      <c r="W6158" s="32">
        <v>20400</v>
      </c>
      <c r="X6158" s="113">
        <v>0</v>
      </c>
      <c r="Y6158" s="113">
        <v>3030</v>
      </c>
      <c r="Z6158" s="31">
        <v>0</v>
      </c>
      <c r="AA6158" s="32">
        <v>1100</v>
      </c>
      <c r="AB6158" s="113">
        <v>0</v>
      </c>
      <c r="AC6158" s="113">
        <v>700</v>
      </c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1707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1707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1707</v>
      </c>
      <c r="B6161" s="111" t="s">
        <v>866</v>
      </c>
      <c r="C6161" s="112" t="s">
        <v>867</v>
      </c>
      <c r="D6161" s="21">
        <f t="shared" si="140"/>
        <v>300</v>
      </c>
      <c r="E6161" s="24">
        <f t="shared" si="141"/>
        <v>14877</v>
      </c>
      <c r="F6161" s="104">
        <v>0</v>
      </c>
      <c r="G6161" s="104">
        <v>300</v>
      </c>
      <c r="H6161" s="113">
        <v>0</v>
      </c>
      <c r="I6161" s="113">
        <v>2690</v>
      </c>
      <c r="J6161" s="31">
        <v>0</v>
      </c>
      <c r="K6161" s="32">
        <v>1223</v>
      </c>
      <c r="L6161" s="113">
        <v>0</v>
      </c>
      <c r="M6161" s="113">
        <v>92</v>
      </c>
      <c r="N6161" s="31">
        <v>0</v>
      </c>
      <c r="O6161" s="32">
        <v>1530</v>
      </c>
      <c r="P6161" s="113">
        <v>0</v>
      </c>
      <c r="Q6161" s="113">
        <v>735</v>
      </c>
      <c r="R6161" s="31">
        <v>0</v>
      </c>
      <c r="S6161" s="32">
        <v>900</v>
      </c>
      <c r="T6161" s="113">
        <v>0</v>
      </c>
      <c r="U6161" s="113">
        <v>800</v>
      </c>
      <c r="V6161" s="31">
        <v>0</v>
      </c>
      <c r="W6161" s="32">
        <v>900</v>
      </c>
      <c r="X6161" s="113">
        <v>0</v>
      </c>
      <c r="Y6161" s="113">
        <v>4107</v>
      </c>
      <c r="Z6161" s="31">
        <v>300</v>
      </c>
      <c r="AA6161" s="32">
        <v>1600</v>
      </c>
      <c r="AB6161" s="113">
        <v>0</v>
      </c>
      <c r="AC6161" s="113">
        <v>0</v>
      </c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1707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1707</v>
      </c>
      <c r="B6163" s="111" t="s">
        <v>870</v>
      </c>
      <c r="C6163" s="112" t="s">
        <v>1675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1707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1707</v>
      </c>
      <c r="B6165" s="111" t="s">
        <v>873</v>
      </c>
      <c r="C6165" s="112" t="s">
        <v>1676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1707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1707</v>
      </c>
      <c r="B6167" s="111" t="s">
        <v>876</v>
      </c>
      <c r="C6167" s="112" t="s">
        <v>1677</v>
      </c>
      <c r="D6167" s="21">
        <f t="shared" si="140"/>
        <v>0</v>
      </c>
      <c r="E6167" s="24">
        <f t="shared" si="141"/>
        <v>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1707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6226483</v>
      </c>
      <c r="F6168" s="104">
        <v>0</v>
      </c>
      <c r="G6168" s="104">
        <v>290400</v>
      </c>
      <c r="H6168" s="105">
        <v>0</v>
      </c>
      <c r="I6168" s="105">
        <v>290400</v>
      </c>
      <c r="J6168" s="106">
        <v>0</v>
      </c>
      <c r="K6168" s="107">
        <v>290550</v>
      </c>
      <c r="L6168" s="105">
        <v>0</v>
      </c>
      <c r="M6168" s="105">
        <v>299850</v>
      </c>
      <c r="N6168" s="106">
        <v>0</v>
      </c>
      <c r="O6168" s="107">
        <v>232475</v>
      </c>
      <c r="P6168" s="113">
        <v>0</v>
      </c>
      <c r="Q6168" s="113">
        <v>90575</v>
      </c>
      <c r="R6168" s="106">
        <v>0</v>
      </c>
      <c r="S6168" s="107">
        <v>339150</v>
      </c>
      <c r="T6168" s="105">
        <v>0</v>
      </c>
      <c r="U6168" s="105">
        <v>131525</v>
      </c>
      <c r="V6168" s="106">
        <v>0</v>
      </c>
      <c r="W6168" s="107">
        <v>503700</v>
      </c>
      <c r="X6168" s="105">
        <v>0</v>
      </c>
      <c r="Y6168" s="105">
        <v>501675</v>
      </c>
      <c r="Z6168" s="106">
        <v>0</v>
      </c>
      <c r="AA6168" s="107">
        <v>786150</v>
      </c>
      <c r="AB6168" s="105">
        <v>0</v>
      </c>
      <c r="AC6168" s="105">
        <v>2470033</v>
      </c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1707</v>
      </c>
      <c r="B6169" s="111" t="s">
        <v>879</v>
      </c>
      <c r="C6169" s="112" t="s">
        <v>1678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1707</v>
      </c>
      <c r="B6170" s="111" t="s">
        <v>880</v>
      </c>
      <c r="C6170" s="112" t="s">
        <v>1679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1707</v>
      </c>
      <c r="B6171" s="111" t="s">
        <v>881</v>
      </c>
      <c r="C6171" s="112" t="s">
        <v>1680</v>
      </c>
      <c r="D6171" s="21">
        <f t="shared" si="140"/>
        <v>0</v>
      </c>
      <c r="E6171" s="24">
        <f t="shared" si="141"/>
        <v>23556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2800</v>
      </c>
      <c r="N6171" s="106">
        <v>0</v>
      </c>
      <c r="O6171" s="107">
        <v>0</v>
      </c>
      <c r="P6171" s="105">
        <v>0</v>
      </c>
      <c r="Q6171" s="105">
        <v>2000</v>
      </c>
      <c r="R6171" s="106">
        <v>0</v>
      </c>
      <c r="S6171" s="107">
        <v>8000</v>
      </c>
      <c r="T6171" s="105">
        <v>0</v>
      </c>
      <c r="U6171" s="105">
        <v>2756</v>
      </c>
      <c r="V6171" s="106">
        <v>0</v>
      </c>
      <c r="W6171" s="107">
        <v>0</v>
      </c>
      <c r="X6171" s="105">
        <v>0</v>
      </c>
      <c r="Y6171" s="105">
        <v>0</v>
      </c>
      <c r="Z6171" s="106">
        <v>0</v>
      </c>
      <c r="AA6171" s="107">
        <v>0</v>
      </c>
      <c r="AB6171" s="105">
        <v>0</v>
      </c>
      <c r="AC6171" s="105">
        <v>8000</v>
      </c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1707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245885</v>
      </c>
      <c r="F6172" s="104">
        <v>0</v>
      </c>
      <c r="G6172" s="104">
        <v>21780</v>
      </c>
      <c r="H6172" s="105">
        <v>0</v>
      </c>
      <c r="I6172" s="105">
        <v>23610</v>
      </c>
      <c r="J6172" s="106">
        <v>0</v>
      </c>
      <c r="K6172" s="107">
        <v>22620</v>
      </c>
      <c r="L6172" s="105">
        <v>0</v>
      </c>
      <c r="M6172" s="105">
        <v>20550</v>
      </c>
      <c r="N6172" s="106">
        <v>0</v>
      </c>
      <c r="O6172" s="107">
        <v>22230</v>
      </c>
      <c r="P6172" s="105">
        <v>0</v>
      </c>
      <c r="Q6172" s="105">
        <v>29445</v>
      </c>
      <c r="R6172" s="106">
        <v>0</v>
      </c>
      <c r="S6172" s="107">
        <v>19200</v>
      </c>
      <c r="T6172" s="105">
        <v>0</v>
      </c>
      <c r="U6172" s="105">
        <v>18150</v>
      </c>
      <c r="V6172" s="106">
        <v>0</v>
      </c>
      <c r="W6172" s="107">
        <v>18560</v>
      </c>
      <c r="X6172" s="105">
        <v>0</v>
      </c>
      <c r="Y6172" s="105">
        <v>17340</v>
      </c>
      <c r="Z6172" s="106">
        <v>0</v>
      </c>
      <c r="AA6172" s="107">
        <v>14610</v>
      </c>
      <c r="AB6172" s="105">
        <v>0</v>
      </c>
      <c r="AC6172" s="105">
        <v>17790</v>
      </c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1707</v>
      </c>
      <c r="B6173" s="111" t="s">
        <v>884</v>
      </c>
      <c r="C6173" s="112" t="s">
        <v>885</v>
      </c>
      <c r="D6173" s="21">
        <f t="shared" si="140"/>
        <v>14893442.9</v>
      </c>
      <c r="E6173" s="24">
        <f t="shared" si="141"/>
        <v>0</v>
      </c>
      <c r="F6173" s="104">
        <v>1198690</v>
      </c>
      <c r="G6173" s="104">
        <v>0</v>
      </c>
      <c r="H6173" s="105">
        <v>1200570</v>
      </c>
      <c r="I6173" s="105">
        <v>0</v>
      </c>
      <c r="J6173" s="106">
        <v>1265450</v>
      </c>
      <c r="K6173" s="107">
        <v>0</v>
      </c>
      <c r="L6173" s="105">
        <v>1226670</v>
      </c>
      <c r="M6173" s="105">
        <v>0</v>
      </c>
      <c r="N6173" s="106">
        <v>1215590</v>
      </c>
      <c r="O6173" s="107">
        <v>0</v>
      </c>
      <c r="P6173" s="105">
        <v>1211710</v>
      </c>
      <c r="Q6173" s="105">
        <v>0</v>
      </c>
      <c r="R6173" s="106">
        <v>1210810</v>
      </c>
      <c r="S6173" s="107">
        <v>0</v>
      </c>
      <c r="T6173" s="105">
        <v>1281370</v>
      </c>
      <c r="U6173" s="105">
        <v>0</v>
      </c>
      <c r="V6173" s="106">
        <v>1246690</v>
      </c>
      <c r="W6173" s="107">
        <v>0</v>
      </c>
      <c r="X6173" s="105">
        <v>1206440</v>
      </c>
      <c r="Y6173" s="105">
        <v>0</v>
      </c>
      <c r="Z6173" s="106">
        <v>1335585.1599999999</v>
      </c>
      <c r="AA6173" s="107">
        <v>0</v>
      </c>
      <c r="AB6173" s="105">
        <v>1293867.74</v>
      </c>
      <c r="AC6173" s="105">
        <v>0</v>
      </c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1707</v>
      </c>
      <c r="B6174" s="111" t="s">
        <v>886</v>
      </c>
      <c r="C6174" s="112" t="s">
        <v>887</v>
      </c>
      <c r="D6174" s="21">
        <f t="shared" si="140"/>
        <v>1124360</v>
      </c>
      <c r="E6174" s="24">
        <f t="shared" si="141"/>
        <v>0</v>
      </c>
      <c r="F6174" s="104">
        <v>87550</v>
      </c>
      <c r="G6174" s="104">
        <v>0</v>
      </c>
      <c r="H6174" s="113">
        <v>87010</v>
      </c>
      <c r="I6174" s="113">
        <v>0</v>
      </c>
      <c r="J6174" s="31">
        <v>99960</v>
      </c>
      <c r="K6174" s="32">
        <v>0</v>
      </c>
      <c r="L6174" s="113">
        <v>77000</v>
      </c>
      <c r="M6174" s="113">
        <v>0</v>
      </c>
      <c r="N6174" s="31">
        <v>94280</v>
      </c>
      <c r="O6174" s="32">
        <v>0</v>
      </c>
      <c r="P6174" s="105">
        <v>94280</v>
      </c>
      <c r="Q6174" s="105">
        <v>0</v>
      </c>
      <c r="R6174" s="31">
        <v>94280</v>
      </c>
      <c r="S6174" s="32">
        <v>0</v>
      </c>
      <c r="T6174" s="113">
        <v>100480</v>
      </c>
      <c r="U6174" s="113">
        <v>0</v>
      </c>
      <c r="V6174" s="31">
        <v>97380</v>
      </c>
      <c r="W6174" s="32">
        <v>0</v>
      </c>
      <c r="X6174" s="113">
        <v>97380</v>
      </c>
      <c r="Y6174" s="113">
        <v>0</v>
      </c>
      <c r="Z6174" s="31">
        <v>97380</v>
      </c>
      <c r="AA6174" s="32">
        <v>0</v>
      </c>
      <c r="AB6174" s="113">
        <v>97380</v>
      </c>
      <c r="AC6174" s="113">
        <v>0</v>
      </c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1707</v>
      </c>
      <c r="B6175" s="111" t="s">
        <v>888</v>
      </c>
      <c r="C6175" s="112" t="s">
        <v>1681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1707</v>
      </c>
      <c r="B6176" s="111" t="s">
        <v>889</v>
      </c>
      <c r="C6176" s="112" t="s">
        <v>890</v>
      </c>
      <c r="D6176" s="21">
        <f t="shared" si="140"/>
        <v>277200</v>
      </c>
      <c r="E6176" s="24">
        <f t="shared" si="141"/>
        <v>0</v>
      </c>
      <c r="F6176" s="104">
        <v>23100</v>
      </c>
      <c r="G6176" s="104">
        <v>0</v>
      </c>
      <c r="H6176" s="113">
        <v>23100</v>
      </c>
      <c r="I6176" s="113">
        <v>0</v>
      </c>
      <c r="J6176" s="31">
        <v>23100</v>
      </c>
      <c r="K6176" s="32">
        <v>0</v>
      </c>
      <c r="L6176" s="113">
        <v>23100</v>
      </c>
      <c r="M6176" s="113">
        <v>0</v>
      </c>
      <c r="N6176" s="31">
        <v>23100</v>
      </c>
      <c r="O6176" s="32">
        <v>0</v>
      </c>
      <c r="P6176" s="113">
        <v>23100</v>
      </c>
      <c r="Q6176" s="113">
        <v>0</v>
      </c>
      <c r="R6176" s="31">
        <v>23100</v>
      </c>
      <c r="S6176" s="32">
        <v>0</v>
      </c>
      <c r="T6176" s="113">
        <v>23100</v>
      </c>
      <c r="U6176" s="113">
        <v>0</v>
      </c>
      <c r="V6176" s="31">
        <v>23100</v>
      </c>
      <c r="W6176" s="32">
        <v>0</v>
      </c>
      <c r="X6176" s="113">
        <v>23100</v>
      </c>
      <c r="Y6176" s="113">
        <v>0</v>
      </c>
      <c r="Z6176" s="31">
        <v>23100</v>
      </c>
      <c r="AA6176" s="32">
        <v>0</v>
      </c>
      <c r="AB6176" s="113">
        <v>23100</v>
      </c>
      <c r="AC6176" s="113">
        <v>0</v>
      </c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1707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1707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1707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1707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1707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1707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1707</v>
      </c>
      <c r="B6183" s="111" t="s">
        <v>903</v>
      </c>
      <c r="C6183" s="112" t="s">
        <v>904</v>
      </c>
      <c r="D6183" s="21">
        <f t="shared" si="142"/>
        <v>0</v>
      </c>
      <c r="E6183" s="24">
        <f t="shared" si="143"/>
        <v>0</v>
      </c>
      <c r="F6183" s="104"/>
      <c r="G6183" s="104"/>
      <c r="H6183" s="105"/>
      <c r="I6183" s="105"/>
      <c r="J6183" s="106"/>
      <c r="K6183" s="107"/>
      <c r="L6183" s="105"/>
      <c r="M6183" s="105"/>
      <c r="N6183" s="106"/>
      <c r="O6183" s="107"/>
      <c r="P6183" s="113"/>
      <c r="Q6183" s="113"/>
      <c r="R6183" s="106"/>
      <c r="S6183" s="107"/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1707</v>
      </c>
      <c r="B6184" s="111" t="s">
        <v>905</v>
      </c>
      <c r="C6184" s="112" t="s">
        <v>906</v>
      </c>
      <c r="D6184" s="21">
        <f t="shared" si="142"/>
        <v>0</v>
      </c>
      <c r="E6184" s="24">
        <f t="shared" si="143"/>
        <v>0</v>
      </c>
      <c r="F6184" s="104"/>
      <c r="G6184" s="104"/>
      <c r="H6184" s="105"/>
      <c r="I6184" s="105"/>
      <c r="J6184" s="106"/>
      <c r="K6184" s="107"/>
      <c r="L6184" s="105"/>
      <c r="M6184" s="105"/>
      <c r="N6184" s="106"/>
      <c r="O6184" s="107"/>
      <c r="P6184" s="105"/>
      <c r="Q6184" s="105"/>
      <c r="R6184" s="106"/>
      <c r="S6184" s="107"/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1707</v>
      </c>
      <c r="B6185" s="111" t="s">
        <v>907</v>
      </c>
      <c r="C6185" s="112" t="s">
        <v>908</v>
      </c>
      <c r="D6185" s="21">
        <f t="shared" si="142"/>
        <v>2691940</v>
      </c>
      <c r="E6185" s="24">
        <f t="shared" si="143"/>
        <v>10175.040000000001</v>
      </c>
      <c r="F6185" s="104">
        <v>192350</v>
      </c>
      <c r="G6185" s="104">
        <v>8340.9500000000007</v>
      </c>
      <c r="H6185" s="113">
        <v>192350</v>
      </c>
      <c r="I6185" s="113">
        <v>793.98</v>
      </c>
      <c r="J6185" s="31">
        <v>192350</v>
      </c>
      <c r="K6185" s="32">
        <v>0</v>
      </c>
      <c r="L6185" s="113">
        <v>192350</v>
      </c>
      <c r="M6185" s="113">
        <v>256.12</v>
      </c>
      <c r="N6185" s="31">
        <v>192350</v>
      </c>
      <c r="O6185" s="32">
        <v>0</v>
      </c>
      <c r="P6185" s="105">
        <v>192350</v>
      </c>
      <c r="Q6185" s="105">
        <v>0</v>
      </c>
      <c r="R6185" s="31">
        <v>247820</v>
      </c>
      <c r="S6185" s="32">
        <v>783.99</v>
      </c>
      <c r="T6185" s="113">
        <v>247820</v>
      </c>
      <c r="U6185" s="113">
        <v>0</v>
      </c>
      <c r="V6185" s="31">
        <v>260060</v>
      </c>
      <c r="W6185" s="32">
        <v>0</v>
      </c>
      <c r="X6185" s="113">
        <v>249180</v>
      </c>
      <c r="Y6185" s="113">
        <v>0</v>
      </c>
      <c r="Z6185" s="31">
        <v>249180</v>
      </c>
      <c r="AA6185" s="32">
        <v>0</v>
      </c>
      <c r="AB6185" s="113">
        <v>283780</v>
      </c>
      <c r="AC6185" s="113">
        <v>0</v>
      </c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1707</v>
      </c>
      <c r="B6186" s="111" t="s">
        <v>909</v>
      </c>
      <c r="C6186" s="112" t="s">
        <v>910</v>
      </c>
      <c r="D6186" s="21">
        <f t="shared" si="142"/>
        <v>194400</v>
      </c>
      <c r="E6186" s="24">
        <f t="shared" si="143"/>
        <v>2191.88</v>
      </c>
      <c r="F6186" s="104">
        <v>8530</v>
      </c>
      <c r="G6186" s="104">
        <v>0</v>
      </c>
      <c r="H6186" s="105">
        <v>8530</v>
      </c>
      <c r="I6186" s="105">
        <v>0</v>
      </c>
      <c r="J6186" s="106">
        <v>8530</v>
      </c>
      <c r="K6186" s="107">
        <v>512.24</v>
      </c>
      <c r="L6186" s="105">
        <v>8530</v>
      </c>
      <c r="M6186" s="105">
        <v>0</v>
      </c>
      <c r="N6186" s="106">
        <v>8530</v>
      </c>
      <c r="O6186" s="107">
        <v>304.64</v>
      </c>
      <c r="P6186" s="113">
        <v>8530</v>
      </c>
      <c r="Q6186" s="113">
        <v>550</v>
      </c>
      <c r="R6186" s="106">
        <v>23710</v>
      </c>
      <c r="S6186" s="107">
        <v>0</v>
      </c>
      <c r="T6186" s="105">
        <v>23710</v>
      </c>
      <c r="U6186" s="105">
        <v>825</v>
      </c>
      <c r="V6186" s="106">
        <v>24430</v>
      </c>
      <c r="W6186" s="107">
        <v>0</v>
      </c>
      <c r="X6186" s="105">
        <v>23790</v>
      </c>
      <c r="Y6186" s="105">
        <v>0</v>
      </c>
      <c r="Z6186" s="106">
        <v>23790</v>
      </c>
      <c r="AA6186" s="107">
        <v>0</v>
      </c>
      <c r="AB6186" s="105">
        <v>23790</v>
      </c>
      <c r="AC6186" s="105">
        <v>0</v>
      </c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1707</v>
      </c>
      <c r="B6187" s="111" t="s">
        <v>911</v>
      </c>
      <c r="C6187" s="112" t="s">
        <v>912</v>
      </c>
      <c r="D6187" s="21">
        <f t="shared" si="142"/>
        <v>951840</v>
      </c>
      <c r="E6187" s="24">
        <f t="shared" si="143"/>
        <v>6366</v>
      </c>
      <c r="F6187" s="104">
        <v>78620</v>
      </c>
      <c r="G6187" s="104">
        <v>0</v>
      </c>
      <c r="H6187" s="113">
        <v>78620</v>
      </c>
      <c r="I6187" s="113">
        <v>0</v>
      </c>
      <c r="J6187" s="31">
        <v>78620</v>
      </c>
      <c r="K6187" s="32">
        <v>0</v>
      </c>
      <c r="L6187" s="113">
        <v>70240</v>
      </c>
      <c r="M6187" s="113">
        <v>0</v>
      </c>
      <c r="N6187" s="31">
        <v>70240</v>
      </c>
      <c r="O6187" s="32">
        <v>0</v>
      </c>
      <c r="P6187" s="105">
        <v>70240</v>
      </c>
      <c r="Q6187" s="105">
        <v>0</v>
      </c>
      <c r="R6187" s="31">
        <v>70240</v>
      </c>
      <c r="S6187" s="32">
        <v>0</v>
      </c>
      <c r="T6187" s="113">
        <v>85420</v>
      </c>
      <c r="U6187" s="113">
        <v>6366</v>
      </c>
      <c r="V6187" s="31">
        <v>85420</v>
      </c>
      <c r="W6187" s="32">
        <v>0</v>
      </c>
      <c r="X6187" s="113">
        <v>85420</v>
      </c>
      <c r="Y6187" s="113">
        <v>0</v>
      </c>
      <c r="Z6187" s="31">
        <v>85420</v>
      </c>
      <c r="AA6187" s="32">
        <v>0</v>
      </c>
      <c r="AB6187" s="113">
        <v>93340</v>
      </c>
      <c r="AC6187" s="113">
        <v>0</v>
      </c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1707</v>
      </c>
      <c r="B6188" s="111" t="s">
        <v>913</v>
      </c>
      <c r="C6188" s="112" t="s">
        <v>914</v>
      </c>
      <c r="D6188" s="21">
        <f t="shared" si="142"/>
        <v>2347630</v>
      </c>
      <c r="E6188" s="24">
        <f t="shared" si="143"/>
        <v>16165.52</v>
      </c>
      <c r="F6188" s="104">
        <v>207840</v>
      </c>
      <c r="G6188" s="104">
        <v>0</v>
      </c>
      <c r="H6188" s="113">
        <v>207840</v>
      </c>
      <c r="I6188" s="113">
        <v>8704.52</v>
      </c>
      <c r="J6188" s="31">
        <v>195970</v>
      </c>
      <c r="K6188" s="32">
        <v>0</v>
      </c>
      <c r="L6188" s="113">
        <v>195970</v>
      </c>
      <c r="M6188" s="113">
        <v>0</v>
      </c>
      <c r="N6188" s="31">
        <v>185170</v>
      </c>
      <c r="O6188" s="32">
        <v>0</v>
      </c>
      <c r="P6188" s="113">
        <v>185170</v>
      </c>
      <c r="Q6188" s="113">
        <v>0</v>
      </c>
      <c r="R6188" s="31">
        <v>176740</v>
      </c>
      <c r="S6188" s="32">
        <v>0</v>
      </c>
      <c r="T6188" s="113">
        <v>194530</v>
      </c>
      <c r="U6188" s="113">
        <v>7461</v>
      </c>
      <c r="V6188" s="31">
        <v>194530</v>
      </c>
      <c r="W6188" s="32">
        <v>0</v>
      </c>
      <c r="X6188" s="113">
        <v>194530</v>
      </c>
      <c r="Y6188" s="113">
        <v>0</v>
      </c>
      <c r="Z6188" s="31">
        <v>194530</v>
      </c>
      <c r="AA6188" s="32">
        <v>0</v>
      </c>
      <c r="AB6188" s="113">
        <v>214810</v>
      </c>
      <c r="AC6188" s="113">
        <v>0</v>
      </c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1707</v>
      </c>
      <c r="B6189" s="111" t="s">
        <v>915</v>
      </c>
      <c r="C6189" s="112" t="s">
        <v>916</v>
      </c>
      <c r="D6189" s="21">
        <f t="shared" si="142"/>
        <v>1431417</v>
      </c>
      <c r="E6189" s="24">
        <f t="shared" si="143"/>
        <v>6251</v>
      </c>
      <c r="F6189" s="104">
        <v>132601</v>
      </c>
      <c r="G6189" s="104">
        <v>0</v>
      </c>
      <c r="H6189" s="105">
        <v>115696</v>
      </c>
      <c r="I6189" s="105">
        <v>0</v>
      </c>
      <c r="J6189" s="106">
        <v>135002</v>
      </c>
      <c r="K6189" s="107">
        <v>6251</v>
      </c>
      <c r="L6189" s="105">
        <v>167538</v>
      </c>
      <c r="M6189" s="105">
        <v>0</v>
      </c>
      <c r="N6189" s="106">
        <v>128527</v>
      </c>
      <c r="O6189" s="107">
        <v>0</v>
      </c>
      <c r="P6189" s="113">
        <v>166117</v>
      </c>
      <c r="Q6189" s="113">
        <v>0</v>
      </c>
      <c r="R6189" s="106">
        <v>74923</v>
      </c>
      <c r="S6189" s="107">
        <v>0</v>
      </c>
      <c r="T6189" s="105">
        <v>92021</v>
      </c>
      <c r="U6189" s="105">
        <v>0</v>
      </c>
      <c r="V6189" s="106">
        <v>107758</v>
      </c>
      <c r="W6189" s="107">
        <v>0</v>
      </c>
      <c r="X6189" s="105">
        <v>102893</v>
      </c>
      <c r="Y6189" s="105">
        <v>0</v>
      </c>
      <c r="Z6189" s="106">
        <v>106834</v>
      </c>
      <c r="AA6189" s="107">
        <v>0</v>
      </c>
      <c r="AB6189" s="105">
        <v>101507</v>
      </c>
      <c r="AC6189" s="105">
        <v>0</v>
      </c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1707</v>
      </c>
      <c r="B6190" s="111" t="s">
        <v>917</v>
      </c>
      <c r="C6190" s="112" t="s">
        <v>918</v>
      </c>
      <c r="D6190" s="21">
        <f t="shared" si="142"/>
        <v>701658</v>
      </c>
      <c r="E6190" s="24">
        <f t="shared" si="143"/>
        <v>0</v>
      </c>
      <c r="F6190" s="104">
        <v>60151</v>
      </c>
      <c r="G6190" s="104">
        <v>0</v>
      </c>
      <c r="H6190" s="113">
        <v>55985</v>
      </c>
      <c r="I6190" s="113">
        <v>0</v>
      </c>
      <c r="J6190" s="31">
        <v>68202</v>
      </c>
      <c r="K6190" s="32">
        <v>0</v>
      </c>
      <c r="L6190" s="113">
        <v>66402</v>
      </c>
      <c r="M6190" s="113">
        <v>0</v>
      </c>
      <c r="N6190" s="31">
        <v>57393</v>
      </c>
      <c r="O6190" s="32">
        <v>0</v>
      </c>
      <c r="P6190" s="105">
        <v>69552</v>
      </c>
      <c r="Q6190" s="105">
        <v>0</v>
      </c>
      <c r="R6190" s="31">
        <v>43522</v>
      </c>
      <c r="S6190" s="32">
        <v>0</v>
      </c>
      <c r="T6190" s="113">
        <v>50844</v>
      </c>
      <c r="U6190" s="113">
        <v>0</v>
      </c>
      <c r="V6190" s="31">
        <v>56266</v>
      </c>
      <c r="W6190" s="32">
        <v>0</v>
      </c>
      <c r="X6190" s="113">
        <v>53571</v>
      </c>
      <c r="Y6190" s="113">
        <v>0</v>
      </c>
      <c r="Z6190" s="31">
        <v>56595</v>
      </c>
      <c r="AA6190" s="32">
        <v>0</v>
      </c>
      <c r="AB6190" s="113">
        <v>63175</v>
      </c>
      <c r="AC6190" s="113">
        <v>0</v>
      </c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1707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1707</v>
      </c>
      <c r="B6192" s="111" t="s">
        <v>921</v>
      </c>
      <c r="C6192" s="112" t="s">
        <v>922</v>
      </c>
      <c r="D6192" s="21">
        <f t="shared" si="142"/>
        <v>259800</v>
      </c>
      <c r="E6192" s="24">
        <f t="shared" si="143"/>
        <v>0</v>
      </c>
      <c r="F6192" s="104">
        <v>21450</v>
      </c>
      <c r="G6192" s="104">
        <v>0</v>
      </c>
      <c r="H6192" s="113">
        <v>21450</v>
      </c>
      <c r="I6192" s="113">
        <v>0</v>
      </c>
      <c r="J6192" s="31">
        <v>21450</v>
      </c>
      <c r="K6192" s="32">
        <v>0</v>
      </c>
      <c r="L6192" s="113">
        <v>21450</v>
      </c>
      <c r="M6192" s="113">
        <v>0</v>
      </c>
      <c r="N6192" s="31">
        <v>21450</v>
      </c>
      <c r="O6192" s="32">
        <v>0</v>
      </c>
      <c r="P6192" s="105">
        <v>21450</v>
      </c>
      <c r="Q6192" s="105">
        <v>0</v>
      </c>
      <c r="R6192" s="31">
        <v>21450</v>
      </c>
      <c r="S6192" s="32">
        <v>0</v>
      </c>
      <c r="T6192" s="113">
        <v>21450</v>
      </c>
      <c r="U6192" s="113">
        <v>0</v>
      </c>
      <c r="V6192" s="31">
        <v>21450</v>
      </c>
      <c r="W6192" s="32">
        <v>0</v>
      </c>
      <c r="X6192" s="113">
        <v>21450</v>
      </c>
      <c r="Y6192" s="113">
        <v>0</v>
      </c>
      <c r="Z6192" s="31">
        <v>23650</v>
      </c>
      <c r="AA6192" s="32">
        <v>0</v>
      </c>
      <c r="AB6192" s="113">
        <v>21650</v>
      </c>
      <c r="AC6192" s="113">
        <v>0</v>
      </c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1707</v>
      </c>
      <c r="B6193" s="111" t="s">
        <v>923</v>
      </c>
      <c r="C6193" s="112" t="s">
        <v>924</v>
      </c>
      <c r="D6193" s="21">
        <f t="shared" si="142"/>
        <v>7945</v>
      </c>
      <c r="E6193" s="24">
        <f t="shared" si="143"/>
        <v>0</v>
      </c>
      <c r="F6193" s="104"/>
      <c r="G6193" s="104"/>
      <c r="H6193" s="113"/>
      <c r="I6193" s="113"/>
      <c r="J6193" s="31">
        <v>3060</v>
      </c>
      <c r="K6193" s="32">
        <v>0</v>
      </c>
      <c r="L6193" s="113">
        <v>1020</v>
      </c>
      <c r="M6193" s="113">
        <v>0</v>
      </c>
      <c r="N6193" s="31">
        <v>1020</v>
      </c>
      <c r="O6193" s="32">
        <v>0</v>
      </c>
      <c r="P6193" s="113">
        <v>1020</v>
      </c>
      <c r="Q6193" s="113">
        <v>0</v>
      </c>
      <c r="R6193" s="31">
        <v>0</v>
      </c>
      <c r="S6193" s="32">
        <v>0</v>
      </c>
      <c r="T6193" s="113">
        <v>730</v>
      </c>
      <c r="U6193" s="113">
        <v>0</v>
      </c>
      <c r="V6193" s="31">
        <v>365</v>
      </c>
      <c r="W6193" s="32">
        <v>0</v>
      </c>
      <c r="X6193" s="113">
        <v>365</v>
      </c>
      <c r="Y6193" s="113">
        <v>0</v>
      </c>
      <c r="Z6193" s="31">
        <v>365</v>
      </c>
      <c r="AA6193" s="32">
        <v>0</v>
      </c>
      <c r="AB6193" s="113">
        <v>0</v>
      </c>
      <c r="AC6193" s="113">
        <v>0</v>
      </c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1707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1707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1707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1707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1707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1707</v>
      </c>
      <c r="B6199" s="111" t="s">
        <v>935</v>
      </c>
      <c r="C6199" s="112" t="s">
        <v>936</v>
      </c>
      <c r="D6199" s="21">
        <f t="shared" si="142"/>
        <v>67200</v>
      </c>
      <c r="E6199" s="24">
        <f t="shared" si="143"/>
        <v>0</v>
      </c>
      <c r="F6199" s="104">
        <v>5600</v>
      </c>
      <c r="G6199" s="104">
        <v>0</v>
      </c>
      <c r="H6199" s="105">
        <v>5600</v>
      </c>
      <c r="I6199" s="105">
        <v>0</v>
      </c>
      <c r="J6199" s="106">
        <v>5600</v>
      </c>
      <c r="K6199" s="107">
        <v>0</v>
      </c>
      <c r="L6199" s="105">
        <v>5600</v>
      </c>
      <c r="M6199" s="105">
        <v>0</v>
      </c>
      <c r="N6199" s="106">
        <v>5600</v>
      </c>
      <c r="O6199" s="107">
        <v>0</v>
      </c>
      <c r="P6199" s="105">
        <v>5600</v>
      </c>
      <c r="Q6199" s="105">
        <v>0</v>
      </c>
      <c r="R6199" s="106">
        <v>5600</v>
      </c>
      <c r="S6199" s="107">
        <v>0</v>
      </c>
      <c r="T6199" s="105">
        <v>5600</v>
      </c>
      <c r="U6199" s="105">
        <v>0</v>
      </c>
      <c r="V6199" s="106">
        <v>5600</v>
      </c>
      <c r="W6199" s="107">
        <v>0</v>
      </c>
      <c r="X6199" s="105">
        <v>5600</v>
      </c>
      <c r="Y6199" s="105">
        <v>0</v>
      </c>
      <c r="Z6199" s="106">
        <v>5600</v>
      </c>
      <c r="AA6199" s="107">
        <v>0</v>
      </c>
      <c r="AB6199" s="105">
        <v>5600</v>
      </c>
      <c r="AC6199" s="105">
        <v>0</v>
      </c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1707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1707</v>
      </c>
      <c r="B6201" s="111" t="s">
        <v>939</v>
      </c>
      <c r="C6201" s="112" t="s">
        <v>940</v>
      </c>
      <c r="D6201" s="21">
        <f t="shared" si="142"/>
        <v>616400</v>
      </c>
      <c r="E6201" s="24">
        <f t="shared" si="143"/>
        <v>0</v>
      </c>
      <c r="F6201" s="104">
        <v>54660</v>
      </c>
      <c r="G6201" s="104">
        <v>0</v>
      </c>
      <c r="H6201" s="113">
        <v>45840</v>
      </c>
      <c r="I6201" s="113">
        <v>0</v>
      </c>
      <c r="J6201" s="31">
        <v>47820</v>
      </c>
      <c r="K6201" s="32">
        <v>0</v>
      </c>
      <c r="L6201" s="113">
        <v>51720</v>
      </c>
      <c r="M6201" s="113">
        <v>0</v>
      </c>
      <c r="N6201" s="31">
        <v>46080</v>
      </c>
      <c r="O6201" s="32">
        <v>0</v>
      </c>
      <c r="P6201" s="105">
        <v>56640</v>
      </c>
      <c r="Q6201" s="105">
        <v>0</v>
      </c>
      <c r="R6201" s="31">
        <v>40920</v>
      </c>
      <c r="S6201" s="32">
        <v>0</v>
      </c>
      <c r="T6201" s="113">
        <v>40620</v>
      </c>
      <c r="U6201" s="113">
        <v>0</v>
      </c>
      <c r="V6201" s="31">
        <v>57220</v>
      </c>
      <c r="W6201" s="32">
        <v>0</v>
      </c>
      <c r="X6201" s="113">
        <v>52320</v>
      </c>
      <c r="Y6201" s="113">
        <v>0</v>
      </c>
      <c r="Z6201" s="31">
        <v>52320</v>
      </c>
      <c r="AA6201" s="32">
        <v>0</v>
      </c>
      <c r="AB6201" s="113">
        <v>70240</v>
      </c>
      <c r="AC6201" s="113">
        <v>0</v>
      </c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1707</v>
      </c>
      <c r="B6202" s="111" t="s">
        <v>941</v>
      </c>
      <c r="C6202" s="112" t="s">
        <v>1608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1707</v>
      </c>
      <c r="B6203" s="111" t="s">
        <v>1609</v>
      </c>
      <c r="C6203" s="112" t="s">
        <v>1610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1707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1707</v>
      </c>
      <c r="B6205" s="111" t="s">
        <v>944</v>
      </c>
      <c r="C6205" s="112" t="s">
        <v>945</v>
      </c>
      <c r="D6205" s="21">
        <f t="shared" si="142"/>
        <v>320356.05</v>
      </c>
      <c r="E6205" s="24">
        <f t="shared" si="143"/>
        <v>0</v>
      </c>
      <c r="F6205" s="104">
        <v>25724.799999999999</v>
      </c>
      <c r="G6205" s="104">
        <v>0</v>
      </c>
      <c r="H6205" s="113">
        <v>25751.599999999999</v>
      </c>
      <c r="I6205" s="113">
        <v>0</v>
      </c>
      <c r="J6205" s="31">
        <v>27308.2</v>
      </c>
      <c r="K6205" s="32">
        <v>0</v>
      </c>
      <c r="L6205" s="113">
        <v>26073.4</v>
      </c>
      <c r="M6205" s="113">
        <v>0</v>
      </c>
      <c r="N6205" s="31">
        <v>26197.4</v>
      </c>
      <c r="O6205" s="32">
        <v>0</v>
      </c>
      <c r="P6205" s="105">
        <v>26119.8</v>
      </c>
      <c r="Q6205" s="105">
        <v>0</v>
      </c>
      <c r="R6205" s="31">
        <v>26101.8</v>
      </c>
      <c r="S6205" s="32">
        <v>0</v>
      </c>
      <c r="T6205" s="113">
        <v>27637</v>
      </c>
      <c r="U6205" s="113">
        <v>0</v>
      </c>
      <c r="V6205" s="31">
        <v>26881.4</v>
      </c>
      <c r="W6205" s="32">
        <v>0</v>
      </c>
      <c r="X6205" s="113">
        <v>26076.400000000001</v>
      </c>
      <c r="Y6205" s="113">
        <v>0</v>
      </c>
      <c r="Z6205" s="31">
        <v>28659.3</v>
      </c>
      <c r="AA6205" s="32">
        <v>0</v>
      </c>
      <c r="AB6205" s="113">
        <v>27824.95</v>
      </c>
      <c r="AC6205" s="113">
        <v>0</v>
      </c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1707</v>
      </c>
      <c r="B6206" s="111" t="s">
        <v>946</v>
      </c>
      <c r="C6206" s="112" t="s">
        <v>947</v>
      </c>
      <c r="D6206" s="21">
        <f t="shared" si="142"/>
        <v>480534.08999999997</v>
      </c>
      <c r="E6206" s="24">
        <f t="shared" si="143"/>
        <v>0</v>
      </c>
      <c r="F6206" s="104">
        <v>38587.199999999997</v>
      </c>
      <c r="G6206" s="104">
        <v>0</v>
      </c>
      <c r="H6206" s="113">
        <v>38627.4</v>
      </c>
      <c r="I6206" s="113">
        <v>0</v>
      </c>
      <c r="J6206" s="31">
        <v>40962.300000000003</v>
      </c>
      <c r="K6206" s="32">
        <v>0</v>
      </c>
      <c r="L6206" s="113">
        <v>39110.1</v>
      </c>
      <c r="M6206" s="113">
        <v>0</v>
      </c>
      <c r="N6206" s="31">
        <v>39296.1</v>
      </c>
      <c r="O6206" s="32">
        <v>0</v>
      </c>
      <c r="P6206" s="113">
        <v>39179.699999999997</v>
      </c>
      <c r="Q6206" s="113">
        <v>0</v>
      </c>
      <c r="R6206" s="31">
        <v>39152.699999999997</v>
      </c>
      <c r="S6206" s="32">
        <v>0</v>
      </c>
      <c r="T6206" s="113">
        <v>41455.5</v>
      </c>
      <c r="U6206" s="113">
        <v>0</v>
      </c>
      <c r="V6206" s="31">
        <v>40322.1</v>
      </c>
      <c r="W6206" s="32">
        <v>0</v>
      </c>
      <c r="X6206" s="113">
        <v>39114.6</v>
      </c>
      <c r="Y6206" s="113">
        <v>0</v>
      </c>
      <c r="Z6206" s="31">
        <v>42988.959999999999</v>
      </c>
      <c r="AA6206" s="32">
        <v>0</v>
      </c>
      <c r="AB6206" s="113">
        <v>41737.43</v>
      </c>
      <c r="AC6206" s="113">
        <v>0</v>
      </c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1707</v>
      </c>
      <c r="B6207" s="111" t="s">
        <v>948</v>
      </c>
      <c r="C6207" s="112" t="s">
        <v>949</v>
      </c>
      <c r="D6207" s="21">
        <f t="shared" si="142"/>
        <v>0</v>
      </c>
      <c r="E6207" s="24">
        <f t="shared" si="143"/>
        <v>0</v>
      </c>
      <c r="F6207" s="104"/>
      <c r="G6207" s="104"/>
      <c r="H6207" s="105"/>
      <c r="I6207" s="105"/>
      <c r="J6207" s="106"/>
      <c r="K6207" s="107"/>
      <c r="L6207" s="105"/>
      <c r="M6207" s="105"/>
      <c r="N6207" s="106"/>
      <c r="O6207" s="107"/>
      <c r="P6207" s="113"/>
      <c r="Q6207" s="113"/>
      <c r="R6207" s="106"/>
      <c r="S6207" s="107"/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1707</v>
      </c>
      <c r="B6208" s="111" t="s">
        <v>950</v>
      </c>
      <c r="C6208" s="112" t="s">
        <v>951</v>
      </c>
      <c r="D6208" s="21">
        <f t="shared" si="142"/>
        <v>4950</v>
      </c>
      <c r="E6208" s="24">
        <f t="shared" si="143"/>
        <v>0</v>
      </c>
      <c r="F6208" s="104">
        <v>300</v>
      </c>
      <c r="G6208" s="104">
        <v>0</v>
      </c>
      <c r="H6208" s="113">
        <v>300</v>
      </c>
      <c r="I6208" s="113">
        <v>0</v>
      </c>
      <c r="J6208" s="31">
        <v>750</v>
      </c>
      <c r="K6208" s="32">
        <v>0</v>
      </c>
      <c r="L6208" s="113">
        <v>450</v>
      </c>
      <c r="M6208" s="113">
        <v>0</v>
      </c>
      <c r="N6208" s="31">
        <v>75</v>
      </c>
      <c r="O6208" s="32">
        <v>0</v>
      </c>
      <c r="P6208" s="105">
        <v>75</v>
      </c>
      <c r="Q6208" s="105">
        <v>0</v>
      </c>
      <c r="R6208" s="31">
        <v>750</v>
      </c>
      <c r="S6208" s="32">
        <v>0</v>
      </c>
      <c r="T6208" s="113">
        <v>750</v>
      </c>
      <c r="U6208" s="113">
        <v>0</v>
      </c>
      <c r="V6208" s="31">
        <v>375</v>
      </c>
      <c r="W6208" s="32">
        <v>0</v>
      </c>
      <c r="X6208" s="113">
        <v>375</v>
      </c>
      <c r="Y6208" s="113">
        <v>0</v>
      </c>
      <c r="Z6208" s="31">
        <v>375</v>
      </c>
      <c r="AA6208" s="32">
        <v>0</v>
      </c>
      <c r="AB6208" s="113">
        <v>375</v>
      </c>
      <c r="AC6208" s="113">
        <v>0</v>
      </c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1707</v>
      </c>
      <c r="B6209" s="111" t="s">
        <v>952</v>
      </c>
      <c r="C6209" s="112" t="s">
        <v>953</v>
      </c>
      <c r="D6209" s="21">
        <f t="shared" si="142"/>
        <v>266322</v>
      </c>
      <c r="E6209" s="24">
        <f t="shared" si="143"/>
        <v>0</v>
      </c>
      <c r="F6209" s="104">
        <v>13170</v>
      </c>
      <c r="G6209" s="104">
        <v>0</v>
      </c>
      <c r="H6209" s="113">
        <v>12970</v>
      </c>
      <c r="I6209" s="113">
        <v>0</v>
      </c>
      <c r="J6209" s="31">
        <v>33373</v>
      </c>
      <c r="K6209" s="32">
        <v>0</v>
      </c>
      <c r="L6209" s="113">
        <v>20789</v>
      </c>
      <c r="M6209" s="113">
        <v>0</v>
      </c>
      <c r="N6209" s="31">
        <v>19033</v>
      </c>
      <c r="O6209" s="32">
        <v>0</v>
      </c>
      <c r="P6209" s="113">
        <v>19033</v>
      </c>
      <c r="Q6209" s="113">
        <v>0</v>
      </c>
      <c r="R6209" s="31">
        <v>32885</v>
      </c>
      <c r="S6209" s="32">
        <v>0</v>
      </c>
      <c r="T6209" s="113">
        <v>33532</v>
      </c>
      <c r="U6209" s="113">
        <v>0</v>
      </c>
      <c r="V6209" s="31">
        <v>20034</v>
      </c>
      <c r="W6209" s="32">
        <v>0</v>
      </c>
      <c r="X6209" s="113">
        <v>21561</v>
      </c>
      <c r="Y6209" s="113">
        <v>0</v>
      </c>
      <c r="Z6209" s="31">
        <v>21545</v>
      </c>
      <c r="AA6209" s="32">
        <v>0</v>
      </c>
      <c r="AB6209" s="113">
        <v>18397</v>
      </c>
      <c r="AC6209" s="113">
        <v>0</v>
      </c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1707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1707</v>
      </c>
      <c r="B6211" s="111" t="s">
        <v>956</v>
      </c>
      <c r="C6211" s="112" t="s">
        <v>1611</v>
      </c>
      <c r="D6211" s="21">
        <f t="shared" si="142"/>
        <v>15746.799999999997</v>
      </c>
      <c r="E6211" s="24">
        <f t="shared" si="143"/>
        <v>15</v>
      </c>
      <c r="F6211" s="104">
        <v>1507.8</v>
      </c>
      <c r="G6211" s="104">
        <v>0</v>
      </c>
      <c r="H6211" s="113">
        <v>1507.8</v>
      </c>
      <c r="I6211" s="113">
        <v>0</v>
      </c>
      <c r="J6211" s="31">
        <v>1270.4000000000001</v>
      </c>
      <c r="K6211" s="32">
        <v>0</v>
      </c>
      <c r="L6211" s="113">
        <v>1270.4000000000001</v>
      </c>
      <c r="M6211" s="113">
        <v>0</v>
      </c>
      <c r="N6211" s="31">
        <v>1270.4000000000001</v>
      </c>
      <c r="O6211" s="32">
        <v>0</v>
      </c>
      <c r="P6211" s="113">
        <v>1285.4000000000001</v>
      </c>
      <c r="Q6211" s="113">
        <v>0</v>
      </c>
      <c r="R6211" s="31">
        <v>1270.4000000000001</v>
      </c>
      <c r="S6211" s="32">
        <v>15</v>
      </c>
      <c r="T6211" s="113">
        <v>1270.4000000000001</v>
      </c>
      <c r="U6211" s="113">
        <v>0</v>
      </c>
      <c r="V6211" s="31">
        <v>1270.4000000000001</v>
      </c>
      <c r="W6211" s="32">
        <v>0</v>
      </c>
      <c r="X6211" s="113">
        <v>1270.4000000000001</v>
      </c>
      <c r="Y6211" s="113">
        <v>0</v>
      </c>
      <c r="Z6211" s="31">
        <v>1270.4000000000001</v>
      </c>
      <c r="AA6211" s="32">
        <v>0</v>
      </c>
      <c r="AB6211" s="113">
        <v>1282.5999999999999</v>
      </c>
      <c r="AC6211" s="113">
        <v>0</v>
      </c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1707</v>
      </c>
      <c r="B6212" s="111" t="s">
        <v>957</v>
      </c>
      <c r="C6212" s="112" t="s">
        <v>1682</v>
      </c>
      <c r="D6212" s="21">
        <f t="shared" si="142"/>
        <v>1094833</v>
      </c>
      <c r="E6212" s="24">
        <f t="shared" si="143"/>
        <v>1800</v>
      </c>
      <c r="F6212" s="104">
        <v>84500</v>
      </c>
      <c r="G6212" s="104">
        <v>0</v>
      </c>
      <c r="H6212" s="113">
        <v>84500</v>
      </c>
      <c r="I6212" s="113">
        <v>0</v>
      </c>
      <c r="J6212" s="31">
        <v>84500</v>
      </c>
      <c r="K6212" s="32">
        <v>0</v>
      </c>
      <c r="L6212" s="113">
        <v>93500</v>
      </c>
      <c r="M6212" s="113">
        <v>0</v>
      </c>
      <c r="N6212" s="31">
        <v>90500</v>
      </c>
      <c r="O6212" s="32">
        <v>1800</v>
      </c>
      <c r="P6212" s="113">
        <v>90500</v>
      </c>
      <c r="Q6212" s="113">
        <v>0</v>
      </c>
      <c r="R6212" s="31">
        <v>90500</v>
      </c>
      <c r="S6212" s="32">
        <v>0</v>
      </c>
      <c r="T6212" s="113">
        <v>90500</v>
      </c>
      <c r="U6212" s="113">
        <v>0</v>
      </c>
      <c r="V6212" s="31">
        <v>85500</v>
      </c>
      <c r="W6212" s="32">
        <v>0</v>
      </c>
      <c r="X6212" s="113">
        <v>85500</v>
      </c>
      <c r="Y6212" s="113">
        <v>0</v>
      </c>
      <c r="Z6212" s="31">
        <v>90500</v>
      </c>
      <c r="AA6212" s="32">
        <v>0</v>
      </c>
      <c r="AB6212" s="113">
        <v>124333</v>
      </c>
      <c r="AC6212" s="113">
        <v>0</v>
      </c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1707</v>
      </c>
      <c r="B6213" s="111" t="s">
        <v>958</v>
      </c>
      <c r="C6213" s="112" t="s">
        <v>1683</v>
      </c>
      <c r="D6213" s="21">
        <f t="shared" si="142"/>
        <v>81000</v>
      </c>
      <c r="E6213" s="24">
        <f t="shared" si="143"/>
        <v>0</v>
      </c>
      <c r="F6213" s="104">
        <v>3000</v>
      </c>
      <c r="G6213" s="104">
        <v>0</v>
      </c>
      <c r="H6213" s="113">
        <v>3000</v>
      </c>
      <c r="I6213" s="113">
        <v>0</v>
      </c>
      <c r="J6213" s="31">
        <v>3000</v>
      </c>
      <c r="K6213" s="32">
        <v>0</v>
      </c>
      <c r="L6213" s="113">
        <v>3000</v>
      </c>
      <c r="M6213" s="113">
        <v>0</v>
      </c>
      <c r="N6213" s="31">
        <v>10500</v>
      </c>
      <c r="O6213" s="32">
        <v>0</v>
      </c>
      <c r="P6213" s="113">
        <v>4500</v>
      </c>
      <c r="Q6213" s="113">
        <v>0</v>
      </c>
      <c r="R6213" s="31">
        <v>9000</v>
      </c>
      <c r="S6213" s="32">
        <v>0</v>
      </c>
      <c r="T6213" s="113">
        <v>9000</v>
      </c>
      <c r="U6213" s="113">
        <v>0</v>
      </c>
      <c r="V6213" s="31">
        <v>9000</v>
      </c>
      <c r="W6213" s="32">
        <v>0</v>
      </c>
      <c r="X6213" s="113">
        <v>9000</v>
      </c>
      <c r="Y6213" s="113">
        <v>0</v>
      </c>
      <c r="Z6213" s="31">
        <v>9000</v>
      </c>
      <c r="AA6213" s="32">
        <v>0</v>
      </c>
      <c r="AB6213" s="113">
        <v>9000</v>
      </c>
      <c r="AC6213" s="113">
        <v>0</v>
      </c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1707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1707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1707</v>
      </c>
      <c r="B6216" s="111" t="s">
        <v>963</v>
      </c>
      <c r="C6216" s="112" t="s">
        <v>1684</v>
      </c>
      <c r="D6216" s="21">
        <f t="shared" si="142"/>
        <v>2226900</v>
      </c>
      <c r="E6216" s="24">
        <f t="shared" si="143"/>
        <v>0</v>
      </c>
      <c r="F6216" s="104">
        <v>205600</v>
      </c>
      <c r="G6216" s="104">
        <v>0</v>
      </c>
      <c r="H6216" s="113">
        <v>205600</v>
      </c>
      <c r="I6216" s="113">
        <v>0</v>
      </c>
      <c r="J6216" s="31">
        <v>205300</v>
      </c>
      <c r="K6216" s="32">
        <v>0</v>
      </c>
      <c r="L6216" s="113">
        <v>205900</v>
      </c>
      <c r="M6216" s="113">
        <v>0</v>
      </c>
      <c r="N6216" s="31">
        <v>141900</v>
      </c>
      <c r="O6216" s="32">
        <v>0</v>
      </c>
      <c r="P6216" s="113">
        <v>0</v>
      </c>
      <c r="Q6216" s="113">
        <v>0</v>
      </c>
      <c r="R6216" s="31">
        <v>205900</v>
      </c>
      <c r="S6216" s="32">
        <v>0</v>
      </c>
      <c r="T6216" s="113">
        <v>0</v>
      </c>
      <c r="U6216" s="113">
        <v>0</v>
      </c>
      <c r="V6216" s="31">
        <v>411200</v>
      </c>
      <c r="W6216" s="32">
        <v>0</v>
      </c>
      <c r="X6216" s="113">
        <v>415800</v>
      </c>
      <c r="Y6216" s="113">
        <v>0</v>
      </c>
      <c r="Z6216" s="31">
        <v>12400</v>
      </c>
      <c r="AA6216" s="32">
        <v>0</v>
      </c>
      <c r="AB6216" s="113">
        <v>217300</v>
      </c>
      <c r="AC6216" s="113">
        <v>0</v>
      </c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1707</v>
      </c>
      <c r="B6217" s="111" t="s">
        <v>964</v>
      </c>
      <c r="C6217" s="112" t="s">
        <v>1685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1707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1707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1707</v>
      </c>
      <c r="B6220" s="111" t="s">
        <v>969</v>
      </c>
      <c r="C6220" s="112" t="s">
        <v>970</v>
      </c>
      <c r="D6220" s="21">
        <f t="shared" si="142"/>
        <v>227200</v>
      </c>
      <c r="E6220" s="24">
        <f t="shared" si="143"/>
        <v>0</v>
      </c>
      <c r="F6220" s="104">
        <v>9800</v>
      </c>
      <c r="G6220" s="104">
        <v>0</v>
      </c>
      <c r="H6220" s="113">
        <v>9800</v>
      </c>
      <c r="I6220" s="113">
        <v>0</v>
      </c>
      <c r="J6220" s="31">
        <v>9800</v>
      </c>
      <c r="K6220" s="32">
        <v>0</v>
      </c>
      <c r="L6220" s="113">
        <v>9800</v>
      </c>
      <c r="M6220" s="113">
        <v>0</v>
      </c>
      <c r="N6220" s="31">
        <v>10600</v>
      </c>
      <c r="O6220" s="32">
        <v>0</v>
      </c>
      <c r="P6220" s="105">
        <v>9800</v>
      </c>
      <c r="Q6220" s="105">
        <v>0</v>
      </c>
      <c r="R6220" s="31">
        <v>9800</v>
      </c>
      <c r="S6220" s="32">
        <v>0</v>
      </c>
      <c r="T6220" s="113">
        <v>73800</v>
      </c>
      <c r="U6220" s="113">
        <v>0</v>
      </c>
      <c r="V6220" s="31">
        <v>30800</v>
      </c>
      <c r="W6220" s="32">
        <v>0</v>
      </c>
      <c r="X6220" s="113">
        <v>16400</v>
      </c>
      <c r="Y6220" s="113">
        <v>0</v>
      </c>
      <c r="Z6220" s="31">
        <v>16400</v>
      </c>
      <c r="AA6220" s="32">
        <v>0</v>
      </c>
      <c r="AB6220" s="113">
        <v>20400</v>
      </c>
      <c r="AC6220" s="113">
        <v>0</v>
      </c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1707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1707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1707</v>
      </c>
      <c r="B6223" s="111" t="s">
        <v>975</v>
      </c>
      <c r="C6223" s="112" t="s">
        <v>1612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1707</v>
      </c>
      <c r="B6224" s="111" t="s">
        <v>976</v>
      </c>
      <c r="C6224" s="112" t="s">
        <v>1613</v>
      </c>
      <c r="D6224" s="21">
        <f t="shared" si="142"/>
        <v>18200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/>
      <c r="M6224" s="105"/>
      <c r="N6224" s="106"/>
      <c r="O6224" s="107"/>
      <c r="P6224" s="105">
        <v>18200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>
        <v>0</v>
      </c>
      <c r="AA6224" s="107">
        <v>0</v>
      </c>
      <c r="AB6224" s="105">
        <v>0</v>
      </c>
      <c r="AC6224" s="105">
        <v>0</v>
      </c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1707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1707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1707</v>
      </c>
      <c r="B6227" s="111" t="s">
        <v>981</v>
      </c>
      <c r="C6227" s="112" t="s">
        <v>982</v>
      </c>
      <c r="D6227" s="21">
        <f t="shared" si="142"/>
        <v>7556</v>
      </c>
      <c r="E6227" s="24">
        <f t="shared" si="143"/>
        <v>0</v>
      </c>
      <c r="F6227" s="104"/>
      <c r="G6227" s="104"/>
      <c r="H6227" s="105"/>
      <c r="I6227" s="105"/>
      <c r="J6227" s="106"/>
      <c r="K6227" s="107"/>
      <c r="L6227" s="105">
        <v>2800</v>
      </c>
      <c r="M6227" s="105">
        <v>0</v>
      </c>
      <c r="N6227" s="106">
        <v>0</v>
      </c>
      <c r="O6227" s="107">
        <v>0</v>
      </c>
      <c r="P6227" s="105">
        <v>2000</v>
      </c>
      <c r="Q6227" s="105">
        <v>0</v>
      </c>
      <c r="R6227" s="106">
        <v>0</v>
      </c>
      <c r="S6227" s="107">
        <v>0</v>
      </c>
      <c r="T6227" s="105">
        <v>2756</v>
      </c>
      <c r="U6227" s="105">
        <v>0</v>
      </c>
      <c r="V6227" s="106">
        <v>0</v>
      </c>
      <c r="W6227" s="107">
        <v>0</v>
      </c>
      <c r="X6227" s="105">
        <v>0</v>
      </c>
      <c r="Y6227" s="105">
        <v>0</v>
      </c>
      <c r="Z6227" s="106">
        <v>0</v>
      </c>
      <c r="AA6227" s="107">
        <v>0</v>
      </c>
      <c r="AB6227" s="105">
        <v>0</v>
      </c>
      <c r="AC6227" s="105">
        <v>0</v>
      </c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1707</v>
      </c>
      <c r="B6228" s="111" t="s">
        <v>983</v>
      </c>
      <c r="C6228" s="112" t="s">
        <v>1614</v>
      </c>
      <c r="D6228" s="21">
        <f t="shared" si="142"/>
        <v>0</v>
      </c>
      <c r="E6228" s="24">
        <f t="shared" si="143"/>
        <v>0</v>
      </c>
      <c r="F6228" s="104"/>
      <c r="G6228" s="104"/>
      <c r="H6228" s="105"/>
      <c r="I6228" s="105"/>
      <c r="J6228" s="106"/>
      <c r="K6228" s="107"/>
      <c r="L6228" s="105"/>
      <c r="M6228" s="105"/>
      <c r="N6228" s="106"/>
      <c r="O6228" s="107"/>
      <c r="P6228" s="105"/>
      <c r="Q6228" s="105"/>
      <c r="R6228" s="106"/>
      <c r="S6228" s="107"/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1707</v>
      </c>
      <c r="B6229" s="111" t="s">
        <v>984</v>
      </c>
      <c r="C6229" s="112" t="s">
        <v>1615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1707</v>
      </c>
      <c r="B6230" s="111" t="s">
        <v>985</v>
      </c>
      <c r="C6230" s="112" t="s">
        <v>1616</v>
      </c>
      <c r="D6230" s="21">
        <f t="shared" si="142"/>
        <v>16000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>
        <v>8000</v>
      </c>
      <c r="S6230" s="107">
        <v>0</v>
      </c>
      <c r="T6230" s="105">
        <v>0</v>
      </c>
      <c r="U6230" s="105">
        <v>0</v>
      </c>
      <c r="V6230" s="106">
        <v>0</v>
      </c>
      <c r="W6230" s="107">
        <v>0</v>
      </c>
      <c r="X6230" s="105">
        <v>0</v>
      </c>
      <c r="Y6230" s="105">
        <v>0</v>
      </c>
      <c r="Z6230" s="106">
        <v>0</v>
      </c>
      <c r="AA6230" s="107">
        <v>0</v>
      </c>
      <c r="AB6230" s="105">
        <v>8000</v>
      </c>
      <c r="AC6230" s="105">
        <v>0</v>
      </c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1707</v>
      </c>
      <c r="B6231" s="111" t="s">
        <v>986</v>
      </c>
      <c r="C6231" s="112" t="s">
        <v>1617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1707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1707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1707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1707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1707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1707</v>
      </c>
      <c r="B6237" s="111" t="s">
        <v>996</v>
      </c>
      <c r="C6237" s="112" t="s">
        <v>1686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1707</v>
      </c>
      <c r="B6238" s="111" t="s">
        <v>997</v>
      </c>
      <c r="C6238" s="112" t="s">
        <v>1687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1707</v>
      </c>
      <c r="B6239" s="111" t="s">
        <v>998</v>
      </c>
      <c r="C6239" s="112" t="s">
        <v>1688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1707</v>
      </c>
      <c r="B6240" s="111" t="s">
        <v>999</v>
      </c>
      <c r="C6240" s="112" t="s">
        <v>1689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1707</v>
      </c>
      <c r="B6241" s="111" t="s">
        <v>1000</v>
      </c>
      <c r="C6241" s="112" t="s">
        <v>1618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1707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1707</v>
      </c>
      <c r="B6243" s="111" t="s">
        <v>1003</v>
      </c>
      <c r="C6243" s="112" t="s">
        <v>1619</v>
      </c>
      <c r="D6243" s="21">
        <f t="shared" si="142"/>
        <v>76536</v>
      </c>
      <c r="E6243" s="24">
        <f t="shared" si="143"/>
        <v>0</v>
      </c>
      <c r="F6243" s="104"/>
      <c r="G6243" s="104"/>
      <c r="H6243" s="113"/>
      <c r="I6243" s="113"/>
      <c r="J6243" s="31">
        <v>5000</v>
      </c>
      <c r="K6243" s="32">
        <v>0</v>
      </c>
      <c r="L6243" s="113">
        <v>0</v>
      </c>
      <c r="M6243" s="113">
        <v>0</v>
      </c>
      <c r="N6243" s="31">
        <v>30284</v>
      </c>
      <c r="O6243" s="32">
        <v>0</v>
      </c>
      <c r="P6243" s="113">
        <v>1800</v>
      </c>
      <c r="Q6243" s="113">
        <v>0</v>
      </c>
      <c r="R6243" s="31">
        <v>2576</v>
      </c>
      <c r="S6243" s="32">
        <v>0</v>
      </c>
      <c r="T6243" s="113">
        <v>19672</v>
      </c>
      <c r="U6243" s="113">
        <v>0</v>
      </c>
      <c r="V6243" s="31">
        <v>2500</v>
      </c>
      <c r="W6243" s="32">
        <v>0</v>
      </c>
      <c r="X6243" s="113">
        <v>1500</v>
      </c>
      <c r="Y6243" s="113">
        <v>0</v>
      </c>
      <c r="Z6243" s="31">
        <v>7132</v>
      </c>
      <c r="AA6243" s="32">
        <v>0</v>
      </c>
      <c r="AB6243" s="113">
        <v>6072</v>
      </c>
      <c r="AC6243" s="113">
        <v>0</v>
      </c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1707</v>
      </c>
      <c r="B6244" s="111" t="s">
        <v>1004</v>
      </c>
      <c r="C6244" s="112" t="s">
        <v>1620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1707</v>
      </c>
      <c r="B6245" s="111" t="s">
        <v>1005</v>
      </c>
      <c r="C6245" s="112" t="s">
        <v>1621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1707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1707</v>
      </c>
      <c r="B6247" s="111" t="s">
        <v>1008</v>
      </c>
      <c r="C6247" s="112" t="s">
        <v>1009</v>
      </c>
      <c r="D6247" s="21">
        <f t="shared" si="144"/>
        <v>9120</v>
      </c>
      <c r="E6247" s="24">
        <f t="shared" si="145"/>
        <v>0</v>
      </c>
      <c r="F6247" s="104"/>
      <c r="G6247" s="104"/>
      <c r="H6247" s="113"/>
      <c r="I6247" s="113"/>
      <c r="J6247" s="31">
        <v>8160</v>
      </c>
      <c r="K6247" s="32">
        <v>0</v>
      </c>
      <c r="L6247" s="113">
        <v>0</v>
      </c>
      <c r="M6247" s="113">
        <v>0</v>
      </c>
      <c r="N6247" s="31">
        <v>0</v>
      </c>
      <c r="O6247" s="32">
        <v>0</v>
      </c>
      <c r="P6247" s="113">
        <v>0</v>
      </c>
      <c r="Q6247" s="113">
        <v>0</v>
      </c>
      <c r="R6247" s="31">
        <v>0</v>
      </c>
      <c r="S6247" s="32">
        <v>0</v>
      </c>
      <c r="T6247" s="113">
        <v>0</v>
      </c>
      <c r="U6247" s="113">
        <v>0</v>
      </c>
      <c r="V6247" s="31">
        <v>960</v>
      </c>
      <c r="W6247" s="32">
        <v>0</v>
      </c>
      <c r="X6247" s="113">
        <v>0</v>
      </c>
      <c r="Y6247" s="113">
        <v>0</v>
      </c>
      <c r="Z6247" s="31">
        <v>0</v>
      </c>
      <c r="AA6247" s="32">
        <v>0</v>
      </c>
      <c r="AB6247" s="113">
        <v>0</v>
      </c>
      <c r="AC6247" s="113">
        <v>0</v>
      </c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1707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1707</v>
      </c>
      <c r="B6249" s="111" t="s">
        <v>1012</v>
      </c>
      <c r="C6249" s="112" t="s">
        <v>1013</v>
      </c>
      <c r="D6249" s="21">
        <f t="shared" si="144"/>
        <v>11068.880000000001</v>
      </c>
      <c r="E6249" s="24">
        <f t="shared" si="145"/>
        <v>0</v>
      </c>
      <c r="F6249" s="104"/>
      <c r="G6249" s="104"/>
      <c r="H6249" s="113"/>
      <c r="I6249" s="113"/>
      <c r="J6249" s="31">
        <v>8100</v>
      </c>
      <c r="K6249" s="32">
        <v>0</v>
      </c>
      <c r="L6249" s="113">
        <v>0</v>
      </c>
      <c r="M6249" s="113">
        <v>0</v>
      </c>
      <c r="N6249" s="31">
        <v>0</v>
      </c>
      <c r="O6249" s="32">
        <v>0</v>
      </c>
      <c r="P6249" s="113">
        <v>0</v>
      </c>
      <c r="Q6249" s="113">
        <v>0</v>
      </c>
      <c r="R6249" s="31">
        <v>0</v>
      </c>
      <c r="S6249" s="32">
        <v>0</v>
      </c>
      <c r="T6249" s="113">
        <v>0</v>
      </c>
      <c r="U6249" s="113">
        <v>0</v>
      </c>
      <c r="V6249" s="31">
        <v>2968.88</v>
      </c>
      <c r="W6249" s="32">
        <v>0</v>
      </c>
      <c r="X6249" s="113">
        <v>0</v>
      </c>
      <c r="Y6249" s="113">
        <v>0</v>
      </c>
      <c r="Z6249" s="31">
        <v>0</v>
      </c>
      <c r="AA6249" s="32">
        <v>0</v>
      </c>
      <c r="AB6249" s="113">
        <v>0</v>
      </c>
      <c r="AC6249" s="113">
        <v>0</v>
      </c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1707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1707</v>
      </c>
      <c r="B6251" s="111" t="s">
        <v>1016</v>
      </c>
      <c r="C6251" s="112" t="s">
        <v>1017</v>
      </c>
      <c r="D6251" s="21">
        <f t="shared" si="144"/>
        <v>8956</v>
      </c>
      <c r="E6251" s="24">
        <f t="shared" si="145"/>
        <v>0</v>
      </c>
      <c r="F6251" s="104"/>
      <c r="G6251" s="104"/>
      <c r="H6251" s="113"/>
      <c r="I6251" s="113"/>
      <c r="J6251" s="31">
        <v>7200</v>
      </c>
      <c r="K6251" s="32">
        <v>0</v>
      </c>
      <c r="L6251" s="113">
        <v>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1756</v>
      </c>
      <c r="W6251" s="32">
        <v>0</v>
      </c>
      <c r="X6251" s="113">
        <v>0</v>
      </c>
      <c r="Y6251" s="113">
        <v>0</v>
      </c>
      <c r="Z6251" s="31">
        <v>0</v>
      </c>
      <c r="AA6251" s="32">
        <v>0</v>
      </c>
      <c r="AB6251" s="113">
        <v>0</v>
      </c>
      <c r="AC6251" s="113">
        <v>0</v>
      </c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1707</v>
      </c>
      <c r="B6252" s="111" t="s">
        <v>1018</v>
      </c>
      <c r="C6252" s="112" t="s">
        <v>1019</v>
      </c>
      <c r="D6252" s="21">
        <f t="shared" si="144"/>
        <v>546453</v>
      </c>
      <c r="E6252" s="24">
        <f t="shared" si="145"/>
        <v>0</v>
      </c>
      <c r="F6252" s="104">
        <v>10962</v>
      </c>
      <c r="G6252" s="104">
        <v>0</v>
      </c>
      <c r="H6252" s="113">
        <v>62430</v>
      </c>
      <c r="I6252" s="113">
        <v>0</v>
      </c>
      <c r="J6252" s="31">
        <v>5305</v>
      </c>
      <c r="K6252" s="32">
        <v>0</v>
      </c>
      <c r="L6252" s="113">
        <v>39875</v>
      </c>
      <c r="M6252" s="113">
        <v>0</v>
      </c>
      <c r="N6252" s="31">
        <v>8441</v>
      </c>
      <c r="O6252" s="32">
        <v>0</v>
      </c>
      <c r="P6252" s="113">
        <v>125035</v>
      </c>
      <c r="Q6252" s="113">
        <v>0</v>
      </c>
      <c r="R6252" s="31">
        <v>16210</v>
      </c>
      <c r="S6252" s="32">
        <v>0</v>
      </c>
      <c r="T6252" s="113">
        <v>37265</v>
      </c>
      <c r="U6252" s="113">
        <v>0</v>
      </c>
      <c r="V6252" s="31">
        <v>12000</v>
      </c>
      <c r="W6252" s="32">
        <v>0</v>
      </c>
      <c r="X6252" s="113">
        <v>9205</v>
      </c>
      <c r="Y6252" s="113">
        <v>0</v>
      </c>
      <c r="Z6252" s="31">
        <v>82946</v>
      </c>
      <c r="AA6252" s="32">
        <v>0</v>
      </c>
      <c r="AB6252" s="113">
        <v>136779</v>
      </c>
      <c r="AC6252" s="113">
        <v>0</v>
      </c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1707</v>
      </c>
      <c r="B6253" s="111" t="s">
        <v>1020</v>
      </c>
      <c r="C6253" s="112" t="s">
        <v>1021</v>
      </c>
      <c r="D6253" s="21">
        <f t="shared" si="144"/>
        <v>0</v>
      </c>
      <c r="E6253" s="24">
        <f t="shared" si="145"/>
        <v>0</v>
      </c>
      <c r="F6253" s="104"/>
      <c r="G6253" s="104"/>
      <c r="H6253" s="113"/>
      <c r="I6253" s="113"/>
      <c r="J6253" s="31"/>
      <c r="K6253" s="32"/>
      <c r="L6253" s="113"/>
      <c r="M6253" s="113"/>
      <c r="N6253" s="31"/>
      <c r="O6253" s="32"/>
      <c r="P6253" s="113"/>
      <c r="Q6253" s="113"/>
      <c r="R6253" s="31"/>
      <c r="S6253" s="32"/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1707</v>
      </c>
      <c r="B6254" s="111" t="s">
        <v>1022</v>
      </c>
      <c r="C6254" s="112" t="s">
        <v>1023</v>
      </c>
      <c r="D6254" s="21">
        <f t="shared" si="144"/>
        <v>99335</v>
      </c>
      <c r="E6254" s="24">
        <f t="shared" si="145"/>
        <v>0</v>
      </c>
      <c r="F6254" s="104"/>
      <c r="G6254" s="104"/>
      <c r="H6254" s="105"/>
      <c r="I6254" s="105"/>
      <c r="J6254" s="106"/>
      <c r="K6254" s="107"/>
      <c r="L6254" s="105"/>
      <c r="M6254" s="105"/>
      <c r="N6254" s="106"/>
      <c r="O6254" s="107"/>
      <c r="P6254" s="113"/>
      <c r="Q6254" s="113"/>
      <c r="R6254" s="106"/>
      <c r="S6254" s="107"/>
      <c r="T6254" s="105"/>
      <c r="U6254" s="105"/>
      <c r="V6254" s="106"/>
      <c r="W6254" s="107"/>
      <c r="X6254" s="105">
        <v>95135</v>
      </c>
      <c r="Y6254" s="105">
        <v>0</v>
      </c>
      <c r="Z6254" s="106">
        <v>4200</v>
      </c>
      <c r="AA6254" s="107">
        <v>0</v>
      </c>
      <c r="AB6254" s="105">
        <v>0</v>
      </c>
      <c r="AC6254" s="105">
        <v>0</v>
      </c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1707</v>
      </c>
      <c r="B6255" s="111" t="s">
        <v>1024</v>
      </c>
      <c r="C6255" s="112" t="s">
        <v>1025</v>
      </c>
      <c r="D6255" s="21">
        <f t="shared" si="144"/>
        <v>46385</v>
      </c>
      <c r="E6255" s="24">
        <f t="shared" si="145"/>
        <v>0</v>
      </c>
      <c r="F6255" s="104">
        <v>7600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23635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>
        <v>6550</v>
      </c>
      <c r="Y6255" s="105">
        <v>0</v>
      </c>
      <c r="Z6255" s="106">
        <v>8600</v>
      </c>
      <c r="AA6255" s="107">
        <v>0</v>
      </c>
      <c r="AB6255" s="105">
        <v>0</v>
      </c>
      <c r="AC6255" s="105">
        <v>0</v>
      </c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1707</v>
      </c>
      <c r="B6256" s="111" t="s">
        <v>1026</v>
      </c>
      <c r="C6256" s="112" t="s">
        <v>1027</v>
      </c>
      <c r="D6256" s="21">
        <f t="shared" si="144"/>
        <v>429690</v>
      </c>
      <c r="E6256" s="24">
        <f t="shared" si="145"/>
        <v>0</v>
      </c>
      <c r="F6256" s="104">
        <v>11990</v>
      </c>
      <c r="G6256" s="104">
        <v>0</v>
      </c>
      <c r="H6256" s="105">
        <v>0</v>
      </c>
      <c r="I6256" s="105">
        <v>0</v>
      </c>
      <c r="J6256" s="106">
        <v>62300</v>
      </c>
      <c r="K6256" s="107">
        <v>0</v>
      </c>
      <c r="L6256" s="105">
        <v>34150</v>
      </c>
      <c r="M6256" s="105">
        <v>0</v>
      </c>
      <c r="N6256" s="106">
        <v>19250</v>
      </c>
      <c r="O6256" s="107">
        <v>0</v>
      </c>
      <c r="P6256" s="105">
        <v>21000</v>
      </c>
      <c r="Q6256" s="105">
        <v>0</v>
      </c>
      <c r="R6256" s="106">
        <v>64200</v>
      </c>
      <c r="S6256" s="107">
        <v>0</v>
      </c>
      <c r="T6256" s="105">
        <v>0</v>
      </c>
      <c r="U6256" s="105">
        <v>0</v>
      </c>
      <c r="V6256" s="106">
        <v>98650</v>
      </c>
      <c r="W6256" s="107">
        <v>0</v>
      </c>
      <c r="X6256" s="105">
        <v>0</v>
      </c>
      <c r="Y6256" s="105">
        <v>0</v>
      </c>
      <c r="Z6256" s="106">
        <v>18400</v>
      </c>
      <c r="AA6256" s="107">
        <v>0</v>
      </c>
      <c r="AB6256" s="105">
        <v>99750</v>
      </c>
      <c r="AC6256" s="105">
        <v>0</v>
      </c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1707</v>
      </c>
      <c r="B6257" s="111" t="s">
        <v>1028</v>
      </c>
      <c r="C6257" s="112" t="s">
        <v>1029</v>
      </c>
      <c r="D6257" s="21">
        <f t="shared" si="144"/>
        <v>767551</v>
      </c>
      <c r="E6257" s="24">
        <f t="shared" si="145"/>
        <v>0</v>
      </c>
      <c r="F6257" s="104">
        <v>35395</v>
      </c>
      <c r="G6257" s="104">
        <v>0</v>
      </c>
      <c r="H6257" s="113">
        <v>25745</v>
      </c>
      <c r="I6257" s="113">
        <v>0</v>
      </c>
      <c r="J6257" s="31">
        <v>39384</v>
      </c>
      <c r="K6257" s="32">
        <v>0</v>
      </c>
      <c r="L6257" s="113">
        <v>40600</v>
      </c>
      <c r="M6257" s="113">
        <v>0</v>
      </c>
      <c r="N6257" s="31">
        <v>8390</v>
      </c>
      <c r="O6257" s="32">
        <v>0</v>
      </c>
      <c r="P6257" s="105">
        <v>79864</v>
      </c>
      <c r="Q6257" s="105">
        <v>0</v>
      </c>
      <c r="R6257" s="31">
        <v>54895</v>
      </c>
      <c r="S6257" s="32">
        <v>0</v>
      </c>
      <c r="T6257" s="113">
        <v>36270</v>
      </c>
      <c r="U6257" s="113">
        <v>0</v>
      </c>
      <c r="V6257" s="31">
        <v>29139</v>
      </c>
      <c r="W6257" s="32">
        <v>0</v>
      </c>
      <c r="X6257" s="113">
        <v>93975</v>
      </c>
      <c r="Y6257" s="113">
        <v>0</v>
      </c>
      <c r="Z6257" s="31">
        <v>187235</v>
      </c>
      <c r="AA6257" s="32">
        <v>0</v>
      </c>
      <c r="AB6257" s="113">
        <v>136659</v>
      </c>
      <c r="AC6257" s="113">
        <v>0</v>
      </c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1707</v>
      </c>
      <c r="B6258" s="111" t="s">
        <v>1030</v>
      </c>
      <c r="C6258" s="112" t="s">
        <v>1031</v>
      </c>
      <c r="D6258" s="21">
        <f t="shared" si="144"/>
        <v>202068</v>
      </c>
      <c r="E6258" s="24">
        <f t="shared" si="145"/>
        <v>0</v>
      </c>
      <c r="F6258" s="104">
        <v>6190</v>
      </c>
      <c r="G6258" s="104">
        <v>0</v>
      </c>
      <c r="H6258" s="113">
        <v>0</v>
      </c>
      <c r="I6258" s="113">
        <v>0</v>
      </c>
      <c r="J6258" s="31">
        <v>0</v>
      </c>
      <c r="K6258" s="32">
        <v>0</v>
      </c>
      <c r="L6258" s="113">
        <v>25010</v>
      </c>
      <c r="M6258" s="113">
        <v>0</v>
      </c>
      <c r="N6258" s="31">
        <v>0</v>
      </c>
      <c r="O6258" s="32">
        <v>0</v>
      </c>
      <c r="P6258" s="113">
        <v>0</v>
      </c>
      <c r="Q6258" s="113">
        <v>0</v>
      </c>
      <c r="R6258" s="31">
        <v>0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>
        <v>0</v>
      </c>
      <c r="Y6258" s="113">
        <v>0</v>
      </c>
      <c r="Z6258" s="31">
        <v>170868</v>
      </c>
      <c r="AA6258" s="32">
        <v>0</v>
      </c>
      <c r="AB6258" s="113">
        <v>0</v>
      </c>
      <c r="AC6258" s="113">
        <v>0</v>
      </c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1707</v>
      </c>
      <c r="B6259" s="111" t="s">
        <v>1032</v>
      </c>
      <c r="C6259" s="112" t="s">
        <v>1033</v>
      </c>
      <c r="D6259" s="21">
        <f t="shared" si="144"/>
        <v>5600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>
        <v>5600</v>
      </c>
      <c r="Y6259" s="113">
        <v>0</v>
      </c>
      <c r="Z6259" s="31">
        <v>0</v>
      </c>
      <c r="AA6259" s="32">
        <v>0</v>
      </c>
      <c r="AB6259" s="113">
        <v>0</v>
      </c>
      <c r="AC6259" s="113">
        <v>0</v>
      </c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1707</v>
      </c>
      <c r="B6260" s="111" t="s">
        <v>1034</v>
      </c>
      <c r="C6260" s="112" t="s">
        <v>1035</v>
      </c>
      <c r="D6260" s="21">
        <f t="shared" si="144"/>
        <v>158349.59</v>
      </c>
      <c r="E6260" s="24">
        <f t="shared" si="145"/>
        <v>620</v>
      </c>
      <c r="F6260" s="104">
        <v>3769</v>
      </c>
      <c r="G6260" s="104">
        <v>0</v>
      </c>
      <c r="H6260" s="113">
        <v>18894</v>
      </c>
      <c r="I6260" s="113">
        <v>0</v>
      </c>
      <c r="J6260" s="31">
        <v>6314</v>
      </c>
      <c r="K6260" s="32">
        <v>0</v>
      </c>
      <c r="L6260" s="113">
        <v>20909.5</v>
      </c>
      <c r="M6260" s="113">
        <v>0</v>
      </c>
      <c r="N6260" s="31">
        <v>6541</v>
      </c>
      <c r="O6260" s="32">
        <v>0</v>
      </c>
      <c r="P6260" s="113">
        <v>54394.69</v>
      </c>
      <c r="Q6260" s="113">
        <v>0</v>
      </c>
      <c r="R6260" s="31">
        <v>13481</v>
      </c>
      <c r="S6260" s="32">
        <v>0</v>
      </c>
      <c r="T6260" s="113">
        <v>7861</v>
      </c>
      <c r="U6260" s="113">
        <v>0</v>
      </c>
      <c r="V6260" s="31">
        <v>5074.3999999999996</v>
      </c>
      <c r="W6260" s="32">
        <v>620</v>
      </c>
      <c r="X6260" s="113">
        <v>11978</v>
      </c>
      <c r="Y6260" s="113">
        <v>0</v>
      </c>
      <c r="Z6260" s="31">
        <v>1998</v>
      </c>
      <c r="AA6260" s="32">
        <v>0</v>
      </c>
      <c r="AB6260" s="113">
        <v>7135</v>
      </c>
      <c r="AC6260" s="113">
        <v>0</v>
      </c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1707</v>
      </c>
      <c r="B6261" s="111" t="s">
        <v>1036</v>
      </c>
      <c r="C6261" s="112" t="s">
        <v>1037</v>
      </c>
      <c r="D6261" s="21">
        <f t="shared" si="144"/>
        <v>1312770</v>
      </c>
      <c r="E6261" s="24">
        <f t="shared" si="14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>
        <v>85000</v>
      </c>
      <c r="O6261" s="32">
        <v>0</v>
      </c>
      <c r="P6261" s="113">
        <v>0</v>
      </c>
      <c r="Q6261" s="113">
        <v>0</v>
      </c>
      <c r="R6261" s="31">
        <v>15000</v>
      </c>
      <c r="S6261" s="32">
        <v>0</v>
      </c>
      <c r="T6261" s="113">
        <v>602000</v>
      </c>
      <c r="U6261" s="113">
        <v>0</v>
      </c>
      <c r="V6261" s="31">
        <v>77770</v>
      </c>
      <c r="W6261" s="32">
        <v>0</v>
      </c>
      <c r="X6261" s="113">
        <v>0</v>
      </c>
      <c r="Y6261" s="113">
        <v>0</v>
      </c>
      <c r="Z6261" s="31">
        <v>533000</v>
      </c>
      <c r="AA6261" s="32">
        <v>0</v>
      </c>
      <c r="AB6261" s="113">
        <v>0</v>
      </c>
      <c r="AC6261" s="113">
        <v>0</v>
      </c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1707</v>
      </c>
      <c r="B6262" s="111" t="s">
        <v>1038</v>
      </c>
      <c r="C6262" s="112" t="s">
        <v>1039</v>
      </c>
      <c r="D6262" s="21">
        <f t="shared" si="144"/>
        <v>110880</v>
      </c>
      <c r="E6262" s="24">
        <f t="shared" si="145"/>
        <v>18750</v>
      </c>
      <c r="F6262" s="104"/>
      <c r="G6262" s="104"/>
      <c r="H6262" s="113"/>
      <c r="I6262" s="113"/>
      <c r="J6262" s="31">
        <v>29000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0</v>
      </c>
      <c r="Q6262" s="113">
        <v>0</v>
      </c>
      <c r="R6262" s="31">
        <v>23540</v>
      </c>
      <c r="S6262" s="32">
        <v>18750</v>
      </c>
      <c r="T6262" s="113">
        <v>18750</v>
      </c>
      <c r="U6262" s="113">
        <v>0</v>
      </c>
      <c r="V6262" s="31">
        <v>10490</v>
      </c>
      <c r="W6262" s="32">
        <v>0</v>
      </c>
      <c r="X6262" s="113">
        <v>18160</v>
      </c>
      <c r="Y6262" s="113">
        <v>0</v>
      </c>
      <c r="Z6262" s="31">
        <v>10940</v>
      </c>
      <c r="AA6262" s="32">
        <v>0</v>
      </c>
      <c r="AB6262" s="113">
        <v>0</v>
      </c>
      <c r="AC6262" s="113">
        <v>0</v>
      </c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1707</v>
      </c>
      <c r="B6263" s="111" t="s">
        <v>1040</v>
      </c>
      <c r="C6263" s="112" t="s">
        <v>1041</v>
      </c>
      <c r="D6263" s="21">
        <f t="shared" si="144"/>
        <v>237503.11</v>
      </c>
      <c r="E6263" s="24">
        <f t="shared" si="145"/>
        <v>0</v>
      </c>
      <c r="F6263" s="104"/>
      <c r="G6263" s="104"/>
      <c r="H6263" s="113">
        <v>35735.64</v>
      </c>
      <c r="I6263" s="113">
        <v>0</v>
      </c>
      <c r="J6263" s="31">
        <v>7800</v>
      </c>
      <c r="K6263" s="32">
        <v>0</v>
      </c>
      <c r="L6263" s="113">
        <v>0</v>
      </c>
      <c r="M6263" s="113">
        <v>0</v>
      </c>
      <c r="N6263" s="31">
        <v>0</v>
      </c>
      <c r="O6263" s="32">
        <v>0</v>
      </c>
      <c r="P6263" s="113">
        <v>8563.2199999999993</v>
      </c>
      <c r="Q6263" s="113">
        <v>0</v>
      </c>
      <c r="R6263" s="31">
        <v>12800</v>
      </c>
      <c r="S6263" s="32">
        <v>0</v>
      </c>
      <c r="T6263" s="113">
        <v>6570.87</v>
      </c>
      <c r="U6263" s="113">
        <v>0</v>
      </c>
      <c r="V6263" s="31">
        <v>16600</v>
      </c>
      <c r="W6263" s="32">
        <v>0</v>
      </c>
      <c r="X6263" s="113">
        <v>0</v>
      </c>
      <c r="Y6263" s="113">
        <v>0</v>
      </c>
      <c r="Z6263" s="31">
        <v>108940.3</v>
      </c>
      <c r="AA6263" s="32">
        <v>0</v>
      </c>
      <c r="AB6263" s="113">
        <v>40493.08</v>
      </c>
      <c r="AC6263" s="113">
        <v>0</v>
      </c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1707</v>
      </c>
      <c r="B6264" s="111" t="s">
        <v>1042</v>
      </c>
      <c r="C6264" s="112" t="s">
        <v>1043</v>
      </c>
      <c r="D6264" s="21">
        <f t="shared" si="144"/>
        <v>25280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>
        <v>25280</v>
      </c>
      <c r="W6264" s="32">
        <v>0</v>
      </c>
      <c r="X6264" s="113">
        <v>0</v>
      </c>
      <c r="Y6264" s="113">
        <v>0</v>
      </c>
      <c r="Z6264" s="31">
        <v>0</v>
      </c>
      <c r="AA6264" s="32">
        <v>0</v>
      </c>
      <c r="AB6264" s="113">
        <v>0</v>
      </c>
      <c r="AC6264" s="113">
        <v>0</v>
      </c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1707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1707</v>
      </c>
      <c r="B6266" s="111" t="s">
        <v>1046</v>
      </c>
      <c r="C6266" s="112" t="s">
        <v>1047</v>
      </c>
      <c r="D6266" s="21">
        <f t="shared" si="144"/>
        <v>102150</v>
      </c>
      <c r="E6266" s="24">
        <f t="shared" si="145"/>
        <v>0</v>
      </c>
      <c r="F6266" s="104">
        <v>79150</v>
      </c>
      <c r="G6266" s="104">
        <v>0</v>
      </c>
      <c r="H6266" s="113">
        <v>5000</v>
      </c>
      <c r="I6266" s="113">
        <v>0</v>
      </c>
      <c r="J6266" s="31">
        <v>0</v>
      </c>
      <c r="K6266" s="32">
        <v>0</v>
      </c>
      <c r="L6266" s="113">
        <v>18000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0</v>
      </c>
      <c r="W6266" s="32">
        <v>0</v>
      </c>
      <c r="X6266" s="113">
        <v>0</v>
      </c>
      <c r="Y6266" s="113">
        <v>0</v>
      </c>
      <c r="Z6266" s="31">
        <v>0</v>
      </c>
      <c r="AA6266" s="32">
        <v>0</v>
      </c>
      <c r="AB6266" s="113">
        <v>0</v>
      </c>
      <c r="AC6266" s="113">
        <v>0</v>
      </c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1707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1707</v>
      </c>
      <c r="B6268" s="111" t="s">
        <v>1050</v>
      </c>
      <c r="C6268" s="112" t="s">
        <v>1051</v>
      </c>
      <c r="D6268" s="21">
        <f t="shared" si="144"/>
        <v>42940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>
        <v>13500</v>
      </c>
      <c r="W6268" s="32">
        <v>0</v>
      </c>
      <c r="X6268" s="113">
        <v>0</v>
      </c>
      <c r="Y6268" s="113">
        <v>0</v>
      </c>
      <c r="Z6268" s="31">
        <v>29440</v>
      </c>
      <c r="AA6268" s="32">
        <v>0</v>
      </c>
      <c r="AB6268" s="113">
        <v>0</v>
      </c>
      <c r="AC6268" s="113">
        <v>0</v>
      </c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1707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1707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1707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1707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1707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1707</v>
      </c>
      <c r="B6274" s="111" t="s">
        <v>1062</v>
      </c>
      <c r="C6274" s="112" t="s">
        <v>1063</v>
      </c>
      <c r="D6274" s="21">
        <f t="shared" si="144"/>
        <v>665251</v>
      </c>
      <c r="E6274" s="24">
        <f t="shared" si="145"/>
        <v>0</v>
      </c>
      <c r="F6274" s="104">
        <v>41140</v>
      </c>
      <c r="G6274" s="104">
        <v>0</v>
      </c>
      <c r="H6274" s="113">
        <v>0</v>
      </c>
      <c r="I6274" s="113">
        <v>0</v>
      </c>
      <c r="J6274" s="31">
        <v>77541</v>
      </c>
      <c r="K6274" s="32">
        <v>0</v>
      </c>
      <c r="L6274" s="113">
        <v>47950</v>
      </c>
      <c r="M6274" s="113">
        <v>0</v>
      </c>
      <c r="N6274" s="31">
        <v>38280</v>
      </c>
      <c r="O6274" s="32">
        <v>0</v>
      </c>
      <c r="P6274" s="113">
        <v>46820</v>
      </c>
      <c r="Q6274" s="113">
        <v>0</v>
      </c>
      <c r="R6274" s="31">
        <v>68940</v>
      </c>
      <c r="S6274" s="32">
        <v>0</v>
      </c>
      <c r="T6274" s="113">
        <v>47860</v>
      </c>
      <c r="U6274" s="113">
        <v>0</v>
      </c>
      <c r="V6274" s="31">
        <v>57710</v>
      </c>
      <c r="W6274" s="32">
        <v>0</v>
      </c>
      <c r="X6274" s="113">
        <v>71240</v>
      </c>
      <c r="Y6274" s="113">
        <v>0</v>
      </c>
      <c r="Z6274" s="31">
        <v>88900</v>
      </c>
      <c r="AA6274" s="32">
        <v>0</v>
      </c>
      <c r="AB6274" s="113">
        <v>78870</v>
      </c>
      <c r="AC6274" s="113">
        <v>0</v>
      </c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1707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1707</v>
      </c>
      <c r="B6276" s="111" t="s">
        <v>1066</v>
      </c>
      <c r="C6276" s="112" t="s">
        <v>1067</v>
      </c>
      <c r="D6276" s="21">
        <f t="shared" si="144"/>
        <v>972815</v>
      </c>
      <c r="E6276" s="24">
        <f t="shared" si="145"/>
        <v>8040</v>
      </c>
      <c r="F6276" s="104"/>
      <c r="G6276" s="104"/>
      <c r="H6276" s="113">
        <v>33720</v>
      </c>
      <c r="I6276" s="113">
        <v>0</v>
      </c>
      <c r="J6276" s="31">
        <v>42860</v>
      </c>
      <c r="K6276" s="32">
        <v>0</v>
      </c>
      <c r="L6276" s="113">
        <v>44410</v>
      </c>
      <c r="M6276" s="113">
        <v>0</v>
      </c>
      <c r="N6276" s="31">
        <v>42620</v>
      </c>
      <c r="O6276" s="32">
        <v>0</v>
      </c>
      <c r="P6276" s="113">
        <v>46510</v>
      </c>
      <c r="Q6276" s="113">
        <v>0</v>
      </c>
      <c r="R6276" s="31">
        <v>43920</v>
      </c>
      <c r="S6276" s="32">
        <v>0</v>
      </c>
      <c r="T6276" s="113">
        <v>40120</v>
      </c>
      <c r="U6276" s="113">
        <v>0</v>
      </c>
      <c r="V6276" s="31">
        <v>44925</v>
      </c>
      <c r="W6276" s="32">
        <v>0</v>
      </c>
      <c r="X6276" s="113">
        <v>88285</v>
      </c>
      <c r="Y6276" s="113">
        <v>0</v>
      </c>
      <c r="Z6276" s="31">
        <v>103895</v>
      </c>
      <c r="AA6276" s="32">
        <v>8040</v>
      </c>
      <c r="AB6276" s="113">
        <v>441550</v>
      </c>
      <c r="AC6276" s="113">
        <v>0</v>
      </c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1707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1707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1707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1707</v>
      </c>
      <c r="B6280" s="111" t="s">
        <v>1074</v>
      </c>
      <c r="C6280" s="112" t="s">
        <v>1075</v>
      </c>
      <c r="D6280" s="21">
        <f t="shared" si="144"/>
        <v>176332.5</v>
      </c>
      <c r="E6280" s="24">
        <f t="shared" si="145"/>
        <v>0</v>
      </c>
      <c r="F6280" s="104">
        <v>10485</v>
      </c>
      <c r="G6280" s="104">
        <v>0</v>
      </c>
      <c r="H6280" s="113">
        <v>15495</v>
      </c>
      <c r="I6280" s="113">
        <v>0</v>
      </c>
      <c r="J6280" s="31">
        <v>13365</v>
      </c>
      <c r="K6280" s="32">
        <v>0</v>
      </c>
      <c r="L6280" s="113">
        <v>0</v>
      </c>
      <c r="M6280" s="113">
        <v>0</v>
      </c>
      <c r="N6280" s="31">
        <v>28935</v>
      </c>
      <c r="O6280" s="32">
        <v>0</v>
      </c>
      <c r="P6280" s="113">
        <v>0</v>
      </c>
      <c r="Q6280" s="113">
        <v>0</v>
      </c>
      <c r="R6280" s="31">
        <v>0</v>
      </c>
      <c r="S6280" s="32">
        <v>0</v>
      </c>
      <c r="T6280" s="113">
        <v>47100</v>
      </c>
      <c r="U6280" s="113">
        <v>0</v>
      </c>
      <c r="V6280" s="31">
        <v>13395</v>
      </c>
      <c r="W6280" s="32">
        <v>0</v>
      </c>
      <c r="X6280" s="113">
        <v>15130.5</v>
      </c>
      <c r="Y6280" s="113">
        <v>0</v>
      </c>
      <c r="Z6280" s="31">
        <v>0</v>
      </c>
      <c r="AA6280" s="32">
        <v>0</v>
      </c>
      <c r="AB6280" s="113">
        <v>32427</v>
      </c>
      <c r="AC6280" s="113">
        <v>0</v>
      </c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1707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1707</v>
      </c>
      <c r="B6282" s="111" t="s">
        <v>1078</v>
      </c>
      <c r="C6282" s="112" t="s">
        <v>1079</v>
      </c>
      <c r="D6282" s="21">
        <f t="shared" si="144"/>
        <v>731187.93000000017</v>
      </c>
      <c r="E6282" s="24">
        <f t="shared" si="145"/>
        <v>75123.5</v>
      </c>
      <c r="F6282" s="104"/>
      <c r="G6282" s="104"/>
      <c r="H6282" s="113">
        <v>66088.5</v>
      </c>
      <c r="I6282" s="113">
        <v>0</v>
      </c>
      <c r="J6282" s="31">
        <v>45980.23</v>
      </c>
      <c r="K6282" s="32">
        <v>0</v>
      </c>
      <c r="L6282" s="113">
        <v>43023.5</v>
      </c>
      <c r="M6282" s="113">
        <v>0</v>
      </c>
      <c r="N6282" s="31">
        <v>51777.81</v>
      </c>
      <c r="O6282" s="32">
        <v>0</v>
      </c>
      <c r="P6282" s="113">
        <v>540</v>
      </c>
      <c r="Q6282" s="113">
        <v>0</v>
      </c>
      <c r="R6282" s="31">
        <v>190173</v>
      </c>
      <c r="S6282" s="32">
        <v>37000</v>
      </c>
      <c r="T6282" s="113">
        <v>48806.96</v>
      </c>
      <c r="U6282" s="113">
        <v>0</v>
      </c>
      <c r="V6282" s="31">
        <v>92903.62</v>
      </c>
      <c r="W6282" s="32">
        <v>0</v>
      </c>
      <c r="X6282" s="113">
        <v>44147</v>
      </c>
      <c r="Y6282" s="113">
        <v>0</v>
      </c>
      <c r="Z6282" s="31">
        <v>43023.5</v>
      </c>
      <c r="AA6282" s="32">
        <v>38123.5</v>
      </c>
      <c r="AB6282" s="113">
        <v>104723.81</v>
      </c>
      <c r="AC6282" s="113">
        <v>0</v>
      </c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1707</v>
      </c>
      <c r="B6283" s="111" t="s">
        <v>1080</v>
      </c>
      <c r="C6283" s="112" t="s">
        <v>1081</v>
      </c>
      <c r="D6283" s="21">
        <f t="shared" si="144"/>
        <v>897065</v>
      </c>
      <c r="E6283" s="24">
        <f t="shared" si="145"/>
        <v>10080</v>
      </c>
      <c r="F6283" s="104"/>
      <c r="G6283" s="104"/>
      <c r="H6283" s="113">
        <v>104697.5</v>
      </c>
      <c r="I6283" s="113">
        <v>0</v>
      </c>
      <c r="J6283" s="31">
        <v>154891</v>
      </c>
      <c r="K6283" s="32">
        <v>0</v>
      </c>
      <c r="L6283" s="113">
        <v>5270</v>
      </c>
      <c r="M6283" s="113">
        <v>0</v>
      </c>
      <c r="N6283" s="31">
        <v>0</v>
      </c>
      <c r="O6283" s="32">
        <v>0</v>
      </c>
      <c r="P6283" s="113">
        <v>20160</v>
      </c>
      <c r="Q6283" s="113">
        <v>0</v>
      </c>
      <c r="R6283" s="31">
        <v>103876</v>
      </c>
      <c r="S6283" s="32">
        <v>10080</v>
      </c>
      <c r="T6283" s="113">
        <v>10650</v>
      </c>
      <c r="U6283" s="113">
        <v>0</v>
      </c>
      <c r="V6283" s="31">
        <v>11330</v>
      </c>
      <c r="W6283" s="32">
        <v>0</v>
      </c>
      <c r="X6283" s="113">
        <v>268286.5</v>
      </c>
      <c r="Y6283" s="113">
        <v>0</v>
      </c>
      <c r="Z6283" s="31">
        <v>18795</v>
      </c>
      <c r="AA6283" s="32">
        <v>0</v>
      </c>
      <c r="AB6283" s="113">
        <v>199109</v>
      </c>
      <c r="AC6283" s="113">
        <v>0</v>
      </c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1707</v>
      </c>
      <c r="B6284" s="111" t="s">
        <v>1082</v>
      </c>
      <c r="C6284" s="112" t="s">
        <v>1083</v>
      </c>
      <c r="D6284" s="21">
        <f t="shared" si="144"/>
        <v>0</v>
      </c>
      <c r="E6284" s="24">
        <f t="shared" si="145"/>
        <v>0</v>
      </c>
      <c r="F6284" s="104"/>
      <c r="G6284" s="104"/>
      <c r="H6284" s="113"/>
      <c r="I6284" s="113"/>
      <c r="J6284" s="31"/>
      <c r="K6284" s="32"/>
      <c r="L6284" s="113"/>
      <c r="M6284" s="113"/>
      <c r="N6284" s="31"/>
      <c r="O6284" s="32"/>
      <c r="P6284" s="113"/>
      <c r="Q6284" s="113"/>
      <c r="R6284" s="31"/>
      <c r="S6284" s="32"/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1707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1707</v>
      </c>
      <c r="B6286" s="111" t="s">
        <v>1086</v>
      </c>
      <c r="C6286" s="112" t="s">
        <v>1087</v>
      </c>
      <c r="D6286" s="21">
        <f t="shared" si="144"/>
        <v>180</v>
      </c>
      <c r="E6286" s="24">
        <f t="shared" si="145"/>
        <v>0</v>
      </c>
      <c r="F6286" s="104">
        <v>15</v>
      </c>
      <c r="G6286" s="104">
        <v>0</v>
      </c>
      <c r="H6286" s="113">
        <v>15</v>
      </c>
      <c r="I6286" s="113">
        <v>0</v>
      </c>
      <c r="J6286" s="31">
        <v>15</v>
      </c>
      <c r="K6286" s="32">
        <v>0</v>
      </c>
      <c r="L6286" s="113">
        <v>15</v>
      </c>
      <c r="M6286" s="113">
        <v>0</v>
      </c>
      <c r="N6286" s="31">
        <v>15</v>
      </c>
      <c r="O6286" s="32">
        <v>0</v>
      </c>
      <c r="P6286" s="113">
        <v>0</v>
      </c>
      <c r="Q6286" s="113">
        <v>0</v>
      </c>
      <c r="R6286" s="31">
        <v>15</v>
      </c>
      <c r="S6286" s="32">
        <v>0</v>
      </c>
      <c r="T6286" s="113">
        <v>30</v>
      </c>
      <c r="U6286" s="113">
        <v>0</v>
      </c>
      <c r="V6286" s="31">
        <v>15</v>
      </c>
      <c r="W6286" s="32">
        <v>0</v>
      </c>
      <c r="X6286" s="113">
        <v>15</v>
      </c>
      <c r="Y6286" s="113">
        <v>0</v>
      </c>
      <c r="Z6286" s="31">
        <v>15</v>
      </c>
      <c r="AA6286" s="32">
        <v>0</v>
      </c>
      <c r="AB6286" s="113">
        <v>15</v>
      </c>
      <c r="AC6286" s="113">
        <v>0</v>
      </c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1707</v>
      </c>
      <c r="B6287" s="111" t="s">
        <v>1088</v>
      </c>
      <c r="C6287" s="112" t="s">
        <v>1089</v>
      </c>
      <c r="D6287" s="21">
        <f t="shared" si="144"/>
        <v>1454806.1</v>
      </c>
      <c r="E6287" s="24">
        <f t="shared" si="145"/>
        <v>35975.370000000003</v>
      </c>
      <c r="F6287" s="104">
        <v>102180.19</v>
      </c>
      <c r="G6287" s="104">
        <v>0</v>
      </c>
      <c r="H6287" s="113">
        <v>106675.11</v>
      </c>
      <c r="I6287" s="113">
        <v>0</v>
      </c>
      <c r="J6287" s="31">
        <v>106675.11</v>
      </c>
      <c r="K6287" s="32">
        <v>0</v>
      </c>
      <c r="L6287" s="113">
        <v>85533.7</v>
      </c>
      <c r="M6287" s="113">
        <v>0</v>
      </c>
      <c r="N6287" s="31">
        <v>74950.490000000005</v>
      </c>
      <c r="O6287" s="32">
        <v>0</v>
      </c>
      <c r="P6287" s="113">
        <v>84980.28</v>
      </c>
      <c r="Q6287" s="113">
        <v>31724.62</v>
      </c>
      <c r="R6287" s="31">
        <v>191786.11</v>
      </c>
      <c r="S6287" s="32">
        <v>0</v>
      </c>
      <c r="T6287" s="113">
        <v>131840.26999999999</v>
      </c>
      <c r="U6287" s="113">
        <v>1528.03</v>
      </c>
      <c r="V6287" s="31">
        <v>150820.63</v>
      </c>
      <c r="W6287" s="32">
        <v>0</v>
      </c>
      <c r="X6287" s="113">
        <v>155695.23000000001</v>
      </c>
      <c r="Y6287" s="113">
        <v>2722.72</v>
      </c>
      <c r="Z6287" s="31">
        <v>131834.49</v>
      </c>
      <c r="AA6287" s="32">
        <v>0</v>
      </c>
      <c r="AB6287" s="113">
        <v>131834.49</v>
      </c>
      <c r="AC6287" s="113">
        <v>0</v>
      </c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1707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1707</v>
      </c>
      <c r="B6289" s="111" t="s">
        <v>1092</v>
      </c>
      <c r="C6289" s="112" t="s">
        <v>1093</v>
      </c>
      <c r="D6289" s="21">
        <f t="shared" si="144"/>
        <v>78635.539999999994</v>
      </c>
      <c r="E6289" s="24">
        <f t="shared" si="145"/>
        <v>315.65999999999997</v>
      </c>
      <c r="F6289" s="104">
        <v>5641.05</v>
      </c>
      <c r="G6289" s="104">
        <v>0</v>
      </c>
      <c r="H6289" s="113">
        <v>5634.62</v>
      </c>
      <c r="I6289" s="113">
        <v>0</v>
      </c>
      <c r="J6289" s="31">
        <v>5653.88</v>
      </c>
      <c r="K6289" s="32">
        <v>6.43</v>
      </c>
      <c r="L6289" s="113">
        <v>5655.49</v>
      </c>
      <c r="M6289" s="113">
        <v>0</v>
      </c>
      <c r="N6289" s="31">
        <v>5676.35</v>
      </c>
      <c r="O6289" s="32">
        <v>17.649999999999999</v>
      </c>
      <c r="P6289" s="113">
        <v>5682.77</v>
      </c>
      <c r="Q6289" s="113">
        <v>0</v>
      </c>
      <c r="R6289" s="31">
        <v>5703.63</v>
      </c>
      <c r="S6289" s="32">
        <v>25.68</v>
      </c>
      <c r="T6289" s="113">
        <v>5753.4</v>
      </c>
      <c r="U6289" s="113">
        <v>0</v>
      </c>
      <c r="V6289" s="31">
        <v>5654.95</v>
      </c>
      <c r="W6289" s="32">
        <v>19.260000000000002</v>
      </c>
      <c r="X6289" s="113">
        <v>7184.2</v>
      </c>
      <c r="Y6289" s="113">
        <v>118.77</v>
      </c>
      <c r="Z6289" s="31">
        <v>10017.68</v>
      </c>
      <c r="AA6289" s="32">
        <v>12.84</v>
      </c>
      <c r="AB6289" s="113">
        <v>10377.52</v>
      </c>
      <c r="AC6289" s="113">
        <v>115.03</v>
      </c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1707</v>
      </c>
      <c r="B6290" s="111" t="s">
        <v>1094</v>
      </c>
      <c r="C6290" s="112" t="s">
        <v>1095</v>
      </c>
      <c r="D6290" s="21">
        <f t="shared" si="144"/>
        <v>32100</v>
      </c>
      <c r="E6290" s="24">
        <f t="shared" si="145"/>
        <v>0</v>
      </c>
      <c r="F6290" s="104">
        <v>2675</v>
      </c>
      <c r="G6290" s="104">
        <v>0</v>
      </c>
      <c r="H6290" s="113">
        <v>2675</v>
      </c>
      <c r="I6290" s="113">
        <v>0</v>
      </c>
      <c r="J6290" s="31">
        <v>2675</v>
      </c>
      <c r="K6290" s="32">
        <v>0</v>
      </c>
      <c r="L6290" s="113">
        <v>2675</v>
      </c>
      <c r="M6290" s="113">
        <v>0</v>
      </c>
      <c r="N6290" s="31">
        <v>2675</v>
      </c>
      <c r="O6290" s="32">
        <v>0</v>
      </c>
      <c r="P6290" s="113">
        <v>2675</v>
      </c>
      <c r="Q6290" s="113">
        <v>0</v>
      </c>
      <c r="R6290" s="31">
        <v>2675</v>
      </c>
      <c r="S6290" s="32">
        <v>0</v>
      </c>
      <c r="T6290" s="113">
        <v>2675</v>
      </c>
      <c r="U6290" s="113">
        <v>0</v>
      </c>
      <c r="V6290" s="31">
        <v>2675</v>
      </c>
      <c r="W6290" s="32">
        <v>0</v>
      </c>
      <c r="X6290" s="113">
        <v>2675</v>
      </c>
      <c r="Y6290" s="113">
        <v>0</v>
      </c>
      <c r="Z6290" s="31">
        <v>2675</v>
      </c>
      <c r="AA6290" s="32">
        <v>0</v>
      </c>
      <c r="AB6290" s="113">
        <v>2675</v>
      </c>
      <c r="AC6290" s="113">
        <v>0</v>
      </c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1707</v>
      </c>
      <c r="B6291" s="111" t="s">
        <v>1096</v>
      </c>
      <c r="C6291" s="112" t="s">
        <v>1097</v>
      </c>
      <c r="D6291" s="21">
        <f t="shared" si="144"/>
        <v>20702</v>
      </c>
      <c r="E6291" s="24">
        <f t="shared" si="145"/>
        <v>1965</v>
      </c>
      <c r="F6291" s="104">
        <v>1130</v>
      </c>
      <c r="G6291" s="104">
        <v>0</v>
      </c>
      <c r="H6291" s="113">
        <v>1594</v>
      </c>
      <c r="I6291" s="113">
        <v>0</v>
      </c>
      <c r="J6291" s="31">
        <v>480</v>
      </c>
      <c r="K6291" s="32">
        <v>0</v>
      </c>
      <c r="L6291" s="113">
        <v>1242</v>
      </c>
      <c r="M6291" s="113">
        <v>0</v>
      </c>
      <c r="N6291" s="31">
        <v>1996</v>
      </c>
      <c r="O6291" s="32">
        <v>0</v>
      </c>
      <c r="P6291" s="113">
        <v>1242</v>
      </c>
      <c r="Q6291" s="113">
        <v>0</v>
      </c>
      <c r="R6291" s="31">
        <v>4156</v>
      </c>
      <c r="S6291" s="32">
        <v>193</v>
      </c>
      <c r="T6291" s="113">
        <v>927</v>
      </c>
      <c r="U6291" s="113">
        <v>0</v>
      </c>
      <c r="V6291" s="31">
        <v>796</v>
      </c>
      <c r="W6291" s="32">
        <v>0</v>
      </c>
      <c r="X6291" s="113">
        <v>4609</v>
      </c>
      <c r="Y6291" s="113">
        <v>1772</v>
      </c>
      <c r="Z6291" s="31">
        <v>1265</v>
      </c>
      <c r="AA6291" s="32">
        <v>0</v>
      </c>
      <c r="AB6291" s="113">
        <v>1265</v>
      </c>
      <c r="AC6291" s="113">
        <v>0</v>
      </c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1707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1707</v>
      </c>
      <c r="B6293" s="111" t="s">
        <v>1100</v>
      </c>
      <c r="C6293" s="112" t="s">
        <v>1101</v>
      </c>
      <c r="D6293" s="21">
        <f t="shared" si="144"/>
        <v>130155.87</v>
      </c>
      <c r="E6293" s="24">
        <f t="shared" si="145"/>
        <v>0</v>
      </c>
      <c r="F6293" s="104"/>
      <c r="G6293" s="104"/>
      <c r="H6293" s="113">
        <v>130155.87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>
        <v>0</v>
      </c>
      <c r="Y6293" s="113">
        <v>0</v>
      </c>
      <c r="Z6293" s="31">
        <v>0</v>
      </c>
      <c r="AA6293" s="32">
        <v>0</v>
      </c>
      <c r="AB6293" s="113">
        <v>0</v>
      </c>
      <c r="AC6293" s="113">
        <v>0</v>
      </c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1707</v>
      </c>
      <c r="B6294" s="111" t="s">
        <v>1102</v>
      </c>
      <c r="C6294" s="112" t="s">
        <v>1103</v>
      </c>
      <c r="D6294" s="21">
        <f t="shared" si="144"/>
        <v>8383663.7599999998</v>
      </c>
      <c r="E6294" s="24">
        <f t="shared" si="145"/>
        <v>0</v>
      </c>
      <c r="F6294" s="104">
        <v>382587.61</v>
      </c>
      <c r="G6294" s="104">
        <v>0</v>
      </c>
      <c r="H6294" s="113">
        <v>334519.36</v>
      </c>
      <c r="I6294" s="113">
        <v>0</v>
      </c>
      <c r="J6294" s="31">
        <v>1007772.2</v>
      </c>
      <c r="K6294" s="32">
        <v>0</v>
      </c>
      <c r="L6294" s="113">
        <v>608867.15</v>
      </c>
      <c r="M6294" s="113">
        <v>0</v>
      </c>
      <c r="N6294" s="31">
        <v>729745.67</v>
      </c>
      <c r="O6294" s="32">
        <v>0</v>
      </c>
      <c r="P6294" s="113">
        <v>601401.78</v>
      </c>
      <c r="Q6294" s="113">
        <v>0</v>
      </c>
      <c r="R6294" s="31">
        <v>384373.79</v>
      </c>
      <c r="S6294" s="32">
        <v>0</v>
      </c>
      <c r="T6294" s="113">
        <v>760447.94</v>
      </c>
      <c r="U6294" s="113">
        <v>0</v>
      </c>
      <c r="V6294" s="31">
        <v>782433.54</v>
      </c>
      <c r="W6294" s="32">
        <v>0</v>
      </c>
      <c r="X6294" s="113">
        <v>914909.79</v>
      </c>
      <c r="Y6294" s="113">
        <v>0</v>
      </c>
      <c r="Z6294" s="31">
        <v>689058.88</v>
      </c>
      <c r="AA6294" s="32">
        <v>0</v>
      </c>
      <c r="AB6294" s="113">
        <v>1187546.05</v>
      </c>
      <c r="AC6294" s="113">
        <v>0</v>
      </c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1707</v>
      </c>
      <c r="B6295" s="111" t="s">
        <v>1104</v>
      </c>
      <c r="C6295" s="112" t="s">
        <v>1105</v>
      </c>
      <c r="D6295" s="21">
        <f t="shared" si="144"/>
        <v>165865.69999999998</v>
      </c>
      <c r="E6295" s="24">
        <f t="shared" si="145"/>
        <v>0</v>
      </c>
      <c r="F6295" s="104">
        <v>4406</v>
      </c>
      <c r="G6295" s="104">
        <v>0</v>
      </c>
      <c r="H6295" s="113">
        <v>0</v>
      </c>
      <c r="I6295" s="113">
        <v>0</v>
      </c>
      <c r="J6295" s="31">
        <v>24242.959999999999</v>
      </c>
      <c r="K6295" s="32">
        <v>0</v>
      </c>
      <c r="L6295" s="113">
        <v>26860</v>
      </c>
      <c r="M6295" s="113">
        <v>0</v>
      </c>
      <c r="N6295" s="31">
        <v>12315</v>
      </c>
      <c r="O6295" s="32">
        <v>0</v>
      </c>
      <c r="P6295" s="113">
        <v>12235</v>
      </c>
      <c r="Q6295" s="113">
        <v>0</v>
      </c>
      <c r="R6295" s="31">
        <v>2705</v>
      </c>
      <c r="S6295" s="32">
        <v>0</v>
      </c>
      <c r="T6295" s="113">
        <v>14250</v>
      </c>
      <c r="U6295" s="113">
        <v>0</v>
      </c>
      <c r="V6295" s="31">
        <v>12300</v>
      </c>
      <c r="W6295" s="32">
        <v>0</v>
      </c>
      <c r="X6295" s="113">
        <v>30865</v>
      </c>
      <c r="Y6295" s="113">
        <v>0</v>
      </c>
      <c r="Z6295" s="31">
        <v>11725</v>
      </c>
      <c r="AA6295" s="32">
        <v>0</v>
      </c>
      <c r="AB6295" s="113">
        <v>13961.74</v>
      </c>
      <c r="AC6295" s="113">
        <v>0</v>
      </c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1707</v>
      </c>
      <c r="B6296" s="111" t="s">
        <v>1106</v>
      </c>
      <c r="C6296" s="112" t="s">
        <v>1107</v>
      </c>
      <c r="D6296" s="21">
        <f t="shared" si="144"/>
        <v>3251342.6900000004</v>
      </c>
      <c r="E6296" s="24">
        <f t="shared" si="145"/>
        <v>0.01</v>
      </c>
      <c r="F6296" s="104">
        <v>132377.82999999999</v>
      </c>
      <c r="G6296" s="104">
        <v>0</v>
      </c>
      <c r="H6296" s="113">
        <v>134530.85</v>
      </c>
      <c r="I6296" s="113">
        <v>0</v>
      </c>
      <c r="J6296" s="31">
        <v>166651.99</v>
      </c>
      <c r="K6296" s="32">
        <v>0.01</v>
      </c>
      <c r="L6296" s="113">
        <v>256642.47</v>
      </c>
      <c r="M6296" s="113">
        <v>0</v>
      </c>
      <c r="N6296" s="31">
        <v>140711.95000000001</v>
      </c>
      <c r="O6296" s="32">
        <v>0</v>
      </c>
      <c r="P6296" s="113">
        <v>202513.34</v>
      </c>
      <c r="Q6296" s="113">
        <v>0</v>
      </c>
      <c r="R6296" s="31">
        <v>177316.86</v>
      </c>
      <c r="S6296" s="32">
        <v>0</v>
      </c>
      <c r="T6296" s="113">
        <v>167828.79</v>
      </c>
      <c r="U6296" s="113">
        <v>0</v>
      </c>
      <c r="V6296" s="31">
        <v>456579.48</v>
      </c>
      <c r="W6296" s="32">
        <v>0</v>
      </c>
      <c r="X6296" s="113">
        <v>588085.16</v>
      </c>
      <c r="Y6296" s="113">
        <v>0</v>
      </c>
      <c r="Z6296" s="31">
        <v>821653.97</v>
      </c>
      <c r="AA6296" s="32">
        <v>0</v>
      </c>
      <c r="AB6296" s="113">
        <v>6450</v>
      </c>
      <c r="AC6296" s="113">
        <v>0</v>
      </c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1707</v>
      </c>
      <c r="B6297" s="111" t="s">
        <v>1108</v>
      </c>
      <c r="C6297" s="112" t="s">
        <v>1109</v>
      </c>
      <c r="D6297" s="21">
        <f t="shared" si="144"/>
        <v>2693936.24</v>
      </c>
      <c r="E6297" s="24">
        <f t="shared" si="145"/>
        <v>442.6</v>
      </c>
      <c r="F6297" s="104">
        <v>236279</v>
      </c>
      <c r="G6297" s="104">
        <v>0</v>
      </c>
      <c r="H6297" s="113">
        <v>317058.86</v>
      </c>
      <c r="I6297" s="113">
        <v>0</v>
      </c>
      <c r="J6297" s="31">
        <v>184131.06</v>
      </c>
      <c r="K6297" s="32">
        <v>442.6</v>
      </c>
      <c r="L6297" s="113">
        <v>132447.06</v>
      </c>
      <c r="M6297" s="113">
        <v>0</v>
      </c>
      <c r="N6297" s="31">
        <v>279344.2</v>
      </c>
      <c r="O6297" s="32">
        <v>0</v>
      </c>
      <c r="P6297" s="113">
        <v>268813.92</v>
      </c>
      <c r="Q6297" s="113">
        <v>0</v>
      </c>
      <c r="R6297" s="31">
        <v>226078.2</v>
      </c>
      <c r="S6297" s="32">
        <v>0</v>
      </c>
      <c r="T6297" s="113">
        <v>102907.8</v>
      </c>
      <c r="U6297" s="113">
        <v>0</v>
      </c>
      <c r="V6297" s="31">
        <v>145169.5</v>
      </c>
      <c r="W6297" s="32">
        <v>0</v>
      </c>
      <c r="X6297" s="113">
        <v>196788.38</v>
      </c>
      <c r="Y6297" s="113">
        <v>0</v>
      </c>
      <c r="Z6297" s="31">
        <v>161775.70000000001</v>
      </c>
      <c r="AA6297" s="32">
        <v>0</v>
      </c>
      <c r="AB6297" s="113">
        <v>443142.56</v>
      </c>
      <c r="AC6297" s="113">
        <v>0</v>
      </c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1707</v>
      </c>
      <c r="B6298" s="111" t="s">
        <v>1110</v>
      </c>
      <c r="C6298" s="112" t="s">
        <v>1111</v>
      </c>
      <c r="D6298" s="21">
        <f t="shared" si="144"/>
        <v>63860</v>
      </c>
      <c r="E6298" s="24">
        <f t="shared" si="145"/>
        <v>0</v>
      </c>
      <c r="F6298" s="104">
        <v>8860</v>
      </c>
      <c r="G6298" s="104">
        <v>0</v>
      </c>
      <c r="H6298" s="113">
        <v>0</v>
      </c>
      <c r="I6298" s="113">
        <v>0</v>
      </c>
      <c r="J6298" s="31">
        <v>17000</v>
      </c>
      <c r="K6298" s="32">
        <v>0</v>
      </c>
      <c r="L6298" s="113">
        <v>0</v>
      </c>
      <c r="M6298" s="113">
        <v>0</v>
      </c>
      <c r="N6298" s="31">
        <v>7730</v>
      </c>
      <c r="O6298" s="32">
        <v>0</v>
      </c>
      <c r="P6298" s="113">
        <v>0</v>
      </c>
      <c r="Q6298" s="113">
        <v>0</v>
      </c>
      <c r="R6298" s="31">
        <v>0</v>
      </c>
      <c r="S6298" s="32">
        <v>0</v>
      </c>
      <c r="T6298" s="113">
        <v>0</v>
      </c>
      <c r="U6298" s="113">
        <v>0</v>
      </c>
      <c r="V6298" s="31">
        <v>9370</v>
      </c>
      <c r="W6298" s="32">
        <v>0</v>
      </c>
      <c r="X6298" s="113">
        <v>6000</v>
      </c>
      <c r="Y6298" s="113">
        <v>0</v>
      </c>
      <c r="Z6298" s="31">
        <v>14900</v>
      </c>
      <c r="AA6298" s="32">
        <v>0</v>
      </c>
      <c r="AB6298" s="113">
        <v>0</v>
      </c>
      <c r="AC6298" s="113">
        <v>0</v>
      </c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1707</v>
      </c>
      <c r="B6299" s="111" t="s">
        <v>1112</v>
      </c>
      <c r="C6299" s="112" t="s">
        <v>1113</v>
      </c>
      <c r="D6299" s="21">
        <f t="shared" si="144"/>
        <v>145760</v>
      </c>
      <c r="E6299" s="24">
        <f t="shared" si="145"/>
        <v>0</v>
      </c>
      <c r="F6299" s="104">
        <v>1600</v>
      </c>
      <c r="G6299" s="104">
        <v>0</v>
      </c>
      <c r="H6299" s="105">
        <v>0</v>
      </c>
      <c r="I6299" s="105">
        <v>0</v>
      </c>
      <c r="J6299" s="106">
        <v>800</v>
      </c>
      <c r="K6299" s="107">
        <v>0</v>
      </c>
      <c r="L6299" s="105">
        <v>19900</v>
      </c>
      <c r="M6299" s="105">
        <v>0</v>
      </c>
      <c r="N6299" s="106">
        <v>4150</v>
      </c>
      <c r="O6299" s="107">
        <v>0</v>
      </c>
      <c r="P6299" s="113">
        <v>28950</v>
      </c>
      <c r="Q6299" s="113">
        <v>0</v>
      </c>
      <c r="R6299" s="106">
        <v>45750</v>
      </c>
      <c r="S6299" s="107">
        <v>0</v>
      </c>
      <c r="T6299" s="105">
        <v>31510</v>
      </c>
      <c r="U6299" s="105">
        <v>0</v>
      </c>
      <c r="V6299" s="106">
        <v>0</v>
      </c>
      <c r="W6299" s="107">
        <v>0</v>
      </c>
      <c r="X6299" s="105">
        <v>12500</v>
      </c>
      <c r="Y6299" s="105">
        <v>0</v>
      </c>
      <c r="Z6299" s="106">
        <v>600</v>
      </c>
      <c r="AA6299" s="107">
        <v>0</v>
      </c>
      <c r="AB6299" s="105">
        <v>0</v>
      </c>
      <c r="AC6299" s="105">
        <v>0</v>
      </c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1707</v>
      </c>
      <c r="B6300" s="111" t="s">
        <v>1114</v>
      </c>
      <c r="C6300" s="112" t="s">
        <v>1115</v>
      </c>
      <c r="D6300" s="21">
        <f t="shared" si="144"/>
        <v>79243.489999999991</v>
      </c>
      <c r="E6300" s="24">
        <f t="shared" si="145"/>
        <v>0</v>
      </c>
      <c r="F6300" s="104"/>
      <c r="G6300" s="104"/>
      <c r="H6300" s="113">
        <v>26600</v>
      </c>
      <c r="I6300" s="113">
        <v>0</v>
      </c>
      <c r="J6300" s="31">
        <v>2240</v>
      </c>
      <c r="K6300" s="32">
        <v>0</v>
      </c>
      <c r="L6300" s="113">
        <v>2599.9899999999998</v>
      </c>
      <c r="M6300" s="113">
        <v>0</v>
      </c>
      <c r="N6300" s="31">
        <v>10870</v>
      </c>
      <c r="O6300" s="32">
        <v>0</v>
      </c>
      <c r="P6300" s="105">
        <v>8450</v>
      </c>
      <c r="Q6300" s="105">
        <v>0</v>
      </c>
      <c r="R6300" s="31">
        <v>5786</v>
      </c>
      <c r="S6300" s="32">
        <v>0</v>
      </c>
      <c r="T6300" s="113">
        <v>1437.5</v>
      </c>
      <c r="U6300" s="113">
        <v>0</v>
      </c>
      <c r="V6300" s="31">
        <v>14550</v>
      </c>
      <c r="W6300" s="32">
        <v>0</v>
      </c>
      <c r="X6300" s="113">
        <v>4480</v>
      </c>
      <c r="Y6300" s="113">
        <v>0</v>
      </c>
      <c r="Z6300" s="31">
        <v>625</v>
      </c>
      <c r="AA6300" s="32">
        <v>0</v>
      </c>
      <c r="AB6300" s="113">
        <v>1605</v>
      </c>
      <c r="AC6300" s="113">
        <v>0</v>
      </c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1707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1707</v>
      </c>
      <c r="B6302" s="111" t="s">
        <v>1118</v>
      </c>
      <c r="C6302" s="112" t="s">
        <v>1119</v>
      </c>
      <c r="D6302" s="21">
        <f t="shared" si="144"/>
        <v>276014</v>
      </c>
      <c r="E6302" s="24">
        <f t="shared" si="145"/>
        <v>0</v>
      </c>
      <c r="F6302" s="104"/>
      <c r="G6302" s="104"/>
      <c r="H6302" s="113"/>
      <c r="I6302" s="113"/>
      <c r="J6302" s="31">
        <v>6800</v>
      </c>
      <c r="K6302" s="32">
        <v>0</v>
      </c>
      <c r="L6302" s="113">
        <v>2190</v>
      </c>
      <c r="M6302" s="113">
        <v>0</v>
      </c>
      <c r="N6302" s="31">
        <v>0</v>
      </c>
      <c r="O6302" s="32">
        <v>0</v>
      </c>
      <c r="P6302" s="113">
        <v>39405</v>
      </c>
      <c r="Q6302" s="113">
        <v>0</v>
      </c>
      <c r="R6302" s="31">
        <v>5000</v>
      </c>
      <c r="S6302" s="32">
        <v>0</v>
      </c>
      <c r="T6302" s="113">
        <v>5000</v>
      </c>
      <c r="U6302" s="113">
        <v>0</v>
      </c>
      <c r="V6302" s="31">
        <v>65859</v>
      </c>
      <c r="W6302" s="32">
        <v>0</v>
      </c>
      <c r="X6302" s="113">
        <v>77500</v>
      </c>
      <c r="Y6302" s="113">
        <v>0</v>
      </c>
      <c r="Z6302" s="31">
        <v>74260</v>
      </c>
      <c r="AA6302" s="32">
        <v>0</v>
      </c>
      <c r="AB6302" s="113">
        <v>0</v>
      </c>
      <c r="AC6302" s="113">
        <v>0</v>
      </c>
      <c r="AD6302" s="33" t="s">
        <v>1696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1707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1707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1707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1707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1707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1707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1707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1707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1707</v>
      </c>
      <c r="B6311" s="111" t="s">
        <v>1136</v>
      </c>
      <c r="C6311" s="112" t="s">
        <v>1137</v>
      </c>
      <c r="D6311" s="21">
        <f t="shared" si="146"/>
        <v>1518607</v>
      </c>
      <c r="E6311" s="24">
        <f t="shared" si="147"/>
        <v>0</v>
      </c>
      <c r="F6311" s="104"/>
      <c r="G6311" s="104"/>
      <c r="H6311" s="113"/>
      <c r="I6311" s="113"/>
      <c r="J6311" s="31">
        <v>82750</v>
      </c>
      <c r="K6311" s="32">
        <v>0</v>
      </c>
      <c r="L6311" s="113">
        <v>12500</v>
      </c>
      <c r="M6311" s="113">
        <v>0</v>
      </c>
      <c r="N6311" s="31">
        <v>113755</v>
      </c>
      <c r="O6311" s="32">
        <v>0</v>
      </c>
      <c r="P6311" s="113">
        <v>106300</v>
      </c>
      <c r="Q6311" s="113">
        <v>0</v>
      </c>
      <c r="R6311" s="31">
        <v>63800</v>
      </c>
      <c r="S6311" s="32">
        <v>0</v>
      </c>
      <c r="T6311" s="113">
        <v>263830</v>
      </c>
      <c r="U6311" s="113">
        <v>0</v>
      </c>
      <c r="V6311" s="31">
        <v>172005</v>
      </c>
      <c r="W6311" s="32">
        <v>0</v>
      </c>
      <c r="X6311" s="113">
        <v>116325</v>
      </c>
      <c r="Y6311" s="113">
        <v>0</v>
      </c>
      <c r="Z6311" s="31">
        <v>196375</v>
      </c>
      <c r="AA6311" s="32">
        <v>0</v>
      </c>
      <c r="AB6311" s="113">
        <v>390967</v>
      </c>
      <c r="AC6311" s="113">
        <v>0</v>
      </c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1707</v>
      </c>
      <c r="B6312" s="111" t="s">
        <v>1138</v>
      </c>
      <c r="C6312" s="112" t="s">
        <v>1622</v>
      </c>
      <c r="D6312" s="21">
        <f t="shared" si="146"/>
        <v>48625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>
        <v>42000</v>
      </c>
      <c r="S6312" s="32">
        <v>0</v>
      </c>
      <c r="T6312" s="113">
        <v>0</v>
      </c>
      <c r="U6312" s="113">
        <v>0</v>
      </c>
      <c r="V6312" s="31">
        <v>6625</v>
      </c>
      <c r="W6312" s="32">
        <v>0</v>
      </c>
      <c r="X6312" s="113">
        <v>0</v>
      </c>
      <c r="Y6312" s="113">
        <v>0</v>
      </c>
      <c r="Z6312" s="31">
        <v>0</v>
      </c>
      <c r="AA6312" s="32">
        <v>0</v>
      </c>
      <c r="AB6312" s="113">
        <v>0</v>
      </c>
      <c r="AC6312" s="113">
        <v>0</v>
      </c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1707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1707</v>
      </c>
      <c r="B6314" s="111" t="s">
        <v>1141</v>
      </c>
      <c r="C6314" s="112" t="s">
        <v>1623</v>
      </c>
      <c r="D6314" s="21">
        <f t="shared" si="146"/>
        <v>1255818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/>
      <c r="M6314" s="113"/>
      <c r="N6314" s="31">
        <v>18125</v>
      </c>
      <c r="O6314" s="32">
        <v>0</v>
      </c>
      <c r="P6314" s="113">
        <v>0</v>
      </c>
      <c r="Q6314" s="113">
        <v>0</v>
      </c>
      <c r="R6314" s="31">
        <v>12375</v>
      </c>
      <c r="S6314" s="32">
        <v>0</v>
      </c>
      <c r="T6314" s="113">
        <v>0</v>
      </c>
      <c r="U6314" s="113">
        <v>0</v>
      </c>
      <c r="V6314" s="31">
        <v>0</v>
      </c>
      <c r="W6314" s="32">
        <v>0</v>
      </c>
      <c r="X6314" s="113">
        <v>19000</v>
      </c>
      <c r="Y6314" s="113">
        <v>0</v>
      </c>
      <c r="Z6314" s="31">
        <v>0</v>
      </c>
      <c r="AA6314" s="32">
        <v>0</v>
      </c>
      <c r="AB6314" s="113">
        <v>1206318</v>
      </c>
      <c r="AC6314" s="113">
        <v>0</v>
      </c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1707</v>
      </c>
      <c r="B6315" s="111" t="s">
        <v>1142</v>
      </c>
      <c r="C6315" s="112" t="s">
        <v>1143</v>
      </c>
      <c r="D6315" s="21">
        <f t="shared" si="146"/>
        <v>5652148.25</v>
      </c>
      <c r="E6315" s="24">
        <f t="shared" si="147"/>
        <v>0</v>
      </c>
      <c r="F6315" s="104"/>
      <c r="G6315" s="104"/>
      <c r="H6315" s="105">
        <v>1008444.25</v>
      </c>
      <c r="I6315" s="105">
        <v>0</v>
      </c>
      <c r="J6315" s="106">
        <v>131905.5</v>
      </c>
      <c r="K6315" s="107">
        <v>0</v>
      </c>
      <c r="L6315" s="105">
        <v>18105</v>
      </c>
      <c r="M6315" s="105">
        <v>0</v>
      </c>
      <c r="N6315" s="106">
        <v>19000.5</v>
      </c>
      <c r="O6315" s="107">
        <v>0</v>
      </c>
      <c r="P6315" s="113">
        <v>1157646.75</v>
      </c>
      <c r="Q6315" s="113">
        <v>0</v>
      </c>
      <c r="R6315" s="106">
        <v>254261.5</v>
      </c>
      <c r="S6315" s="107">
        <v>0</v>
      </c>
      <c r="T6315" s="105">
        <v>110862.5</v>
      </c>
      <c r="U6315" s="105">
        <v>0</v>
      </c>
      <c r="V6315" s="106">
        <v>625578.5</v>
      </c>
      <c r="W6315" s="107">
        <v>0</v>
      </c>
      <c r="X6315" s="105">
        <v>1045314</v>
      </c>
      <c r="Y6315" s="105">
        <v>0</v>
      </c>
      <c r="Z6315" s="106">
        <v>928866.25</v>
      </c>
      <c r="AA6315" s="107">
        <v>0</v>
      </c>
      <c r="AB6315" s="105">
        <v>352163.5</v>
      </c>
      <c r="AC6315" s="105">
        <v>0</v>
      </c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1707</v>
      </c>
      <c r="B6316" s="111" t="s">
        <v>1144</v>
      </c>
      <c r="C6316" s="112" t="s">
        <v>1624</v>
      </c>
      <c r="D6316" s="21">
        <f t="shared" si="146"/>
        <v>774815.5</v>
      </c>
      <c r="E6316" s="24">
        <f t="shared" si="147"/>
        <v>0</v>
      </c>
      <c r="F6316" s="104"/>
      <c r="G6316" s="104"/>
      <c r="H6316" s="105">
        <v>57162</v>
      </c>
      <c r="I6316" s="105">
        <v>0</v>
      </c>
      <c r="J6316" s="106">
        <v>162219</v>
      </c>
      <c r="K6316" s="107">
        <v>0</v>
      </c>
      <c r="L6316" s="105">
        <v>84675.5</v>
      </c>
      <c r="M6316" s="105">
        <v>0</v>
      </c>
      <c r="N6316" s="106">
        <v>97269.75</v>
      </c>
      <c r="O6316" s="107">
        <v>0</v>
      </c>
      <c r="P6316" s="105">
        <v>0</v>
      </c>
      <c r="Q6316" s="105">
        <v>0</v>
      </c>
      <c r="R6316" s="106">
        <v>0</v>
      </c>
      <c r="S6316" s="107">
        <v>0</v>
      </c>
      <c r="T6316" s="105">
        <v>90967</v>
      </c>
      <c r="U6316" s="105">
        <v>0</v>
      </c>
      <c r="V6316" s="106">
        <v>62175.5</v>
      </c>
      <c r="W6316" s="107">
        <v>0</v>
      </c>
      <c r="X6316" s="105">
        <v>40536.25</v>
      </c>
      <c r="Y6316" s="105">
        <v>0</v>
      </c>
      <c r="Z6316" s="106">
        <v>72130</v>
      </c>
      <c r="AA6316" s="107">
        <v>0</v>
      </c>
      <c r="AB6316" s="105">
        <v>107680.5</v>
      </c>
      <c r="AC6316" s="105">
        <v>0</v>
      </c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1707</v>
      </c>
      <c r="B6317" s="111" t="s">
        <v>1145</v>
      </c>
      <c r="C6317" s="112" t="s">
        <v>1625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1707</v>
      </c>
      <c r="B6318" s="111" t="s">
        <v>1626</v>
      </c>
      <c r="C6318" s="112" t="s">
        <v>1627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1707</v>
      </c>
      <c r="B6319" s="111" t="s">
        <v>1146</v>
      </c>
      <c r="C6319" s="112" t="s">
        <v>1628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1707</v>
      </c>
      <c r="B6320" s="111" t="s">
        <v>1147</v>
      </c>
      <c r="C6320" s="112" t="s">
        <v>1629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1707</v>
      </c>
      <c r="B6321" s="111" t="s">
        <v>1148</v>
      </c>
      <c r="C6321" s="112" t="s">
        <v>1149</v>
      </c>
      <c r="D6321" s="21">
        <f t="shared" si="146"/>
        <v>0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1707</v>
      </c>
      <c r="B6322" s="111" t="s">
        <v>1150</v>
      </c>
      <c r="C6322" s="112" t="s">
        <v>1630</v>
      </c>
      <c r="D6322" s="21">
        <f t="shared" si="146"/>
        <v>9397240</v>
      </c>
      <c r="E6322" s="24">
        <f t="shared" si="147"/>
        <v>0</v>
      </c>
      <c r="F6322" s="104">
        <v>670177</v>
      </c>
      <c r="G6322" s="104">
        <v>0</v>
      </c>
      <c r="H6322" s="113">
        <v>626940</v>
      </c>
      <c r="I6322" s="113">
        <v>0</v>
      </c>
      <c r="J6322" s="31">
        <v>661924</v>
      </c>
      <c r="K6322" s="32">
        <v>0</v>
      </c>
      <c r="L6322" s="113">
        <v>708699</v>
      </c>
      <c r="M6322" s="113">
        <v>0</v>
      </c>
      <c r="N6322" s="31">
        <v>593297</v>
      </c>
      <c r="O6322" s="32">
        <v>0</v>
      </c>
      <c r="P6322" s="113">
        <v>584907</v>
      </c>
      <c r="Q6322" s="113">
        <v>0</v>
      </c>
      <c r="R6322" s="31">
        <v>830427</v>
      </c>
      <c r="S6322" s="32">
        <v>0</v>
      </c>
      <c r="T6322" s="113">
        <v>643896</v>
      </c>
      <c r="U6322" s="113">
        <v>0</v>
      </c>
      <c r="V6322" s="31">
        <v>788971</v>
      </c>
      <c r="W6322" s="32">
        <v>0</v>
      </c>
      <c r="X6322" s="113">
        <v>784717</v>
      </c>
      <c r="Y6322" s="113">
        <v>0</v>
      </c>
      <c r="Z6322" s="31">
        <v>989897</v>
      </c>
      <c r="AA6322" s="32">
        <v>0</v>
      </c>
      <c r="AB6322" s="113">
        <v>1513388</v>
      </c>
      <c r="AC6322" s="113">
        <v>0</v>
      </c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1707</v>
      </c>
      <c r="B6323" s="111" t="s">
        <v>1151</v>
      </c>
      <c r="C6323" s="112" t="s">
        <v>1631</v>
      </c>
      <c r="D6323" s="21">
        <f t="shared" si="146"/>
        <v>1248836</v>
      </c>
      <c r="E6323" s="24">
        <f t="shared" si="147"/>
        <v>0</v>
      </c>
      <c r="F6323" s="104">
        <v>104410</v>
      </c>
      <c r="G6323" s="104">
        <v>0</v>
      </c>
      <c r="H6323" s="113">
        <v>95760</v>
      </c>
      <c r="I6323" s="113">
        <v>0</v>
      </c>
      <c r="J6323" s="31">
        <v>104116</v>
      </c>
      <c r="K6323" s="32">
        <v>0</v>
      </c>
      <c r="L6323" s="113">
        <v>111244</v>
      </c>
      <c r="M6323" s="113">
        <v>0</v>
      </c>
      <c r="N6323" s="31">
        <v>90520</v>
      </c>
      <c r="O6323" s="32">
        <v>0</v>
      </c>
      <c r="P6323" s="113">
        <v>92980</v>
      </c>
      <c r="Q6323" s="113">
        <v>0</v>
      </c>
      <c r="R6323" s="31">
        <v>121826</v>
      </c>
      <c r="S6323" s="32">
        <v>0</v>
      </c>
      <c r="T6323" s="113">
        <v>98740</v>
      </c>
      <c r="U6323" s="113">
        <v>0</v>
      </c>
      <c r="V6323" s="31">
        <v>95310</v>
      </c>
      <c r="W6323" s="32">
        <v>0</v>
      </c>
      <c r="X6323" s="113">
        <v>105120</v>
      </c>
      <c r="Y6323" s="113">
        <v>0</v>
      </c>
      <c r="Z6323" s="31">
        <v>105120</v>
      </c>
      <c r="AA6323" s="32">
        <v>0</v>
      </c>
      <c r="AB6323" s="113">
        <v>123690</v>
      </c>
      <c r="AC6323" s="113">
        <v>0</v>
      </c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1707</v>
      </c>
      <c r="B6324" s="111" t="s">
        <v>1152</v>
      </c>
      <c r="C6324" s="112" t="s">
        <v>1632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1707</v>
      </c>
      <c r="B6325" s="111" t="s">
        <v>1153</v>
      </c>
      <c r="C6325" s="112" t="s">
        <v>1633</v>
      </c>
      <c r="D6325" s="21">
        <f t="shared" si="146"/>
        <v>10650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>
        <v>10650</v>
      </c>
      <c r="U6325" s="113">
        <v>0</v>
      </c>
      <c r="V6325" s="31">
        <v>0</v>
      </c>
      <c r="W6325" s="32">
        <v>0</v>
      </c>
      <c r="X6325" s="113">
        <v>0</v>
      </c>
      <c r="Y6325" s="113">
        <v>0</v>
      </c>
      <c r="Z6325" s="31">
        <v>0</v>
      </c>
      <c r="AA6325" s="32">
        <v>0</v>
      </c>
      <c r="AB6325" s="113">
        <v>0</v>
      </c>
      <c r="AC6325" s="113">
        <v>0</v>
      </c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1707</v>
      </c>
      <c r="B6326" s="111" t="s">
        <v>1154</v>
      </c>
      <c r="C6326" s="112" t="s">
        <v>1634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1707</v>
      </c>
      <c r="B6327" s="111" t="s">
        <v>1155</v>
      </c>
      <c r="C6327" s="112" t="s">
        <v>1156</v>
      </c>
      <c r="D6327" s="21">
        <f t="shared" si="146"/>
        <v>360000</v>
      </c>
      <c r="E6327" s="24">
        <f t="shared" si="147"/>
        <v>0</v>
      </c>
      <c r="F6327" s="104">
        <v>30000</v>
      </c>
      <c r="G6327" s="104">
        <v>0</v>
      </c>
      <c r="H6327" s="113">
        <v>30000</v>
      </c>
      <c r="I6327" s="113">
        <v>0</v>
      </c>
      <c r="J6327" s="31">
        <v>30000</v>
      </c>
      <c r="K6327" s="32">
        <v>0</v>
      </c>
      <c r="L6327" s="113">
        <v>30000</v>
      </c>
      <c r="M6327" s="113">
        <v>0</v>
      </c>
      <c r="N6327" s="31">
        <v>30000</v>
      </c>
      <c r="O6327" s="32">
        <v>0</v>
      </c>
      <c r="P6327" s="113">
        <v>30000</v>
      </c>
      <c r="Q6327" s="113">
        <v>0</v>
      </c>
      <c r="R6327" s="31">
        <v>30000</v>
      </c>
      <c r="S6327" s="32">
        <v>0</v>
      </c>
      <c r="T6327" s="113">
        <v>30000</v>
      </c>
      <c r="U6327" s="113">
        <v>0</v>
      </c>
      <c r="V6327" s="31">
        <v>30000</v>
      </c>
      <c r="W6327" s="32">
        <v>0</v>
      </c>
      <c r="X6327" s="113">
        <v>30000</v>
      </c>
      <c r="Y6327" s="113">
        <v>0</v>
      </c>
      <c r="Z6327" s="31">
        <v>30000</v>
      </c>
      <c r="AA6327" s="32">
        <v>0</v>
      </c>
      <c r="AB6327" s="113">
        <v>30000</v>
      </c>
      <c r="AC6327" s="113">
        <v>0</v>
      </c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1707</v>
      </c>
      <c r="B6328" s="111" t="s">
        <v>1157</v>
      </c>
      <c r="C6328" s="112" t="s">
        <v>1158</v>
      </c>
      <c r="D6328" s="21">
        <f t="shared" si="146"/>
        <v>350000</v>
      </c>
      <c r="E6328" s="24">
        <f t="shared" si="147"/>
        <v>0</v>
      </c>
      <c r="F6328" s="104">
        <v>30000</v>
      </c>
      <c r="G6328" s="104">
        <v>0</v>
      </c>
      <c r="H6328" s="113">
        <v>30000</v>
      </c>
      <c r="I6328" s="113">
        <v>0</v>
      </c>
      <c r="J6328" s="31">
        <v>30000</v>
      </c>
      <c r="K6328" s="32">
        <v>0</v>
      </c>
      <c r="L6328" s="113">
        <v>30000</v>
      </c>
      <c r="M6328" s="113">
        <v>0</v>
      </c>
      <c r="N6328" s="31">
        <v>30000</v>
      </c>
      <c r="O6328" s="32">
        <v>0</v>
      </c>
      <c r="P6328" s="113">
        <v>30000</v>
      </c>
      <c r="Q6328" s="113">
        <v>0</v>
      </c>
      <c r="R6328" s="31">
        <v>30000</v>
      </c>
      <c r="S6328" s="32">
        <v>0</v>
      </c>
      <c r="T6328" s="113">
        <v>30000</v>
      </c>
      <c r="U6328" s="113">
        <v>0</v>
      </c>
      <c r="V6328" s="31">
        <v>30000</v>
      </c>
      <c r="W6328" s="32">
        <v>0</v>
      </c>
      <c r="X6328" s="113">
        <v>40000</v>
      </c>
      <c r="Y6328" s="113">
        <v>0</v>
      </c>
      <c r="Z6328" s="31">
        <v>20000</v>
      </c>
      <c r="AA6328" s="32">
        <v>0</v>
      </c>
      <c r="AB6328" s="113">
        <v>20000</v>
      </c>
      <c r="AC6328" s="113">
        <v>0</v>
      </c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1707</v>
      </c>
      <c r="B6329" s="111" t="s">
        <v>1159</v>
      </c>
      <c r="C6329" s="112" t="s">
        <v>1160</v>
      </c>
      <c r="D6329" s="21">
        <f t="shared" si="146"/>
        <v>60000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>
        <v>5000</v>
      </c>
      <c r="Y6329" s="113">
        <v>0</v>
      </c>
      <c r="Z6329" s="31">
        <v>5000</v>
      </c>
      <c r="AA6329" s="32">
        <v>0</v>
      </c>
      <c r="AB6329" s="113">
        <v>5000</v>
      </c>
      <c r="AC6329" s="113">
        <v>0</v>
      </c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1707</v>
      </c>
      <c r="B6330" s="111" t="s">
        <v>1161</v>
      </c>
      <c r="C6330" s="112" t="s">
        <v>1635</v>
      </c>
      <c r="D6330" s="21">
        <f t="shared" si="146"/>
        <v>0</v>
      </c>
      <c r="E6330" s="24">
        <f t="shared" si="147"/>
        <v>0</v>
      </c>
      <c r="F6330" s="104"/>
      <c r="G6330" s="104"/>
      <c r="H6330" s="113"/>
      <c r="I6330" s="113"/>
      <c r="J6330" s="31"/>
      <c r="K6330" s="32"/>
      <c r="L6330" s="113"/>
      <c r="M6330" s="113"/>
      <c r="N6330" s="31"/>
      <c r="O6330" s="32"/>
      <c r="P6330" s="113"/>
      <c r="Q6330" s="113"/>
      <c r="R6330" s="31"/>
      <c r="S6330" s="32"/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1707</v>
      </c>
      <c r="B6331" s="111" t="s">
        <v>1162</v>
      </c>
      <c r="C6331" s="112" t="s">
        <v>1163</v>
      </c>
      <c r="D6331" s="21">
        <f t="shared" si="146"/>
        <v>2726375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>
        <v>29625</v>
      </c>
      <c r="U6331" s="105">
        <v>0</v>
      </c>
      <c r="V6331" s="106">
        <v>0</v>
      </c>
      <c r="W6331" s="107">
        <v>0</v>
      </c>
      <c r="X6331" s="105">
        <v>0</v>
      </c>
      <c r="Y6331" s="105">
        <v>0</v>
      </c>
      <c r="Z6331" s="106">
        <v>682875</v>
      </c>
      <c r="AA6331" s="107">
        <v>0</v>
      </c>
      <c r="AB6331" s="105">
        <v>2013875</v>
      </c>
      <c r="AC6331" s="105">
        <v>0</v>
      </c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1707</v>
      </c>
      <c r="B6332" s="111" t="s">
        <v>1164</v>
      </c>
      <c r="C6332" s="112" t="s">
        <v>1636</v>
      </c>
      <c r="D6332" s="21">
        <f t="shared" si="146"/>
        <v>1200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>
        <v>1200</v>
      </c>
      <c r="AA6332" s="107">
        <v>0</v>
      </c>
      <c r="AB6332" s="105">
        <v>0</v>
      </c>
      <c r="AC6332" s="105">
        <v>0</v>
      </c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1707</v>
      </c>
      <c r="B6333" s="111" t="s">
        <v>1165</v>
      </c>
      <c r="C6333" s="112" t="s">
        <v>1166</v>
      </c>
      <c r="D6333" s="21">
        <f t="shared" si="146"/>
        <v>357425.87999999995</v>
      </c>
      <c r="E6333" s="24">
        <f t="shared" si="147"/>
        <v>0</v>
      </c>
      <c r="F6333" s="104">
        <v>29785.49</v>
      </c>
      <c r="G6333" s="104">
        <v>0</v>
      </c>
      <c r="H6333" s="105">
        <v>29785.49</v>
      </c>
      <c r="I6333" s="105">
        <v>0</v>
      </c>
      <c r="J6333" s="106">
        <v>29785.49</v>
      </c>
      <c r="K6333" s="107">
        <v>0</v>
      </c>
      <c r="L6333" s="105">
        <v>29785.49</v>
      </c>
      <c r="M6333" s="105">
        <v>0</v>
      </c>
      <c r="N6333" s="106">
        <v>29785.49</v>
      </c>
      <c r="O6333" s="107">
        <v>0</v>
      </c>
      <c r="P6333" s="105">
        <v>29785.49</v>
      </c>
      <c r="Q6333" s="105">
        <v>0</v>
      </c>
      <c r="R6333" s="106">
        <v>29785.49</v>
      </c>
      <c r="S6333" s="107">
        <v>0</v>
      </c>
      <c r="T6333" s="105">
        <v>29785.49</v>
      </c>
      <c r="U6333" s="105">
        <v>0</v>
      </c>
      <c r="V6333" s="106">
        <v>29785.49</v>
      </c>
      <c r="W6333" s="107">
        <v>0</v>
      </c>
      <c r="X6333" s="105">
        <v>29785.49</v>
      </c>
      <c r="Y6333" s="105">
        <v>0</v>
      </c>
      <c r="Z6333" s="106">
        <v>29785.49</v>
      </c>
      <c r="AA6333" s="107">
        <v>0</v>
      </c>
      <c r="AB6333" s="105">
        <v>29785.49</v>
      </c>
      <c r="AC6333" s="105">
        <v>0</v>
      </c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1707</v>
      </c>
      <c r="B6334" s="111" t="s">
        <v>1167</v>
      </c>
      <c r="C6334" s="112" t="s">
        <v>1637</v>
      </c>
      <c r="D6334" s="21">
        <f t="shared" si="146"/>
        <v>396000</v>
      </c>
      <c r="E6334" s="24">
        <f t="shared" si="147"/>
        <v>0</v>
      </c>
      <c r="F6334" s="104">
        <v>33000</v>
      </c>
      <c r="G6334" s="104">
        <v>0</v>
      </c>
      <c r="H6334" s="113">
        <v>33000</v>
      </c>
      <c r="I6334" s="113">
        <v>0</v>
      </c>
      <c r="J6334" s="31">
        <v>33000</v>
      </c>
      <c r="K6334" s="32">
        <v>0</v>
      </c>
      <c r="L6334" s="113">
        <v>33000</v>
      </c>
      <c r="M6334" s="113">
        <v>0</v>
      </c>
      <c r="N6334" s="31">
        <v>33000</v>
      </c>
      <c r="O6334" s="32">
        <v>0</v>
      </c>
      <c r="P6334" s="105">
        <v>33000</v>
      </c>
      <c r="Q6334" s="105">
        <v>0</v>
      </c>
      <c r="R6334" s="31">
        <v>33000</v>
      </c>
      <c r="S6334" s="32">
        <v>0</v>
      </c>
      <c r="T6334" s="113">
        <v>33000</v>
      </c>
      <c r="U6334" s="113">
        <v>0</v>
      </c>
      <c r="V6334" s="31">
        <v>33000</v>
      </c>
      <c r="W6334" s="32">
        <v>0</v>
      </c>
      <c r="X6334" s="113">
        <v>33000</v>
      </c>
      <c r="Y6334" s="113">
        <v>0</v>
      </c>
      <c r="Z6334" s="31">
        <v>33000</v>
      </c>
      <c r="AA6334" s="32">
        <v>0</v>
      </c>
      <c r="AB6334" s="113">
        <v>33000</v>
      </c>
      <c r="AC6334" s="113">
        <v>0</v>
      </c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1707</v>
      </c>
      <c r="B6335" s="111" t="s">
        <v>1168</v>
      </c>
      <c r="C6335" s="112" t="s">
        <v>1638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1707</v>
      </c>
      <c r="B6336" s="111" t="s">
        <v>1169</v>
      </c>
      <c r="C6336" s="112" t="s">
        <v>1639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1707</v>
      </c>
      <c r="B6337" s="111" t="s">
        <v>1170</v>
      </c>
      <c r="C6337" s="112" t="s">
        <v>1171</v>
      </c>
      <c r="D6337" s="21">
        <f t="shared" si="146"/>
        <v>133333.32</v>
      </c>
      <c r="E6337" s="24">
        <f t="shared" si="147"/>
        <v>0</v>
      </c>
      <c r="F6337" s="104">
        <v>11111.11</v>
      </c>
      <c r="G6337" s="104">
        <v>0</v>
      </c>
      <c r="H6337" s="105">
        <v>11111.11</v>
      </c>
      <c r="I6337" s="105">
        <v>0</v>
      </c>
      <c r="J6337" s="106">
        <v>11111.11</v>
      </c>
      <c r="K6337" s="107">
        <v>0</v>
      </c>
      <c r="L6337" s="105">
        <v>11111.11</v>
      </c>
      <c r="M6337" s="105">
        <v>0</v>
      </c>
      <c r="N6337" s="106">
        <v>11111.11</v>
      </c>
      <c r="O6337" s="107">
        <v>0</v>
      </c>
      <c r="P6337" s="105">
        <v>11111.11</v>
      </c>
      <c r="Q6337" s="105">
        <v>0</v>
      </c>
      <c r="R6337" s="106">
        <v>11111.11</v>
      </c>
      <c r="S6337" s="107">
        <v>0</v>
      </c>
      <c r="T6337" s="105">
        <v>11111.11</v>
      </c>
      <c r="U6337" s="105">
        <v>0</v>
      </c>
      <c r="V6337" s="106">
        <v>11111.11</v>
      </c>
      <c r="W6337" s="107">
        <v>0</v>
      </c>
      <c r="X6337" s="105">
        <v>11111.11</v>
      </c>
      <c r="Y6337" s="105">
        <v>0</v>
      </c>
      <c r="Z6337" s="106">
        <v>11111.11</v>
      </c>
      <c r="AA6337" s="107">
        <v>0</v>
      </c>
      <c r="AB6337" s="105">
        <v>11111.11</v>
      </c>
      <c r="AC6337" s="105">
        <v>0</v>
      </c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1707</v>
      </c>
      <c r="B6338" s="111" t="s">
        <v>1172</v>
      </c>
      <c r="C6338" s="112" t="s">
        <v>1640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1707</v>
      </c>
      <c r="B6339" s="111" t="s">
        <v>1173</v>
      </c>
      <c r="C6339" s="112" t="s">
        <v>1641</v>
      </c>
      <c r="D6339" s="21">
        <f t="shared" si="146"/>
        <v>162999.84000000005</v>
      </c>
      <c r="E6339" s="24">
        <f t="shared" si="147"/>
        <v>0</v>
      </c>
      <c r="F6339" s="104">
        <v>13583.32</v>
      </c>
      <c r="G6339" s="104">
        <v>0</v>
      </c>
      <c r="H6339" s="113">
        <v>13583.32</v>
      </c>
      <c r="I6339" s="113">
        <v>0</v>
      </c>
      <c r="J6339" s="31">
        <v>13583.32</v>
      </c>
      <c r="K6339" s="32">
        <v>0</v>
      </c>
      <c r="L6339" s="113">
        <v>13583.32</v>
      </c>
      <c r="M6339" s="113">
        <v>0</v>
      </c>
      <c r="N6339" s="31">
        <v>13583.32</v>
      </c>
      <c r="O6339" s="32">
        <v>0</v>
      </c>
      <c r="P6339" s="113">
        <v>13583.32</v>
      </c>
      <c r="Q6339" s="113">
        <v>0</v>
      </c>
      <c r="R6339" s="31">
        <v>13583.32</v>
      </c>
      <c r="S6339" s="32">
        <v>0</v>
      </c>
      <c r="T6339" s="113">
        <v>13583.32</v>
      </c>
      <c r="U6339" s="113">
        <v>0</v>
      </c>
      <c r="V6339" s="31">
        <v>13583.32</v>
      </c>
      <c r="W6339" s="32">
        <v>0</v>
      </c>
      <c r="X6339" s="113">
        <v>13583.32</v>
      </c>
      <c r="Y6339" s="113">
        <v>0</v>
      </c>
      <c r="Z6339" s="31">
        <v>13583.32</v>
      </c>
      <c r="AA6339" s="32">
        <v>0</v>
      </c>
      <c r="AB6339" s="113">
        <v>13583.32</v>
      </c>
      <c r="AC6339" s="113">
        <v>0</v>
      </c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1707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1707</v>
      </c>
      <c r="B6341" s="111" t="s">
        <v>1176</v>
      </c>
      <c r="C6341" s="112" t="s">
        <v>1177</v>
      </c>
      <c r="D6341" s="21">
        <f t="shared" si="146"/>
        <v>60000</v>
      </c>
      <c r="E6341" s="24">
        <f t="shared" si="147"/>
        <v>0</v>
      </c>
      <c r="F6341" s="104">
        <v>5000</v>
      </c>
      <c r="G6341" s="104">
        <v>0</v>
      </c>
      <c r="H6341" s="113">
        <v>5000</v>
      </c>
      <c r="I6341" s="113">
        <v>0</v>
      </c>
      <c r="J6341" s="31">
        <v>5000</v>
      </c>
      <c r="K6341" s="32">
        <v>0</v>
      </c>
      <c r="L6341" s="113">
        <v>5000</v>
      </c>
      <c r="M6341" s="113">
        <v>0</v>
      </c>
      <c r="N6341" s="31">
        <v>5000</v>
      </c>
      <c r="O6341" s="32">
        <v>0</v>
      </c>
      <c r="P6341" s="113">
        <v>5000</v>
      </c>
      <c r="Q6341" s="113">
        <v>0</v>
      </c>
      <c r="R6341" s="31">
        <v>5000</v>
      </c>
      <c r="S6341" s="32">
        <v>0</v>
      </c>
      <c r="T6341" s="113">
        <v>5000</v>
      </c>
      <c r="U6341" s="113">
        <v>0</v>
      </c>
      <c r="V6341" s="31">
        <v>5000</v>
      </c>
      <c r="W6341" s="32">
        <v>0</v>
      </c>
      <c r="X6341" s="113">
        <v>5000</v>
      </c>
      <c r="Y6341" s="113">
        <v>0</v>
      </c>
      <c r="Z6341" s="31">
        <v>5000</v>
      </c>
      <c r="AA6341" s="32">
        <v>0</v>
      </c>
      <c r="AB6341" s="113">
        <v>5000</v>
      </c>
      <c r="AC6341" s="113">
        <v>0</v>
      </c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1707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1707</v>
      </c>
      <c r="B6343" s="111" t="s">
        <v>1180</v>
      </c>
      <c r="C6343" s="112" t="s">
        <v>1181</v>
      </c>
      <c r="D6343" s="21">
        <f t="shared" si="146"/>
        <v>98900.78</v>
      </c>
      <c r="E6343" s="24">
        <f t="shared" si="147"/>
        <v>0</v>
      </c>
      <c r="F6343" s="104">
        <v>32966.660000000003</v>
      </c>
      <c r="G6343" s="104">
        <v>0</v>
      </c>
      <c r="H6343" s="113">
        <v>32966.660000000003</v>
      </c>
      <c r="I6343" s="113">
        <v>0</v>
      </c>
      <c r="J6343" s="31">
        <v>32966.660000000003</v>
      </c>
      <c r="K6343" s="32">
        <v>0</v>
      </c>
      <c r="L6343" s="113">
        <v>0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0.4</v>
      </c>
      <c r="W6343" s="32">
        <v>0</v>
      </c>
      <c r="X6343" s="113">
        <v>0.4</v>
      </c>
      <c r="Y6343" s="113">
        <v>0</v>
      </c>
      <c r="Z6343" s="31">
        <v>0</v>
      </c>
      <c r="AA6343" s="32">
        <v>0</v>
      </c>
      <c r="AB6343" s="113">
        <v>0</v>
      </c>
      <c r="AC6343" s="113">
        <v>0</v>
      </c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1707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1707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1707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1707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1707</v>
      </c>
      <c r="B6348" s="111" t="s">
        <v>1190</v>
      </c>
      <c r="C6348" s="112" t="s">
        <v>1191</v>
      </c>
      <c r="D6348" s="21">
        <f t="shared" si="146"/>
        <v>395542.43</v>
      </c>
      <c r="E6348" s="24">
        <f t="shared" si="147"/>
        <v>0</v>
      </c>
      <c r="F6348" s="104">
        <v>31666.86</v>
      </c>
      <c r="G6348" s="104">
        <v>0</v>
      </c>
      <c r="H6348" s="113">
        <v>31666.66</v>
      </c>
      <c r="I6348" s="113">
        <v>0</v>
      </c>
      <c r="J6348" s="31">
        <v>31666.86</v>
      </c>
      <c r="K6348" s="32">
        <v>0</v>
      </c>
      <c r="L6348" s="113">
        <v>8500.2000000000007</v>
      </c>
      <c r="M6348" s="113">
        <v>0</v>
      </c>
      <c r="N6348" s="31">
        <v>8500.2000000000007</v>
      </c>
      <c r="O6348" s="32">
        <v>0</v>
      </c>
      <c r="P6348" s="113">
        <v>37866.67</v>
      </c>
      <c r="Q6348" s="113">
        <v>0</v>
      </c>
      <c r="R6348" s="31">
        <v>53362.5</v>
      </c>
      <c r="S6348" s="32">
        <v>0</v>
      </c>
      <c r="T6348" s="113">
        <v>53362.5</v>
      </c>
      <c r="U6348" s="113">
        <v>0</v>
      </c>
      <c r="V6348" s="31">
        <v>57598.61</v>
      </c>
      <c r="W6348" s="32">
        <v>0</v>
      </c>
      <c r="X6348" s="113">
        <v>57598.61</v>
      </c>
      <c r="Y6348" s="113">
        <v>0</v>
      </c>
      <c r="Z6348" s="31">
        <v>0</v>
      </c>
      <c r="AA6348" s="32">
        <v>0</v>
      </c>
      <c r="AB6348" s="113">
        <v>23752.76</v>
      </c>
      <c r="AC6348" s="113">
        <v>0</v>
      </c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1707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1707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1707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1707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1707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1707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1707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1707</v>
      </c>
      <c r="B6356" s="111" t="s">
        <v>1206</v>
      </c>
      <c r="C6356" s="112" t="s">
        <v>1207</v>
      </c>
      <c r="D6356" s="21">
        <f t="shared" si="146"/>
        <v>835.56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>
        <v>835.56</v>
      </c>
      <c r="W6356" s="32">
        <v>0</v>
      </c>
      <c r="X6356" s="113">
        <v>0</v>
      </c>
      <c r="Y6356" s="113">
        <v>0</v>
      </c>
      <c r="Z6356" s="31">
        <v>0</v>
      </c>
      <c r="AA6356" s="32">
        <v>0</v>
      </c>
      <c r="AB6356" s="113">
        <v>0</v>
      </c>
      <c r="AC6356" s="113">
        <v>0</v>
      </c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1707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1707</v>
      </c>
      <c r="B6358" s="111" t="s">
        <v>1210</v>
      </c>
      <c r="C6358" s="112" t="s">
        <v>1642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1707</v>
      </c>
      <c r="B6359" s="111" t="s">
        <v>1211</v>
      </c>
      <c r="C6359" s="112" t="s">
        <v>1212</v>
      </c>
      <c r="D6359" s="21">
        <f t="shared" si="146"/>
        <v>310995.96000000008</v>
      </c>
      <c r="E6359" s="24">
        <f t="shared" si="147"/>
        <v>0</v>
      </c>
      <c r="F6359" s="104">
        <v>25916.33</v>
      </c>
      <c r="G6359" s="104">
        <v>0</v>
      </c>
      <c r="H6359" s="105">
        <v>25916.33</v>
      </c>
      <c r="I6359" s="105">
        <v>0</v>
      </c>
      <c r="J6359" s="106">
        <v>25916.33</v>
      </c>
      <c r="K6359" s="107">
        <v>0</v>
      </c>
      <c r="L6359" s="105">
        <v>25916.33</v>
      </c>
      <c r="M6359" s="105">
        <v>0</v>
      </c>
      <c r="N6359" s="106">
        <v>25916.33</v>
      </c>
      <c r="O6359" s="107">
        <v>0</v>
      </c>
      <c r="P6359" s="105">
        <v>25916.33</v>
      </c>
      <c r="Q6359" s="105">
        <v>0</v>
      </c>
      <c r="R6359" s="106">
        <v>25916.33</v>
      </c>
      <c r="S6359" s="107">
        <v>0</v>
      </c>
      <c r="T6359" s="105">
        <v>25916.33</v>
      </c>
      <c r="U6359" s="105">
        <v>0</v>
      </c>
      <c r="V6359" s="106">
        <v>25916.33</v>
      </c>
      <c r="W6359" s="107">
        <v>0</v>
      </c>
      <c r="X6359" s="105">
        <v>25916.33</v>
      </c>
      <c r="Y6359" s="105">
        <v>0</v>
      </c>
      <c r="Z6359" s="106">
        <v>25916.33</v>
      </c>
      <c r="AA6359" s="107">
        <v>0</v>
      </c>
      <c r="AB6359" s="105">
        <v>25916.33</v>
      </c>
      <c r="AC6359" s="105">
        <v>0</v>
      </c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1707</v>
      </c>
      <c r="B6360" s="111" t="s">
        <v>1213</v>
      </c>
      <c r="C6360" s="112" t="s">
        <v>1214</v>
      </c>
      <c r="D6360" s="21">
        <f t="shared" si="146"/>
        <v>157045.56000000003</v>
      </c>
      <c r="E6360" s="24">
        <f t="shared" si="147"/>
        <v>0</v>
      </c>
      <c r="F6360" s="104">
        <v>13087.13</v>
      </c>
      <c r="G6360" s="104">
        <v>0</v>
      </c>
      <c r="H6360" s="105">
        <v>13087.13</v>
      </c>
      <c r="I6360" s="105">
        <v>0</v>
      </c>
      <c r="J6360" s="106">
        <v>13087.13</v>
      </c>
      <c r="K6360" s="107">
        <v>0</v>
      </c>
      <c r="L6360" s="105">
        <v>13087.13</v>
      </c>
      <c r="M6360" s="105">
        <v>0</v>
      </c>
      <c r="N6360" s="106">
        <v>13087.13</v>
      </c>
      <c r="O6360" s="107">
        <v>0</v>
      </c>
      <c r="P6360" s="105">
        <v>13087.13</v>
      </c>
      <c r="Q6360" s="105">
        <v>0</v>
      </c>
      <c r="R6360" s="106">
        <v>13087.13</v>
      </c>
      <c r="S6360" s="107">
        <v>0</v>
      </c>
      <c r="T6360" s="105">
        <v>13087.13</v>
      </c>
      <c r="U6360" s="105">
        <v>0</v>
      </c>
      <c r="V6360" s="106">
        <v>13087.13</v>
      </c>
      <c r="W6360" s="107">
        <v>0</v>
      </c>
      <c r="X6360" s="105">
        <v>13087.13</v>
      </c>
      <c r="Y6360" s="105">
        <v>0</v>
      </c>
      <c r="Z6360" s="106">
        <v>13087.13</v>
      </c>
      <c r="AA6360" s="107">
        <v>0</v>
      </c>
      <c r="AB6360" s="105">
        <v>13087.13</v>
      </c>
      <c r="AC6360" s="105">
        <v>0</v>
      </c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1707</v>
      </c>
      <c r="B6361" s="111" t="s">
        <v>1215</v>
      </c>
      <c r="C6361" s="112" t="s">
        <v>1216</v>
      </c>
      <c r="D6361" s="21">
        <f t="shared" si="146"/>
        <v>133367.75999999998</v>
      </c>
      <c r="E6361" s="24">
        <f t="shared" si="147"/>
        <v>0</v>
      </c>
      <c r="F6361" s="104">
        <v>11113.98</v>
      </c>
      <c r="G6361" s="104">
        <v>0</v>
      </c>
      <c r="H6361" s="113">
        <v>11113.98</v>
      </c>
      <c r="I6361" s="113">
        <v>0</v>
      </c>
      <c r="J6361" s="31">
        <v>11113.98</v>
      </c>
      <c r="K6361" s="32">
        <v>0</v>
      </c>
      <c r="L6361" s="113">
        <v>11113.98</v>
      </c>
      <c r="M6361" s="113">
        <v>0</v>
      </c>
      <c r="N6361" s="31">
        <v>11113.98</v>
      </c>
      <c r="O6361" s="32">
        <v>0</v>
      </c>
      <c r="P6361" s="105">
        <v>11113.98</v>
      </c>
      <c r="Q6361" s="105">
        <v>0</v>
      </c>
      <c r="R6361" s="31">
        <v>11113.98</v>
      </c>
      <c r="S6361" s="32">
        <v>0</v>
      </c>
      <c r="T6361" s="113">
        <v>11113.98</v>
      </c>
      <c r="U6361" s="113">
        <v>0</v>
      </c>
      <c r="V6361" s="31">
        <v>11113.98</v>
      </c>
      <c r="W6361" s="32">
        <v>0</v>
      </c>
      <c r="X6361" s="113">
        <v>11113.98</v>
      </c>
      <c r="Y6361" s="113">
        <v>0</v>
      </c>
      <c r="Z6361" s="31">
        <v>11113.98</v>
      </c>
      <c r="AA6361" s="32">
        <v>0</v>
      </c>
      <c r="AB6361" s="113">
        <v>11113.98</v>
      </c>
      <c r="AC6361" s="113">
        <v>0</v>
      </c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1707</v>
      </c>
      <c r="B6362" s="111" t="s">
        <v>1217</v>
      </c>
      <c r="C6362" s="112" t="s">
        <v>1218</v>
      </c>
      <c r="D6362" s="21">
        <f t="shared" si="146"/>
        <v>113949.75999999999</v>
      </c>
      <c r="E6362" s="24">
        <f t="shared" si="147"/>
        <v>0</v>
      </c>
      <c r="F6362" s="104">
        <v>9495.83</v>
      </c>
      <c r="G6362" s="104">
        <v>0</v>
      </c>
      <c r="H6362" s="105">
        <v>9495.83</v>
      </c>
      <c r="I6362" s="105">
        <v>0</v>
      </c>
      <c r="J6362" s="106">
        <v>9495.83</v>
      </c>
      <c r="K6362" s="107">
        <v>0</v>
      </c>
      <c r="L6362" s="105">
        <v>9495.83</v>
      </c>
      <c r="M6362" s="105">
        <v>0</v>
      </c>
      <c r="N6362" s="106">
        <v>9495.83</v>
      </c>
      <c r="O6362" s="107">
        <v>0</v>
      </c>
      <c r="P6362" s="113">
        <v>9495.83</v>
      </c>
      <c r="Q6362" s="113">
        <v>0</v>
      </c>
      <c r="R6362" s="106">
        <v>9495.83</v>
      </c>
      <c r="S6362" s="107">
        <v>0</v>
      </c>
      <c r="T6362" s="105">
        <v>9495.83</v>
      </c>
      <c r="U6362" s="105">
        <v>0</v>
      </c>
      <c r="V6362" s="106">
        <v>9495.7800000000007</v>
      </c>
      <c r="W6362" s="107">
        <v>0</v>
      </c>
      <c r="X6362" s="105">
        <v>9495.7800000000007</v>
      </c>
      <c r="Y6362" s="105">
        <v>0</v>
      </c>
      <c r="Z6362" s="106">
        <v>9495.7800000000007</v>
      </c>
      <c r="AA6362" s="107">
        <v>0</v>
      </c>
      <c r="AB6362" s="105">
        <v>9495.7800000000007</v>
      </c>
      <c r="AC6362" s="105">
        <v>0</v>
      </c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1707</v>
      </c>
      <c r="B6363" s="111" t="s">
        <v>1219</v>
      </c>
      <c r="C6363" s="112" t="s">
        <v>1220</v>
      </c>
      <c r="D6363" s="21">
        <f t="shared" si="146"/>
        <v>64488.44000000001</v>
      </c>
      <c r="E6363" s="24">
        <f t="shared" si="147"/>
        <v>0</v>
      </c>
      <c r="F6363" s="104">
        <v>5373.87</v>
      </c>
      <c r="G6363" s="104">
        <v>0</v>
      </c>
      <c r="H6363" s="105">
        <v>5373.87</v>
      </c>
      <c r="I6363" s="105">
        <v>0</v>
      </c>
      <c r="J6363" s="106">
        <v>5373.87</v>
      </c>
      <c r="K6363" s="107">
        <v>0</v>
      </c>
      <c r="L6363" s="105">
        <v>5373.87</v>
      </c>
      <c r="M6363" s="105">
        <v>0</v>
      </c>
      <c r="N6363" s="106">
        <v>5373.87</v>
      </c>
      <c r="O6363" s="107">
        <v>0</v>
      </c>
      <c r="P6363" s="105">
        <v>5373.87</v>
      </c>
      <c r="Q6363" s="105">
        <v>0</v>
      </c>
      <c r="R6363" s="106">
        <v>5373.87</v>
      </c>
      <c r="S6363" s="107">
        <v>0</v>
      </c>
      <c r="T6363" s="105">
        <v>5373.87</v>
      </c>
      <c r="U6363" s="105">
        <v>0</v>
      </c>
      <c r="V6363" s="106">
        <v>5373.87</v>
      </c>
      <c r="W6363" s="107">
        <v>0</v>
      </c>
      <c r="X6363" s="105">
        <v>5373.87</v>
      </c>
      <c r="Y6363" s="105">
        <v>0</v>
      </c>
      <c r="Z6363" s="106">
        <v>5373.87</v>
      </c>
      <c r="AA6363" s="107">
        <v>0</v>
      </c>
      <c r="AB6363" s="105">
        <v>5375.87</v>
      </c>
      <c r="AC6363" s="105">
        <v>0</v>
      </c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1707</v>
      </c>
      <c r="B6364" s="111" t="s">
        <v>1221</v>
      </c>
      <c r="C6364" s="112" t="s">
        <v>1222</v>
      </c>
      <c r="D6364" s="21">
        <f t="shared" si="146"/>
        <v>5166.7200000000012</v>
      </c>
      <c r="E6364" s="24">
        <f t="shared" si="147"/>
        <v>0</v>
      </c>
      <c r="F6364" s="104">
        <v>430.56</v>
      </c>
      <c r="G6364" s="104">
        <v>0</v>
      </c>
      <c r="H6364" s="105">
        <v>430.56</v>
      </c>
      <c r="I6364" s="105">
        <v>0</v>
      </c>
      <c r="J6364" s="106">
        <v>430.56</v>
      </c>
      <c r="K6364" s="107">
        <v>0</v>
      </c>
      <c r="L6364" s="105">
        <v>430.56</v>
      </c>
      <c r="M6364" s="105">
        <v>0</v>
      </c>
      <c r="N6364" s="106">
        <v>430.56</v>
      </c>
      <c r="O6364" s="107">
        <v>0</v>
      </c>
      <c r="P6364" s="105">
        <v>430.56</v>
      </c>
      <c r="Q6364" s="105">
        <v>0</v>
      </c>
      <c r="R6364" s="106">
        <v>430.56</v>
      </c>
      <c r="S6364" s="107">
        <v>0</v>
      </c>
      <c r="T6364" s="105">
        <v>430.56</v>
      </c>
      <c r="U6364" s="105">
        <v>0</v>
      </c>
      <c r="V6364" s="106">
        <v>430.56</v>
      </c>
      <c r="W6364" s="107">
        <v>0</v>
      </c>
      <c r="X6364" s="105">
        <v>430.56</v>
      </c>
      <c r="Y6364" s="105">
        <v>0</v>
      </c>
      <c r="Z6364" s="106">
        <v>430.56</v>
      </c>
      <c r="AA6364" s="107">
        <v>0</v>
      </c>
      <c r="AB6364" s="105">
        <v>430.56</v>
      </c>
      <c r="AC6364" s="105">
        <v>0</v>
      </c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1707</v>
      </c>
      <c r="B6365" s="111" t="s">
        <v>1223</v>
      </c>
      <c r="C6365" s="112" t="s">
        <v>1224</v>
      </c>
      <c r="D6365" s="21">
        <f t="shared" si="146"/>
        <v>6892.3199999999988</v>
      </c>
      <c r="E6365" s="24">
        <f t="shared" si="147"/>
        <v>0</v>
      </c>
      <c r="F6365" s="104">
        <v>574.36</v>
      </c>
      <c r="G6365" s="104">
        <v>0</v>
      </c>
      <c r="H6365" s="113">
        <v>574.36</v>
      </c>
      <c r="I6365" s="113">
        <v>0</v>
      </c>
      <c r="J6365" s="31">
        <v>574.36</v>
      </c>
      <c r="K6365" s="32">
        <v>0</v>
      </c>
      <c r="L6365" s="113">
        <v>574.36</v>
      </c>
      <c r="M6365" s="113">
        <v>0</v>
      </c>
      <c r="N6365" s="31">
        <v>574.36</v>
      </c>
      <c r="O6365" s="32">
        <v>0</v>
      </c>
      <c r="P6365" s="105">
        <v>574.36</v>
      </c>
      <c r="Q6365" s="105">
        <v>0</v>
      </c>
      <c r="R6365" s="31">
        <v>574.36</v>
      </c>
      <c r="S6365" s="32">
        <v>0</v>
      </c>
      <c r="T6365" s="113">
        <v>574.36</v>
      </c>
      <c r="U6365" s="113">
        <v>0</v>
      </c>
      <c r="V6365" s="31">
        <v>574.36</v>
      </c>
      <c r="W6365" s="32">
        <v>0</v>
      </c>
      <c r="X6365" s="113">
        <v>574.36</v>
      </c>
      <c r="Y6365" s="113">
        <v>0</v>
      </c>
      <c r="Z6365" s="31">
        <v>574.36</v>
      </c>
      <c r="AA6365" s="32">
        <v>0</v>
      </c>
      <c r="AB6365" s="113">
        <v>574.36</v>
      </c>
      <c r="AC6365" s="113">
        <v>0</v>
      </c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1707</v>
      </c>
      <c r="B6366" s="111" t="s">
        <v>1225</v>
      </c>
      <c r="C6366" s="112" t="s">
        <v>1226</v>
      </c>
      <c r="D6366" s="21">
        <f t="shared" si="146"/>
        <v>27934.320000000003</v>
      </c>
      <c r="E6366" s="24">
        <f t="shared" si="147"/>
        <v>0</v>
      </c>
      <c r="F6366" s="104">
        <v>2327.86</v>
      </c>
      <c r="G6366" s="104">
        <v>0</v>
      </c>
      <c r="H6366" s="105">
        <v>2327.86</v>
      </c>
      <c r="I6366" s="105">
        <v>0</v>
      </c>
      <c r="J6366" s="106">
        <v>2327.86</v>
      </c>
      <c r="K6366" s="107">
        <v>0</v>
      </c>
      <c r="L6366" s="105">
        <v>2327.86</v>
      </c>
      <c r="M6366" s="105">
        <v>0</v>
      </c>
      <c r="N6366" s="106">
        <v>2327.86</v>
      </c>
      <c r="O6366" s="107">
        <v>0</v>
      </c>
      <c r="P6366" s="113">
        <v>2327.86</v>
      </c>
      <c r="Q6366" s="113">
        <v>0</v>
      </c>
      <c r="R6366" s="106">
        <v>2327.86</v>
      </c>
      <c r="S6366" s="107">
        <v>0</v>
      </c>
      <c r="T6366" s="105">
        <v>2327.86</v>
      </c>
      <c r="U6366" s="105">
        <v>0</v>
      </c>
      <c r="V6366" s="106">
        <v>2327.86</v>
      </c>
      <c r="W6366" s="107">
        <v>0</v>
      </c>
      <c r="X6366" s="105">
        <v>2327.86</v>
      </c>
      <c r="Y6366" s="105">
        <v>0</v>
      </c>
      <c r="Z6366" s="106">
        <v>2327.86</v>
      </c>
      <c r="AA6366" s="107">
        <v>0</v>
      </c>
      <c r="AB6366" s="105">
        <v>2327.86</v>
      </c>
      <c r="AC6366" s="105">
        <v>0</v>
      </c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1707</v>
      </c>
      <c r="B6367" s="111" t="s">
        <v>1227</v>
      </c>
      <c r="C6367" s="112" t="s">
        <v>1228</v>
      </c>
      <c r="D6367" s="21">
        <f t="shared" si="146"/>
        <v>12866.639999999994</v>
      </c>
      <c r="E6367" s="24">
        <f t="shared" si="147"/>
        <v>0</v>
      </c>
      <c r="F6367" s="104">
        <v>2172.2199999999998</v>
      </c>
      <c r="G6367" s="104">
        <v>0</v>
      </c>
      <c r="H6367" s="105">
        <v>2172.2199999999998</v>
      </c>
      <c r="I6367" s="105">
        <v>0</v>
      </c>
      <c r="J6367" s="106">
        <v>2172.2199999999998</v>
      </c>
      <c r="K6367" s="107">
        <v>0</v>
      </c>
      <c r="L6367" s="105">
        <v>2172.2199999999998</v>
      </c>
      <c r="M6367" s="105">
        <v>0</v>
      </c>
      <c r="N6367" s="106">
        <v>522.22</v>
      </c>
      <c r="O6367" s="107">
        <v>0</v>
      </c>
      <c r="P6367" s="105">
        <v>522.22</v>
      </c>
      <c r="Q6367" s="105">
        <v>0</v>
      </c>
      <c r="R6367" s="106">
        <v>522.22</v>
      </c>
      <c r="S6367" s="107">
        <v>0</v>
      </c>
      <c r="T6367" s="105">
        <v>522.22</v>
      </c>
      <c r="U6367" s="105">
        <v>0</v>
      </c>
      <c r="V6367" s="106">
        <v>522.22</v>
      </c>
      <c r="W6367" s="107">
        <v>0</v>
      </c>
      <c r="X6367" s="105">
        <v>522.22</v>
      </c>
      <c r="Y6367" s="105">
        <v>0</v>
      </c>
      <c r="Z6367" s="106">
        <v>522.22</v>
      </c>
      <c r="AA6367" s="107">
        <v>0</v>
      </c>
      <c r="AB6367" s="105">
        <v>522.22</v>
      </c>
      <c r="AC6367" s="105">
        <v>0</v>
      </c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1707</v>
      </c>
      <c r="B6368" s="111" t="s">
        <v>1229</v>
      </c>
      <c r="C6368" s="112" t="s">
        <v>1230</v>
      </c>
      <c r="D6368" s="21">
        <f t="shared" si="146"/>
        <v>221168.6</v>
      </c>
      <c r="E6368" s="24">
        <f t="shared" si="147"/>
        <v>0</v>
      </c>
      <c r="F6368" s="104">
        <v>22582.5</v>
      </c>
      <c r="G6368" s="104">
        <v>0</v>
      </c>
      <c r="H6368" s="113">
        <v>21860.28</v>
      </c>
      <c r="I6368" s="113">
        <v>0</v>
      </c>
      <c r="J6368" s="31">
        <v>21860.28</v>
      </c>
      <c r="K6368" s="32">
        <v>0</v>
      </c>
      <c r="L6368" s="113">
        <v>19976.939999999999</v>
      </c>
      <c r="M6368" s="113">
        <v>0</v>
      </c>
      <c r="N6368" s="31">
        <v>19976.939999999999</v>
      </c>
      <c r="O6368" s="32">
        <v>0</v>
      </c>
      <c r="P6368" s="105">
        <v>17282.5</v>
      </c>
      <c r="Q6368" s="105">
        <v>0</v>
      </c>
      <c r="R6368" s="31">
        <v>16504.72</v>
      </c>
      <c r="S6368" s="32">
        <v>0</v>
      </c>
      <c r="T6368" s="113">
        <v>16504.72</v>
      </c>
      <c r="U6368" s="113">
        <v>0</v>
      </c>
      <c r="V6368" s="31">
        <v>16032.5</v>
      </c>
      <c r="W6368" s="32">
        <v>0</v>
      </c>
      <c r="X6368" s="113">
        <v>16032.5</v>
      </c>
      <c r="Y6368" s="113">
        <v>0</v>
      </c>
      <c r="Z6368" s="31">
        <v>16610.28</v>
      </c>
      <c r="AA6368" s="32">
        <v>0</v>
      </c>
      <c r="AB6368" s="113">
        <v>15944.44</v>
      </c>
      <c r="AC6368" s="113">
        <v>0</v>
      </c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1707</v>
      </c>
      <c r="B6369" s="111" t="s">
        <v>1231</v>
      </c>
      <c r="C6369" s="112" t="s">
        <v>1232</v>
      </c>
      <c r="D6369" s="21">
        <f t="shared" si="146"/>
        <v>8799.9600000000009</v>
      </c>
      <c r="E6369" s="24">
        <f t="shared" si="147"/>
        <v>0</v>
      </c>
      <c r="F6369" s="104">
        <v>733.33</v>
      </c>
      <c r="G6369" s="104">
        <v>0</v>
      </c>
      <c r="H6369" s="113">
        <v>733.33</v>
      </c>
      <c r="I6369" s="113">
        <v>0</v>
      </c>
      <c r="J6369" s="31">
        <v>733.33</v>
      </c>
      <c r="K6369" s="32">
        <v>0</v>
      </c>
      <c r="L6369" s="113">
        <v>733.33</v>
      </c>
      <c r="M6369" s="113">
        <v>0</v>
      </c>
      <c r="N6369" s="31">
        <v>733.33</v>
      </c>
      <c r="O6369" s="32">
        <v>0</v>
      </c>
      <c r="P6369" s="113">
        <v>733.33</v>
      </c>
      <c r="Q6369" s="113">
        <v>0</v>
      </c>
      <c r="R6369" s="31">
        <v>733.33</v>
      </c>
      <c r="S6369" s="32">
        <v>0</v>
      </c>
      <c r="T6369" s="113">
        <v>733.33</v>
      </c>
      <c r="U6369" s="113">
        <v>0</v>
      </c>
      <c r="V6369" s="31">
        <v>733.33</v>
      </c>
      <c r="W6369" s="32">
        <v>0</v>
      </c>
      <c r="X6369" s="113">
        <v>733.33</v>
      </c>
      <c r="Y6369" s="113">
        <v>0</v>
      </c>
      <c r="Z6369" s="31">
        <v>733.33</v>
      </c>
      <c r="AA6369" s="32">
        <v>0</v>
      </c>
      <c r="AB6369" s="113">
        <v>733.33</v>
      </c>
      <c r="AC6369" s="113">
        <v>0</v>
      </c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1707</v>
      </c>
      <c r="B6370" s="111" t="s">
        <v>1233</v>
      </c>
      <c r="C6370" s="112" t="s">
        <v>1234</v>
      </c>
      <c r="D6370" s="21">
        <f t="shared" si="146"/>
        <v>77844</v>
      </c>
      <c r="E6370" s="24">
        <f t="shared" si="147"/>
        <v>0</v>
      </c>
      <c r="F6370" s="104">
        <v>6487</v>
      </c>
      <c r="G6370" s="104">
        <v>0</v>
      </c>
      <c r="H6370" s="105">
        <v>6487</v>
      </c>
      <c r="I6370" s="105">
        <v>0</v>
      </c>
      <c r="J6370" s="106">
        <v>6487</v>
      </c>
      <c r="K6370" s="107">
        <v>0</v>
      </c>
      <c r="L6370" s="105">
        <v>6487</v>
      </c>
      <c r="M6370" s="105">
        <v>0</v>
      </c>
      <c r="N6370" s="106">
        <v>6487</v>
      </c>
      <c r="O6370" s="107">
        <v>0</v>
      </c>
      <c r="P6370" s="113">
        <v>6487</v>
      </c>
      <c r="Q6370" s="113">
        <v>0</v>
      </c>
      <c r="R6370" s="106">
        <v>6487</v>
      </c>
      <c r="S6370" s="107">
        <v>0</v>
      </c>
      <c r="T6370" s="105">
        <v>6487</v>
      </c>
      <c r="U6370" s="105">
        <v>0</v>
      </c>
      <c r="V6370" s="106">
        <v>6487</v>
      </c>
      <c r="W6370" s="107">
        <v>0</v>
      </c>
      <c r="X6370" s="105">
        <v>6487</v>
      </c>
      <c r="Y6370" s="105">
        <v>0</v>
      </c>
      <c r="Z6370" s="106">
        <v>6487</v>
      </c>
      <c r="AA6370" s="107">
        <v>0</v>
      </c>
      <c r="AB6370" s="105">
        <v>6487</v>
      </c>
      <c r="AC6370" s="105">
        <v>0</v>
      </c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1707</v>
      </c>
      <c r="B6371" s="111" t="s">
        <v>1235</v>
      </c>
      <c r="C6371" s="112" t="s">
        <v>1236</v>
      </c>
      <c r="D6371" s="21">
        <f t="shared" si="146"/>
        <v>108401.04</v>
      </c>
      <c r="E6371" s="24">
        <f t="shared" si="147"/>
        <v>0</v>
      </c>
      <c r="F6371" s="104">
        <v>7977.17</v>
      </c>
      <c r="G6371" s="104">
        <v>0</v>
      </c>
      <c r="H6371" s="105">
        <v>7977.17</v>
      </c>
      <c r="I6371" s="105">
        <v>0</v>
      </c>
      <c r="J6371" s="106">
        <v>7977.17</v>
      </c>
      <c r="K6371" s="107">
        <v>0</v>
      </c>
      <c r="L6371" s="105">
        <v>7977.17</v>
      </c>
      <c r="M6371" s="105">
        <v>0</v>
      </c>
      <c r="N6371" s="106">
        <v>7977.17</v>
      </c>
      <c r="O6371" s="107">
        <v>0</v>
      </c>
      <c r="P6371" s="105">
        <v>9627.17</v>
      </c>
      <c r="Q6371" s="105">
        <v>0</v>
      </c>
      <c r="R6371" s="106">
        <v>9627.17</v>
      </c>
      <c r="S6371" s="107">
        <v>0</v>
      </c>
      <c r="T6371" s="105">
        <v>9852.17</v>
      </c>
      <c r="U6371" s="105">
        <v>0</v>
      </c>
      <c r="V6371" s="106">
        <v>9852.17</v>
      </c>
      <c r="W6371" s="107">
        <v>0</v>
      </c>
      <c r="X6371" s="105">
        <v>9852.17</v>
      </c>
      <c r="Y6371" s="105">
        <v>0</v>
      </c>
      <c r="Z6371" s="106">
        <v>9852.17</v>
      </c>
      <c r="AA6371" s="107">
        <v>0</v>
      </c>
      <c r="AB6371" s="105">
        <v>9852.17</v>
      </c>
      <c r="AC6371" s="105">
        <v>0</v>
      </c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1707</v>
      </c>
      <c r="B6372" s="111" t="s">
        <v>1237</v>
      </c>
      <c r="C6372" s="112" t="s">
        <v>1238</v>
      </c>
      <c r="D6372" s="21">
        <f t="shared" si="146"/>
        <v>2400</v>
      </c>
      <c r="E6372" s="24">
        <f t="shared" si="147"/>
        <v>0</v>
      </c>
      <c r="F6372" s="104">
        <v>200</v>
      </c>
      <c r="G6372" s="104">
        <v>0</v>
      </c>
      <c r="H6372" s="105">
        <v>200</v>
      </c>
      <c r="I6372" s="105">
        <v>0</v>
      </c>
      <c r="J6372" s="106">
        <v>200</v>
      </c>
      <c r="K6372" s="107">
        <v>0</v>
      </c>
      <c r="L6372" s="105">
        <v>200</v>
      </c>
      <c r="M6372" s="105">
        <v>0</v>
      </c>
      <c r="N6372" s="106">
        <v>200</v>
      </c>
      <c r="O6372" s="107">
        <v>0</v>
      </c>
      <c r="P6372" s="105">
        <v>200</v>
      </c>
      <c r="Q6372" s="105">
        <v>0</v>
      </c>
      <c r="R6372" s="106">
        <v>200</v>
      </c>
      <c r="S6372" s="107">
        <v>0</v>
      </c>
      <c r="T6372" s="105">
        <v>200</v>
      </c>
      <c r="U6372" s="105">
        <v>0</v>
      </c>
      <c r="V6372" s="106">
        <v>200</v>
      </c>
      <c r="W6372" s="107">
        <v>0</v>
      </c>
      <c r="X6372" s="105">
        <v>200</v>
      </c>
      <c r="Y6372" s="105">
        <v>0</v>
      </c>
      <c r="Z6372" s="106">
        <v>200</v>
      </c>
      <c r="AA6372" s="107">
        <v>0</v>
      </c>
      <c r="AB6372" s="105">
        <v>200</v>
      </c>
      <c r="AC6372" s="105">
        <v>0</v>
      </c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1707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17520</v>
      </c>
      <c r="E6373" s="24">
        <f t="shared" ref="E6373:E6436" si="149">G6373+I6373+K6373+M6373+O6373+Q6373+S6373+U6373+W6373+Y6373+AA6373+AC6373</f>
        <v>0</v>
      </c>
      <c r="F6373" s="104">
        <v>1460</v>
      </c>
      <c r="G6373" s="104">
        <v>0</v>
      </c>
      <c r="H6373" s="113">
        <v>1460</v>
      </c>
      <c r="I6373" s="113">
        <v>0</v>
      </c>
      <c r="J6373" s="31">
        <v>1460</v>
      </c>
      <c r="K6373" s="32">
        <v>0</v>
      </c>
      <c r="L6373" s="113">
        <v>1460</v>
      </c>
      <c r="M6373" s="113">
        <v>0</v>
      </c>
      <c r="N6373" s="31">
        <v>1460</v>
      </c>
      <c r="O6373" s="32">
        <v>0</v>
      </c>
      <c r="P6373" s="105">
        <v>1460</v>
      </c>
      <c r="Q6373" s="105">
        <v>0</v>
      </c>
      <c r="R6373" s="31">
        <v>1460</v>
      </c>
      <c r="S6373" s="32">
        <v>0</v>
      </c>
      <c r="T6373" s="113">
        <v>1460</v>
      </c>
      <c r="U6373" s="113">
        <v>0</v>
      </c>
      <c r="V6373" s="31">
        <v>1460</v>
      </c>
      <c r="W6373" s="32">
        <v>0</v>
      </c>
      <c r="X6373" s="113">
        <v>1460</v>
      </c>
      <c r="Y6373" s="113">
        <v>0</v>
      </c>
      <c r="Z6373" s="31">
        <v>1460</v>
      </c>
      <c r="AA6373" s="32">
        <v>0</v>
      </c>
      <c r="AB6373" s="113">
        <v>1460</v>
      </c>
      <c r="AC6373" s="113">
        <v>0</v>
      </c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1707</v>
      </c>
      <c r="B6374" s="111" t="s">
        <v>1241</v>
      </c>
      <c r="C6374" s="112" t="s">
        <v>1242</v>
      </c>
      <c r="D6374" s="21">
        <f t="shared" si="148"/>
        <v>1596187.2899999996</v>
      </c>
      <c r="E6374" s="24">
        <f t="shared" si="149"/>
        <v>0</v>
      </c>
      <c r="F6374" s="104">
        <v>141775.32999999999</v>
      </c>
      <c r="G6374" s="104">
        <v>0</v>
      </c>
      <c r="H6374" s="105">
        <v>145541.99</v>
      </c>
      <c r="I6374" s="105">
        <v>0</v>
      </c>
      <c r="J6374" s="106">
        <v>149541.99</v>
      </c>
      <c r="K6374" s="107">
        <v>0</v>
      </c>
      <c r="L6374" s="105">
        <v>141966.99</v>
      </c>
      <c r="M6374" s="105">
        <v>0</v>
      </c>
      <c r="N6374" s="106">
        <v>141966.99</v>
      </c>
      <c r="O6374" s="107">
        <v>0</v>
      </c>
      <c r="P6374" s="113">
        <v>141966.99</v>
      </c>
      <c r="Q6374" s="113">
        <v>0</v>
      </c>
      <c r="R6374" s="106">
        <v>141464.98000000001</v>
      </c>
      <c r="S6374" s="107">
        <v>0</v>
      </c>
      <c r="T6374" s="105">
        <v>140228.32</v>
      </c>
      <c r="U6374" s="105">
        <v>0</v>
      </c>
      <c r="V6374" s="106">
        <v>120876.65</v>
      </c>
      <c r="W6374" s="107">
        <v>0</v>
      </c>
      <c r="X6374" s="105">
        <v>120876.65</v>
      </c>
      <c r="Y6374" s="105">
        <v>0</v>
      </c>
      <c r="Z6374" s="106">
        <v>108271.87</v>
      </c>
      <c r="AA6374" s="107">
        <v>0</v>
      </c>
      <c r="AB6374" s="105">
        <v>101708.54</v>
      </c>
      <c r="AC6374" s="105">
        <v>0</v>
      </c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1707</v>
      </c>
      <c r="B6375" s="111" t="s">
        <v>1243</v>
      </c>
      <c r="C6375" s="112" t="s">
        <v>1244</v>
      </c>
      <c r="D6375" s="21">
        <f t="shared" si="148"/>
        <v>334286.10000000003</v>
      </c>
      <c r="E6375" s="24">
        <f t="shared" si="149"/>
        <v>0</v>
      </c>
      <c r="F6375" s="104">
        <v>32611.11</v>
      </c>
      <c r="G6375" s="104">
        <v>0</v>
      </c>
      <c r="H6375" s="105">
        <v>32611.11</v>
      </c>
      <c r="I6375" s="105">
        <v>0</v>
      </c>
      <c r="J6375" s="106">
        <v>32611.11</v>
      </c>
      <c r="K6375" s="107">
        <v>0</v>
      </c>
      <c r="L6375" s="105">
        <v>32611.11</v>
      </c>
      <c r="M6375" s="105">
        <v>0</v>
      </c>
      <c r="N6375" s="106">
        <v>25833.33</v>
      </c>
      <c r="O6375" s="107">
        <v>0</v>
      </c>
      <c r="P6375" s="105">
        <v>22902.78</v>
      </c>
      <c r="Q6375" s="105">
        <v>0</v>
      </c>
      <c r="R6375" s="106">
        <v>22902.78</v>
      </c>
      <c r="S6375" s="107">
        <v>0</v>
      </c>
      <c r="T6375" s="105">
        <v>22541.67</v>
      </c>
      <c r="U6375" s="105">
        <v>0</v>
      </c>
      <c r="V6375" s="106">
        <v>28097.22</v>
      </c>
      <c r="W6375" s="107">
        <v>0</v>
      </c>
      <c r="X6375" s="105">
        <v>28097.22</v>
      </c>
      <c r="Y6375" s="105">
        <v>0</v>
      </c>
      <c r="Z6375" s="106">
        <v>26733.33</v>
      </c>
      <c r="AA6375" s="107">
        <v>0</v>
      </c>
      <c r="AB6375" s="105">
        <v>26733.33</v>
      </c>
      <c r="AC6375" s="105">
        <v>0</v>
      </c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1707</v>
      </c>
      <c r="B6376" s="111" t="s">
        <v>1245</v>
      </c>
      <c r="C6376" s="112" t="s">
        <v>1246</v>
      </c>
      <c r="D6376" s="21">
        <f t="shared" si="148"/>
        <v>177299.05</v>
      </c>
      <c r="E6376" s="24">
        <f t="shared" si="149"/>
        <v>31971</v>
      </c>
      <c r="F6376" s="104">
        <v>19440.07</v>
      </c>
      <c r="G6376" s="104">
        <v>0</v>
      </c>
      <c r="H6376" s="113">
        <v>19440.07</v>
      </c>
      <c r="I6376" s="113">
        <v>0</v>
      </c>
      <c r="J6376" s="31">
        <v>17803.96</v>
      </c>
      <c r="K6376" s="32">
        <v>0</v>
      </c>
      <c r="L6376" s="113">
        <v>17803.96</v>
      </c>
      <c r="M6376" s="113">
        <v>0</v>
      </c>
      <c r="N6376" s="31">
        <v>17803.96</v>
      </c>
      <c r="O6376" s="32">
        <v>0</v>
      </c>
      <c r="P6376" s="105">
        <v>17526.18</v>
      </c>
      <c r="Q6376" s="105">
        <v>0</v>
      </c>
      <c r="R6376" s="31">
        <v>17526.18</v>
      </c>
      <c r="S6376" s="32">
        <v>0</v>
      </c>
      <c r="T6376" s="113">
        <v>17526.18</v>
      </c>
      <c r="U6376" s="113">
        <v>0</v>
      </c>
      <c r="V6376" s="31">
        <v>19000.71</v>
      </c>
      <c r="W6376" s="32">
        <v>0</v>
      </c>
      <c r="X6376" s="113">
        <v>0</v>
      </c>
      <c r="Y6376" s="113">
        <v>31971</v>
      </c>
      <c r="Z6376" s="31">
        <v>6713.89</v>
      </c>
      <c r="AA6376" s="32">
        <v>0</v>
      </c>
      <c r="AB6376" s="113">
        <v>6713.89</v>
      </c>
      <c r="AC6376" s="113">
        <v>0</v>
      </c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1707</v>
      </c>
      <c r="B6377" s="111" t="s">
        <v>1247</v>
      </c>
      <c r="C6377" s="112" t="s">
        <v>1248</v>
      </c>
      <c r="D6377" s="21">
        <f t="shared" si="148"/>
        <v>18000</v>
      </c>
      <c r="E6377" s="24">
        <f t="shared" si="149"/>
        <v>0</v>
      </c>
      <c r="F6377" s="104">
        <v>1500</v>
      </c>
      <c r="G6377" s="104">
        <v>0</v>
      </c>
      <c r="H6377" s="113">
        <v>1500</v>
      </c>
      <c r="I6377" s="113">
        <v>0</v>
      </c>
      <c r="J6377" s="31">
        <v>1500</v>
      </c>
      <c r="K6377" s="32">
        <v>0</v>
      </c>
      <c r="L6377" s="113">
        <v>1500</v>
      </c>
      <c r="M6377" s="113">
        <v>0</v>
      </c>
      <c r="N6377" s="31">
        <v>1500</v>
      </c>
      <c r="O6377" s="32">
        <v>0</v>
      </c>
      <c r="P6377" s="113">
        <v>1500</v>
      </c>
      <c r="Q6377" s="113">
        <v>0</v>
      </c>
      <c r="R6377" s="31">
        <v>1500</v>
      </c>
      <c r="S6377" s="32">
        <v>0</v>
      </c>
      <c r="T6377" s="113">
        <v>1500</v>
      </c>
      <c r="U6377" s="113">
        <v>0</v>
      </c>
      <c r="V6377" s="31">
        <v>1500</v>
      </c>
      <c r="W6377" s="32">
        <v>0</v>
      </c>
      <c r="X6377" s="113">
        <v>1500</v>
      </c>
      <c r="Y6377" s="113">
        <v>0</v>
      </c>
      <c r="Z6377" s="31">
        <v>1500</v>
      </c>
      <c r="AA6377" s="32">
        <v>0</v>
      </c>
      <c r="AB6377" s="113">
        <v>1500</v>
      </c>
      <c r="AC6377" s="113">
        <v>0</v>
      </c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1707</v>
      </c>
      <c r="B6378" s="111" t="s">
        <v>1249</v>
      </c>
      <c r="C6378" s="112" t="s">
        <v>1250</v>
      </c>
      <c r="D6378" s="21">
        <f t="shared" si="148"/>
        <v>20000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>
        <v>2500</v>
      </c>
      <c r="O6378" s="32">
        <v>0</v>
      </c>
      <c r="P6378" s="113">
        <v>2500</v>
      </c>
      <c r="Q6378" s="113">
        <v>0</v>
      </c>
      <c r="R6378" s="31">
        <v>2500</v>
      </c>
      <c r="S6378" s="32">
        <v>0</v>
      </c>
      <c r="T6378" s="113">
        <v>2500</v>
      </c>
      <c r="U6378" s="113">
        <v>0</v>
      </c>
      <c r="V6378" s="31">
        <v>2500</v>
      </c>
      <c r="W6378" s="32">
        <v>0</v>
      </c>
      <c r="X6378" s="113">
        <v>2500</v>
      </c>
      <c r="Y6378" s="113">
        <v>0</v>
      </c>
      <c r="Z6378" s="31">
        <v>2500</v>
      </c>
      <c r="AA6378" s="32">
        <v>0</v>
      </c>
      <c r="AB6378" s="113">
        <v>2500</v>
      </c>
      <c r="AC6378" s="113">
        <v>0</v>
      </c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1707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1707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1707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1707</v>
      </c>
      <c r="B6382" s="111" t="s">
        <v>1643</v>
      </c>
      <c r="C6382" s="112" t="s">
        <v>1644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1707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1707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1707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1707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1707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1707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1707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1707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1707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1707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1707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1707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1707</v>
      </c>
      <c r="B6395" s="111" t="s">
        <v>1645</v>
      </c>
      <c r="C6395" s="112" t="s">
        <v>1646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1707</v>
      </c>
      <c r="B6396" s="111" t="s">
        <v>1281</v>
      </c>
      <c r="C6396" s="112" t="s">
        <v>1282</v>
      </c>
      <c r="D6396" s="21">
        <f t="shared" si="148"/>
        <v>5434324.1200000001</v>
      </c>
      <c r="E6396" s="24">
        <f t="shared" si="149"/>
        <v>5353846.3600000003</v>
      </c>
      <c r="F6396" s="104">
        <v>675736.9</v>
      </c>
      <c r="G6396" s="104">
        <v>0</v>
      </c>
      <c r="H6396" s="113">
        <v>690243.4</v>
      </c>
      <c r="I6396" s="113">
        <v>675736.9</v>
      </c>
      <c r="J6396" s="31">
        <v>728589.2</v>
      </c>
      <c r="K6396" s="32">
        <v>690243.4</v>
      </c>
      <c r="L6396" s="113">
        <v>732338.85</v>
      </c>
      <c r="M6396" s="113">
        <v>728589.2</v>
      </c>
      <c r="N6396" s="31">
        <v>742305.3</v>
      </c>
      <c r="O6396" s="32">
        <v>732338.85</v>
      </c>
      <c r="P6396" s="113">
        <v>752609.95</v>
      </c>
      <c r="Q6396" s="113">
        <v>742305.3</v>
      </c>
      <c r="R6396" s="31">
        <v>752928.2</v>
      </c>
      <c r="S6396" s="32">
        <v>752609.95</v>
      </c>
      <c r="T6396" s="113">
        <v>65592</v>
      </c>
      <c r="U6396" s="113">
        <v>752928.2</v>
      </c>
      <c r="V6396" s="31">
        <v>64184.72</v>
      </c>
      <c r="W6396" s="32">
        <v>65592</v>
      </c>
      <c r="X6396" s="113">
        <v>71939.759999999995</v>
      </c>
      <c r="Y6396" s="113">
        <v>64184.72</v>
      </c>
      <c r="Z6396" s="31">
        <v>77378.080000000002</v>
      </c>
      <c r="AA6396" s="32">
        <v>71939.759999999995</v>
      </c>
      <c r="AB6396" s="113">
        <v>80477.759999999995</v>
      </c>
      <c r="AC6396" s="113">
        <v>77378.080000000002</v>
      </c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1707</v>
      </c>
      <c r="B6397" s="111" t="s">
        <v>1283</v>
      </c>
      <c r="C6397" s="112" t="s">
        <v>1647</v>
      </c>
      <c r="D6397" s="21">
        <f t="shared" si="148"/>
        <v>1447604.17</v>
      </c>
      <c r="E6397" s="24">
        <f t="shared" si="149"/>
        <v>1408184.65</v>
      </c>
      <c r="F6397" s="104">
        <v>143246.70000000001</v>
      </c>
      <c r="G6397" s="104">
        <v>0</v>
      </c>
      <c r="H6397" s="105">
        <v>151299.85</v>
      </c>
      <c r="I6397" s="105">
        <v>143246.70000000001</v>
      </c>
      <c r="J6397" s="106">
        <v>194659.75</v>
      </c>
      <c r="K6397" s="107">
        <v>151299.85</v>
      </c>
      <c r="L6397" s="105">
        <v>184426.35</v>
      </c>
      <c r="M6397" s="105">
        <v>194659.75</v>
      </c>
      <c r="N6397" s="106">
        <v>219752.1</v>
      </c>
      <c r="O6397" s="107">
        <v>184426.35</v>
      </c>
      <c r="P6397" s="113">
        <v>223827.6</v>
      </c>
      <c r="Q6397" s="113">
        <v>219752.1</v>
      </c>
      <c r="R6397" s="106">
        <v>205293.1</v>
      </c>
      <c r="S6397" s="107">
        <v>223827.6</v>
      </c>
      <c r="T6397" s="105">
        <v>15463.68</v>
      </c>
      <c r="U6397" s="105">
        <v>205293.1</v>
      </c>
      <c r="V6397" s="106">
        <v>15104.16</v>
      </c>
      <c r="W6397" s="107">
        <v>15463.68</v>
      </c>
      <c r="X6397" s="105">
        <v>15056.16</v>
      </c>
      <c r="Y6397" s="105">
        <v>15104.16</v>
      </c>
      <c r="Z6397" s="106">
        <v>40055.199999999997</v>
      </c>
      <c r="AA6397" s="107">
        <v>15056.16</v>
      </c>
      <c r="AB6397" s="105">
        <v>39419.519999999997</v>
      </c>
      <c r="AC6397" s="105">
        <v>40055.199999999997</v>
      </c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1707</v>
      </c>
      <c r="B6398" s="111" t="s">
        <v>1648</v>
      </c>
      <c r="C6398" s="112" t="s">
        <v>1649</v>
      </c>
      <c r="D6398" s="21">
        <f t="shared" si="148"/>
        <v>39413.22</v>
      </c>
      <c r="E6398" s="24">
        <f t="shared" si="149"/>
        <v>32375.13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10289.49</v>
      </c>
      <c r="U6398" s="113">
        <v>0</v>
      </c>
      <c r="V6398" s="31">
        <v>7750.44</v>
      </c>
      <c r="W6398" s="32">
        <v>10289.49</v>
      </c>
      <c r="X6398" s="113">
        <v>8659.86</v>
      </c>
      <c r="Y6398" s="113">
        <v>7750.44</v>
      </c>
      <c r="Z6398" s="31">
        <v>5675.34</v>
      </c>
      <c r="AA6398" s="32">
        <v>8659.86</v>
      </c>
      <c r="AB6398" s="113">
        <v>7038.09</v>
      </c>
      <c r="AC6398" s="113">
        <v>5675.34</v>
      </c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1707</v>
      </c>
      <c r="B6399" s="111" t="s">
        <v>1650</v>
      </c>
      <c r="C6399" s="112" t="s">
        <v>1651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1707</v>
      </c>
      <c r="B6400" s="111" t="s">
        <v>1284</v>
      </c>
      <c r="C6400" s="112" t="s">
        <v>1285</v>
      </c>
      <c r="D6400" s="21">
        <f t="shared" si="148"/>
        <v>95187</v>
      </c>
      <c r="E6400" s="24">
        <f t="shared" si="149"/>
        <v>0</v>
      </c>
      <c r="F6400" s="104">
        <v>3352</v>
      </c>
      <c r="G6400" s="104">
        <v>0</v>
      </c>
      <c r="H6400" s="105">
        <v>12547</v>
      </c>
      <c r="I6400" s="105">
        <v>0</v>
      </c>
      <c r="J6400" s="106">
        <v>7415</v>
      </c>
      <c r="K6400" s="107">
        <v>0</v>
      </c>
      <c r="L6400" s="105">
        <v>5381</v>
      </c>
      <c r="M6400" s="105">
        <v>0</v>
      </c>
      <c r="N6400" s="106">
        <v>2164</v>
      </c>
      <c r="O6400" s="107">
        <v>0</v>
      </c>
      <c r="P6400" s="105">
        <v>3760</v>
      </c>
      <c r="Q6400" s="105">
        <v>0</v>
      </c>
      <c r="R6400" s="106">
        <v>18970</v>
      </c>
      <c r="S6400" s="107">
        <v>0</v>
      </c>
      <c r="T6400" s="105">
        <v>6530</v>
      </c>
      <c r="U6400" s="105">
        <v>0</v>
      </c>
      <c r="V6400" s="106">
        <v>4010</v>
      </c>
      <c r="W6400" s="107">
        <v>0</v>
      </c>
      <c r="X6400" s="105">
        <v>11618</v>
      </c>
      <c r="Y6400" s="105">
        <v>0</v>
      </c>
      <c r="Z6400" s="106">
        <v>14978</v>
      </c>
      <c r="AA6400" s="107">
        <v>0</v>
      </c>
      <c r="AB6400" s="105">
        <v>4462</v>
      </c>
      <c r="AC6400" s="105">
        <v>0</v>
      </c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1707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1707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1707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1707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1707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1707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1707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1707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1707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1707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1707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1707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1707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1707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1707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1707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1707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1707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1707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1707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1707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1707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1707</v>
      </c>
      <c r="B6423" s="111" t="s">
        <v>1330</v>
      </c>
      <c r="C6423" s="112" t="s">
        <v>1652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1707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1707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1707</v>
      </c>
      <c r="B6426" s="111" t="s">
        <v>1335</v>
      </c>
      <c r="C6426" s="112" t="s">
        <v>1653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1707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1707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1707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1707</v>
      </c>
      <c r="B6430" s="111" t="s">
        <v>1342</v>
      </c>
      <c r="C6430" s="112" t="s">
        <v>1690</v>
      </c>
      <c r="D6430" s="21">
        <f t="shared" si="148"/>
        <v>240000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>
        <v>240000</v>
      </c>
      <c r="Y6430" s="113">
        <v>0</v>
      </c>
      <c r="Z6430" s="31">
        <v>0</v>
      </c>
      <c r="AA6430" s="32">
        <v>0</v>
      </c>
      <c r="AB6430" s="113">
        <v>0</v>
      </c>
      <c r="AC6430" s="113">
        <v>0</v>
      </c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1707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1707</v>
      </c>
      <c r="B6432" s="111" t="s">
        <v>1345</v>
      </c>
      <c r="C6432" s="112" t="s">
        <v>1346</v>
      </c>
      <c r="D6432" s="21">
        <f t="shared" si="148"/>
        <v>35270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>
        <v>7600</v>
      </c>
      <c r="O6432" s="32">
        <v>0</v>
      </c>
      <c r="P6432" s="113">
        <v>0</v>
      </c>
      <c r="Q6432" s="113">
        <v>0</v>
      </c>
      <c r="R6432" s="31">
        <v>24170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>
        <v>0</v>
      </c>
      <c r="AA6432" s="32">
        <v>0</v>
      </c>
      <c r="AB6432" s="113">
        <v>3500</v>
      </c>
      <c r="AC6432" s="113">
        <v>0</v>
      </c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1707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1707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1707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1707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1707</v>
      </c>
      <c r="B6437" s="111" t="s">
        <v>1355</v>
      </c>
      <c r="C6437" s="112" t="s">
        <v>1654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1707</v>
      </c>
      <c r="B6438" s="111" t="s">
        <v>1356</v>
      </c>
      <c r="C6438" s="112" t="s">
        <v>1655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1707</v>
      </c>
      <c r="B6439" s="111" t="s">
        <v>1357</v>
      </c>
      <c r="C6439" s="112" t="s">
        <v>1656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1707</v>
      </c>
      <c r="B6440" s="111" t="s">
        <v>1358</v>
      </c>
      <c r="C6440" s="112" t="s">
        <v>1657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1707</v>
      </c>
      <c r="B6441" s="111" t="s">
        <v>1359</v>
      </c>
      <c r="C6441" s="112" t="s">
        <v>1658</v>
      </c>
      <c r="D6441" s="21">
        <f t="shared" si="150"/>
        <v>133000</v>
      </c>
      <c r="E6441" s="24">
        <f t="shared" si="151"/>
        <v>0</v>
      </c>
      <c r="F6441" s="104"/>
      <c r="G6441" s="104"/>
      <c r="H6441" s="113"/>
      <c r="I6441" s="113"/>
      <c r="J6441" s="31">
        <v>13000</v>
      </c>
      <c r="K6441" s="32">
        <v>0</v>
      </c>
      <c r="L6441" s="113">
        <v>0</v>
      </c>
      <c r="M6441" s="113">
        <v>0</v>
      </c>
      <c r="N6441" s="31">
        <v>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>
        <v>0</v>
      </c>
      <c r="U6441" s="113">
        <v>0</v>
      </c>
      <c r="V6441" s="31">
        <v>0</v>
      </c>
      <c r="W6441" s="32">
        <v>0</v>
      </c>
      <c r="X6441" s="113">
        <v>120000</v>
      </c>
      <c r="Y6441" s="113">
        <v>0</v>
      </c>
      <c r="Z6441" s="31">
        <v>0</v>
      </c>
      <c r="AA6441" s="32">
        <v>0</v>
      </c>
      <c r="AB6441" s="113">
        <v>0</v>
      </c>
      <c r="AC6441" s="113">
        <v>0</v>
      </c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1707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1708</v>
      </c>
      <c r="B6443" s="111" t="s">
        <v>3</v>
      </c>
      <c r="C6443" s="112" t="s">
        <v>4</v>
      </c>
      <c r="D6443" s="21">
        <f t="shared" si="150"/>
        <v>1756417.5</v>
      </c>
      <c r="E6443" s="24">
        <f t="shared" si="151"/>
        <v>1757111.5</v>
      </c>
      <c r="F6443" s="104">
        <v>157368.5</v>
      </c>
      <c r="G6443" s="104">
        <v>158082.5</v>
      </c>
      <c r="H6443" s="113">
        <v>134986</v>
      </c>
      <c r="I6443" s="113">
        <v>134836</v>
      </c>
      <c r="J6443" s="31">
        <v>149836</v>
      </c>
      <c r="K6443" s="32">
        <v>149952</v>
      </c>
      <c r="L6443" s="113">
        <v>174648</v>
      </c>
      <c r="M6443" s="113">
        <v>172342</v>
      </c>
      <c r="N6443" s="31">
        <v>144002</v>
      </c>
      <c r="O6443" s="32">
        <v>145592</v>
      </c>
      <c r="P6443" s="113">
        <v>213360</v>
      </c>
      <c r="Q6443" s="113">
        <v>213730</v>
      </c>
      <c r="R6443" s="31">
        <v>168199</v>
      </c>
      <c r="S6443" s="32">
        <v>168599</v>
      </c>
      <c r="T6443" s="113">
        <v>121742</v>
      </c>
      <c r="U6443" s="113">
        <v>120762</v>
      </c>
      <c r="V6443" s="31">
        <v>166591</v>
      </c>
      <c r="W6443" s="32">
        <v>167229</v>
      </c>
      <c r="X6443" s="113">
        <v>85848</v>
      </c>
      <c r="Y6443" s="113">
        <v>86350</v>
      </c>
      <c r="Z6443" s="31">
        <v>104352</v>
      </c>
      <c r="AA6443" s="32">
        <v>102722</v>
      </c>
      <c r="AB6443" s="113">
        <v>135485</v>
      </c>
      <c r="AC6443" s="113">
        <v>136915</v>
      </c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1708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1708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1708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1708</v>
      </c>
      <c r="B6447" s="111" t="s">
        <v>11</v>
      </c>
      <c r="C6447" s="112" t="s">
        <v>1433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1708</v>
      </c>
      <c r="B6448" s="111" t="s">
        <v>12</v>
      </c>
      <c r="C6448" s="112" t="s">
        <v>1434</v>
      </c>
      <c r="D6448" s="21">
        <f t="shared" si="150"/>
        <v>106809</v>
      </c>
      <c r="E6448" s="24">
        <f t="shared" si="151"/>
        <v>83473</v>
      </c>
      <c r="F6448" s="104">
        <v>0</v>
      </c>
      <c r="G6448" s="104">
        <v>0</v>
      </c>
      <c r="H6448" s="105">
        <v>0</v>
      </c>
      <c r="I6448" s="105">
        <v>0</v>
      </c>
      <c r="J6448" s="106">
        <v>0</v>
      </c>
      <c r="K6448" s="107">
        <v>62255</v>
      </c>
      <c r="L6448" s="105">
        <v>16000</v>
      </c>
      <c r="M6448" s="105">
        <v>0</v>
      </c>
      <c r="N6448" s="106">
        <v>6600</v>
      </c>
      <c r="O6448" s="107">
        <v>0</v>
      </c>
      <c r="P6448" s="105">
        <v>0</v>
      </c>
      <c r="Q6448" s="105">
        <v>11268</v>
      </c>
      <c r="R6448" s="106">
        <v>0</v>
      </c>
      <c r="S6448" s="107">
        <v>0</v>
      </c>
      <c r="T6448" s="105">
        <v>13950</v>
      </c>
      <c r="U6448" s="105">
        <v>9950</v>
      </c>
      <c r="V6448" s="106">
        <v>15145</v>
      </c>
      <c r="W6448" s="107">
        <v>0</v>
      </c>
      <c r="X6448" s="105">
        <v>24850</v>
      </c>
      <c r="Y6448" s="105">
        <v>0</v>
      </c>
      <c r="Z6448" s="106">
        <v>30264</v>
      </c>
      <c r="AA6448" s="107">
        <v>0</v>
      </c>
      <c r="AB6448" s="105">
        <v>0</v>
      </c>
      <c r="AC6448" s="105">
        <v>0</v>
      </c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1708</v>
      </c>
      <c r="B6449" s="111" t="s">
        <v>1435</v>
      </c>
      <c r="C6449" s="112" t="s">
        <v>1436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1708</v>
      </c>
      <c r="B6450" s="111" t="s">
        <v>1437</v>
      </c>
      <c r="C6450" s="112" t="s">
        <v>1438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1708</v>
      </c>
      <c r="B6451" s="111" t="s">
        <v>13</v>
      </c>
      <c r="C6451" s="112" t="s">
        <v>1439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1708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1708</v>
      </c>
      <c r="B6453" s="111" t="s">
        <v>16</v>
      </c>
      <c r="C6453" s="112" t="s">
        <v>1440</v>
      </c>
      <c r="D6453" s="21">
        <f t="shared" si="150"/>
        <v>4416693.46</v>
      </c>
      <c r="E6453" s="24">
        <f t="shared" si="151"/>
        <v>4107226.46</v>
      </c>
      <c r="F6453" s="104">
        <v>321650</v>
      </c>
      <c r="G6453" s="104">
        <v>642885</v>
      </c>
      <c r="H6453" s="105">
        <v>4826.7299999999996</v>
      </c>
      <c r="I6453" s="105">
        <v>23676.73</v>
      </c>
      <c r="J6453" s="106">
        <v>229813</v>
      </c>
      <c r="K6453" s="107">
        <v>229813</v>
      </c>
      <c r="L6453" s="105">
        <v>274150</v>
      </c>
      <c r="M6453" s="105">
        <v>263650</v>
      </c>
      <c r="N6453" s="106">
        <v>408275</v>
      </c>
      <c r="O6453" s="107">
        <v>418775</v>
      </c>
      <c r="P6453" s="105">
        <v>47328</v>
      </c>
      <c r="Q6453" s="105">
        <v>47328</v>
      </c>
      <c r="R6453" s="106">
        <v>369750</v>
      </c>
      <c r="S6453" s="107">
        <v>247750</v>
      </c>
      <c r="T6453" s="105">
        <v>173292.5</v>
      </c>
      <c r="U6453" s="105">
        <v>165480</v>
      </c>
      <c r="V6453" s="106">
        <v>459875</v>
      </c>
      <c r="W6453" s="107">
        <v>229887.5</v>
      </c>
      <c r="X6453" s="105">
        <v>123675</v>
      </c>
      <c r="Y6453" s="105">
        <v>483475</v>
      </c>
      <c r="Z6453" s="106">
        <v>1286554.5</v>
      </c>
      <c r="AA6453" s="107">
        <v>650367</v>
      </c>
      <c r="AB6453" s="105">
        <v>717503.73</v>
      </c>
      <c r="AC6453" s="105">
        <v>704139.23</v>
      </c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1708</v>
      </c>
      <c r="B6454" s="111" t="s">
        <v>17</v>
      </c>
      <c r="C6454" s="112" t="s">
        <v>1441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1708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1708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1708</v>
      </c>
      <c r="B6457" s="111" t="s">
        <v>22</v>
      </c>
      <c r="C6457" s="112" t="s">
        <v>1442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1708</v>
      </c>
      <c r="B6458" s="111" t="s">
        <v>23</v>
      </c>
      <c r="C6458" s="112" t="s">
        <v>1692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1708</v>
      </c>
      <c r="B6459" s="111" t="s">
        <v>24</v>
      </c>
      <c r="C6459" s="112" t="s">
        <v>1443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1708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1708</v>
      </c>
      <c r="B6461" s="111" t="s">
        <v>27</v>
      </c>
      <c r="C6461" s="112" t="s">
        <v>1444</v>
      </c>
      <c r="D6461" s="21">
        <f t="shared" si="150"/>
        <v>96004023.980000019</v>
      </c>
      <c r="E6461" s="24">
        <f t="shared" si="151"/>
        <v>101453906.44000001</v>
      </c>
      <c r="F6461" s="104">
        <v>6113090.5999999996</v>
      </c>
      <c r="G6461" s="104">
        <v>9336631.9100000001</v>
      </c>
      <c r="H6461" s="105">
        <v>19341222.440000001</v>
      </c>
      <c r="I6461" s="105">
        <v>8200386.4500000002</v>
      </c>
      <c r="J6461" s="106">
        <v>10392858.220000001</v>
      </c>
      <c r="K6461" s="107">
        <v>12754963.630000001</v>
      </c>
      <c r="L6461" s="105">
        <v>5487021.04</v>
      </c>
      <c r="M6461" s="105">
        <v>7035792.1699999999</v>
      </c>
      <c r="N6461" s="106">
        <v>5922314.1799999997</v>
      </c>
      <c r="O6461" s="107">
        <v>5656713.7199999997</v>
      </c>
      <c r="P6461" s="105">
        <v>29870544.920000002</v>
      </c>
      <c r="Q6461" s="105">
        <v>22034306.800000001</v>
      </c>
      <c r="R6461" s="106">
        <v>1387820.49</v>
      </c>
      <c r="S6461" s="107">
        <v>5145280.47</v>
      </c>
      <c r="T6461" s="105">
        <v>3327537.97</v>
      </c>
      <c r="U6461" s="105">
        <v>6416515.0700000003</v>
      </c>
      <c r="V6461" s="106">
        <v>937986.04</v>
      </c>
      <c r="W6461" s="107">
        <v>4038708.22</v>
      </c>
      <c r="X6461" s="105">
        <v>3181686.89</v>
      </c>
      <c r="Y6461" s="105">
        <v>5383684.54</v>
      </c>
      <c r="Z6461" s="106">
        <v>7145749.0099999998</v>
      </c>
      <c r="AA6461" s="107">
        <v>10846140.289999999</v>
      </c>
      <c r="AB6461" s="105">
        <v>2896192.18</v>
      </c>
      <c r="AC6461" s="105">
        <v>4604783.17</v>
      </c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1708</v>
      </c>
      <c r="B6462" s="111" t="s">
        <v>28</v>
      </c>
      <c r="C6462" s="112" t="s">
        <v>1445</v>
      </c>
      <c r="D6462" s="21">
        <f t="shared" si="150"/>
        <v>23492933.02</v>
      </c>
      <c r="E6462" s="24">
        <f t="shared" si="151"/>
        <v>23822116.220000003</v>
      </c>
      <c r="F6462" s="104">
        <v>1286700</v>
      </c>
      <c r="G6462" s="104">
        <v>1373594</v>
      </c>
      <c r="H6462" s="105">
        <v>3671297.29</v>
      </c>
      <c r="I6462" s="105">
        <v>344919</v>
      </c>
      <c r="J6462" s="106">
        <v>0</v>
      </c>
      <c r="K6462" s="107">
        <v>2260934.94</v>
      </c>
      <c r="L6462" s="105">
        <v>0</v>
      </c>
      <c r="M6462" s="105">
        <v>242925.18</v>
      </c>
      <c r="N6462" s="106">
        <v>9265591.3399999999</v>
      </c>
      <c r="O6462" s="107">
        <v>7851316.9299999997</v>
      </c>
      <c r="P6462" s="105">
        <v>7668583.2400000002</v>
      </c>
      <c r="Q6462" s="105">
        <v>6823759.9900000002</v>
      </c>
      <c r="R6462" s="106">
        <v>0</v>
      </c>
      <c r="S6462" s="107">
        <v>688583.28</v>
      </c>
      <c r="T6462" s="105">
        <v>561800</v>
      </c>
      <c r="U6462" s="105">
        <v>2330771.1</v>
      </c>
      <c r="V6462" s="106">
        <v>0</v>
      </c>
      <c r="W6462" s="107">
        <v>781180.44</v>
      </c>
      <c r="X6462" s="105">
        <v>801869.05</v>
      </c>
      <c r="Y6462" s="105">
        <v>820296.9</v>
      </c>
      <c r="Z6462" s="106">
        <v>0</v>
      </c>
      <c r="AA6462" s="107">
        <v>0</v>
      </c>
      <c r="AB6462" s="105">
        <v>237092.1</v>
      </c>
      <c r="AC6462" s="105">
        <v>303834.46000000002</v>
      </c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1708</v>
      </c>
      <c r="B6463" s="111" t="s">
        <v>29</v>
      </c>
      <c r="C6463" s="112" t="s">
        <v>1446</v>
      </c>
      <c r="D6463" s="21">
        <f t="shared" si="150"/>
        <v>641593.99</v>
      </c>
      <c r="E6463" s="24">
        <f t="shared" si="151"/>
        <v>273393.36</v>
      </c>
      <c r="F6463" s="104">
        <v>0</v>
      </c>
      <c r="G6463" s="104">
        <v>110153.27</v>
      </c>
      <c r="H6463" s="105"/>
      <c r="I6463" s="105"/>
      <c r="J6463" s="106"/>
      <c r="K6463" s="107"/>
      <c r="L6463" s="105"/>
      <c r="M6463" s="105"/>
      <c r="N6463" s="106"/>
      <c r="O6463" s="107"/>
      <c r="P6463" s="105"/>
      <c r="Q6463" s="105"/>
      <c r="R6463" s="106"/>
      <c r="S6463" s="107"/>
      <c r="T6463" s="105">
        <v>138240.09</v>
      </c>
      <c r="U6463" s="105">
        <v>0</v>
      </c>
      <c r="V6463" s="106">
        <v>30000</v>
      </c>
      <c r="W6463" s="107">
        <v>0</v>
      </c>
      <c r="X6463" s="105">
        <v>317039.38</v>
      </c>
      <c r="Y6463" s="105">
        <v>116290.09</v>
      </c>
      <c r="Z6463" s="106">
        <v>87427</v>
      </c>
      <c r="AA6463" s="107">
        <v>250</v>
      </c>
      <c r="AB6463" s="105">
        <v>68887.520000000004</v>
      </c>
      <c r="AC6463" s="105">
        <v>46700</v>
      </c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1708</v>
      </c>
      <c r="B6464" s="111" t="s">
        <v>30</v>
      </c>
      <c r="C6464" s="112" t="s">
        <v>1447</v>
      </c>
      <c r="D6464" s="21">
        <f t="shared" si="150"/>
        <v>2431220.09</v>
      </c>
      <c r="E6464" s="24">
        <f t="shared" si="151"/>
        <v>3576176.67</v>
      </c>
      <c r="F6464" s="104">
        <v>0</v>
      </c>
      <c r="G6464" s="104">
        <v>238926.01</v>
      </c>
      <c r="H6464" s="113">
        <v>0</v>
      </c>
      <c r="I6464" s="113">
        <v>53228.27</v>
      </c>
      <c r="J6464" s="31">
        <v>2428773.69</v>
      </c>
      <c r="K6464" s="32">
        <v>1214095.42</v>
      </c>
      <c r="L6464" s="113">
        <v>0</v>
      </c>
      <c r="M6464" s="113">
        <v>0</v>
      </c>
      <c r="N6464" s="31">
        <v>0</v>
      </c>
      <c r="O6464" s="32">
        <v>817743.55</v>
      </c>
      <c r="P6464" s="105">
        <v>1972.01</v>
      </c>
      <c r="Q6464" s="105">
        <v>34578.699999999997</v>
      </c>
      <c r="R6464" s="31">
        <v>0</v>
      </c>
      <c r="S6464" s="32">
        <v>77149.539999999994</v>
      </c>
      <c r="T6464" s="113">
        <v>0</v>
      </c>
      <c r="U6464" s="113">
        <v>963921.36</v>
      </c>
      <c r="V6464" s="31">
        <v>0</v>
      </c>
      <c r="W6464" s="32">
        <v>127965.23</v>
      </c>
      <c r="X6464" s="113">
        <v>0</v>
      </c>
      <c r="Y6464" s="113">
        <v>1121.5</v>
      </c>
      <c r="Z6464" s="31">
        <v>0</v>
      </c>
      <c r="AA6464" s="32">
        <v>0</v>
      </c>
      <c r="AB6464" s="113">
        <v>474.39</v>
      </c>
      <c r="AC6464" s="113">
        <v>47447.09</v>
      </c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1708</v>
      </c>
      <c r="B6465" s="111" t="s">
        <v>31</v>
      </c>
      <c r="C6465" s="112" t="s">
        <v>1659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1708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1708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1708</v>
      </c>
      <c r="B6468" s="111" t="s">
        <v>36</v>
      </c>
      <c r="C6468" s="112" t="s">
        <v>1448</v>
      </c>
      <c r="D6468" s="21">
        <f t="shared" si="150"/>
        <v>2294946</v>
      </c>
      <c r="E6468" s="24">
        <f t="shared" si="151"/>
        <v>2019996</v>
      </c>
      <c r="F6468" s="104">
        <v>5000</v>
      </c>
      <c r="G6468" s="104">
        <v>119120</v>
      </c>
      <c r="H6468" s="105">
        <v>339936</v>
      </c>
      <c r="I6468" s="105">
        <v>236860</v>
      </c>
      <c r="J6468" s="106">
        <v>267760</v>
      </c>
      <c r="K6468" s="107">
        <v>335000</v>
      </c>
      <c r="L6468" s="105">
        <v>154500</v>
      </c>
      <c r="M6468" s="105">
        <v>173960</v>
      </c>
      <c r="N6468" s="106">
        <v>256050</v>
      </c>
      <c r="O6468" s="107">
        <v>64500</v>
      </c>
      <c r="P6468" s="105">
        <v>182000</v>
      </c>
      <c r="Q6468" s="105">
        <v>187160</v>
      </c>
      <c r="R6468" s="106">
        <v>169600</v>
      </c>
      <c r="S6468" s="107">
        <v>48500</v>
      </c>
      <c r="T6468" s="105">
        <v>160700</v>
      </c>
      <c r="U6468" s="105">
        <v>183196</v>
      </c>
      <c r="V6468" s="106">
        <v>160700</v>
      </c>
      <c r="W6468" s="107">
        <v>188000</v>
      </c>
      <c r="X6468" s="105">
        <v>300200</v>
      </c>
      <c r="Y6468" s="105">
        <v>160700</v>
      </c>
      <c r="Z6468" s="106">
        <v>85000</v>
      </c>
      <c r="AA6468" s="107">
        <v>312500</v>
      </c>
      <c r="AB6468" s="105">
        <v>213500</v>
      </c>
      <c r="AC6468" s="105">
        <v>10500</v>
      </c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1708</v>
      </c>
      <c r="B6469" s="111" t="s">
        <v>37</v>
      </c>
      <c r="C6469" s="112" t="s">
        <v>1449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1708</v>
      </c>
      <c r="B6470" s="111" t="s">
        <v>38</v>
      </c>
      <c r="C6470" s="112" t="s">
        <v>1450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1708</v>
      </c>
      <c r="B6471" s="111" t="s">
        <v>39</v>
      </c>
      <c r="C6471" s="112" t="s">
        <v>1451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1708</v>
      </c>
      <c r="B6472" s="111" t="s">
        <v>40</v>
      </c>
      <c r="C6472" s="112" t="s">
        <v>1452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1708</v>
      </c>
      <c r="B6473" s="111" t="s">
        <v>1453</v>
      </c>
      <c r="C6473" s="112" t="s">
        <v>56</v>
      </c>
      <c r="D6473" s="21">
        <f t="shared" si="150"/>
        <v>8970</v>
      </c>
      <c r="E6473" s="24">
        <f t="shared" si="151"/>
        <v>8970</v>
      </c>
      <c r="F6473" s="104">
        <v>0</v>
      </c>
      <c r="G6473" s="104">
        <v>0</v>
      </c>
      <c r="H6473" s="105">
        <v>0</v>
      </c>
      <c r="I6473" s="105">
        <v>0</v>
      </c>
      <c r="J6473" s="106">
        <v>0</v>
      </c>
      <c r="K6473" s="107">
        <v>0</v>
      </c>
      <c r="L6473" s="105">
        <v>8970</v>
      </c>
      <c r="M6473" s="105">
        <v>0</v>
      </c>
      <c r="N6473" s="106">
        <v>0</v>
      </c>
      <c r="O6473" s="107">
        <v>0</v>
      </c>
      <c r="P6473" s="113">
        <v>0</v>
      </c>
      <c r="Q6473" s="113">
        <v>0</v>
      </c>
      <c r="R6473" s="106">
        <v>0</v>
      </c>
      <c r="S6473" s="107">
        <v>0</v>
      </c>
      <c r="T6473" s="105">
        <v>0</v>
      </c>
      <c r="U6473" s="105">
        <v>0</v>
      </c>
      <c r="V6473" s="106">
        <v>0</v>
      </c>
      <c r="W6473" s="107">
        <v>0</v>
      </c>
      <c r="X6473" s="105">
        <v>0</v>
      </c>
      <c r="Y6473" s="105">
        <v>0</v>
      </c>
      <c r="Z6473" s="106">
        <v>0</v>
      </c>
      <c r="AA6473" s="107">
        <v>0</v>
      </c>
      <c r="AB6473" s="105">
        <v>0</v>
      </c>
      <c r="AC6473" s="105">
        <v>8970</v>
      </c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1708</v>
      </c>
      <c r="B6474" s="111" t="s">
        <v>1454</v>
      </c>
      <c r="C6474" s="112" t="s">
        <v>58</v>
      </c>
      <c r="D6474" s="21">
        <f t="shared" si="150"/>
        <v>63820</v>
      </c>
      <c r="E6474" s="24">
        <f t="shared" si="151"/>
        <v>1580</v>
      </c>
      <c r="F6474" s="104">
        <v>0</v>
      </c>
      <c r="G6474" s="104">
        <v>0</v>
      </c>
      <c r="H6474" s="105">
        <v>120</v>
      </c>
      <c r="I6474" s="105">
        <v>0</v>
      </c>
      <c r="J6474" s="106">
        <v>0</v>
      </c>
      <c r="K6474" s="107">
        <v>0</v>
      </c>
      <c r="L6474" s="105">
        <v>0</v>
      </c>
      <c r="M6474" s="105">
        <v>0</v>
      </c>
      <c r="N6474" s="106">
        <v>0</v>
      </c>
      <c r="O6474" s="107">
        <v>0</v>
      </c>
      <c r="P6474" s="105">
        <v>55100</v>
      </c>
      <c r="Q6474" s="105">
        <v>0</v>
      </c>
      <c r="R6474" s="106">
        <v>4540</v>
      </c>
      <c r="S6474" s="107">
        <v>0</v>
      </c>
      <c r="T6474" s="105">
        <v>4060</v>
      </c>
      <c r="U6474" s="105">
        <v>1580</v>
      </c>
      <c r="V6474" s="106">
        <v>0</v>
      </c>
      <c r="W6474" s="107">
        <v>0</v>
      </c>
      <c r="X6474" s="105">
        <v>0</v>
      </c>
      <c r="Y6474" s="105">
        <v>0</v>
      </c>
      <c r="Z6474" s="106">
        <v>0</v>
      </c>
      <c r="AA6474" s="107">
        <v>0</v>
      </c>
      <c r="AB6474" s="105">
        <v>0</v>
      </c>
      <c r="AC6474" s="105">
        <v>0</v>
      </c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1708</v>
      </c>
      <c r="B6475" s="111" t="s">
        <v>1455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1708</v>
      </c>
      <c r="B6476" s="111" t="s">
        <v>1456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1708</v>
      </c>
      <c r="B6477" s="111" t="s">
        <v>1457</v>
      </c>
      <c r="C6477" s="112" t="s">
        <v>1458</v>
      </c>
      <c r="D6477" s="21">
        <f t="shared" si="150"/>
        <v>347550</v>
      </c>
      <c r="E6477" s="24">
        <f t="shared" si="151"/>
        <v>84000</v>
      </c>
      <c r="F6477" s="104">
        <v>0</v>
      </c>
      <c r="G6477" s="104">
        <v>0</v>
      </c>
      <c r="H6477" s="105">
        <v>17300</v>
      </c>
      <c r="I6477" s="105">
        <v>16350</v>
      </c>
      <c r="J6477" s="106">
        <v>7600</v>
      </c>
      <c r="K6477" s="107">
        <v>0</v>
      </c>
      <c r="L6477" s="105">
        <v>4400</v>
      </c>
      <c r="M6477" s="105">
        <v>10500</v>
      </c>
      <c r="N6477" s="106">
        <v>5200</v>
      </c>
      <c r="O6477" s="107">
        <v>6700</v>
      </c>
      <c r="P6477" s="105">
        <v>3400</v>
      </c>
      <c r="Q6477" s="105">
        <v>4500</v>
      </c>
      <c r="R6477" s="106">
        <v>2200</v>
      </c>
      <c r="S6477" s="107">
        <v>0</v>
      </c>
      <c r="T6477" s="105">
        <v>20100</v>
      </c>
      <c r="U6477" s="105">
        <v>14800</v>
      </c>
      <c r="V6477" s="106">
        <v>12600</v>
      </c>
      <c r="W6477" s="107">
        <v>5350</v>
      </c>
      <c r="X6477" s="105">
        <v>70500</v>
      </c>
      <c r="Y6477" s="105">
        <v>0</v>
      </c>
      <c r="Z6477" s="106">
        <v>127250</v>
      </c>
      <c r="AA6477" s="107">
        <v>25800</v>
      </c>
      <c r="AB6477" s="105">
        <v>77000</v>
      </c>
      <c r="AC6477" s="105">
        <v>0</v>
      </c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1708</v>
      </c>
      <c r="B6478" s="111" t="s">
        <v>1459</v>
      </c>
      <c r="C6478" s="112" t="s">
        <v>67</v>
      </c>
      <c r="D6478" s="21">
        <f t="shared" si="150"/>
        <v>27957357</v>
      </c>
      <c r="E6478" s="24">
        <f t="shared" si="151"/>
        <v>27957357</v>
      </c>
      <c r="F6478" s="104">
        <v>1844764.75</v>
      </c>
      <c r="G6478" s="104">
        <v>1844764.75</v>
      </c>
      <c r="H6478" s="113">
        <v>1873048.75</v>
      </c>
      <c r="I6478" s="113">
        <v>1873048.75</v>
      </c>
      <c r="J6478" s="31">
        <v>2036612</v>
      </c>
      <c r="K6478" s="32">
        <v>2036612</v>
      </c>
      <c r="L6478" s="113">
        <v>1916470</v>
      </c>
      <c r="M6478" s="113">
        <v>1916470</v>
      </c>
      <c r="N6478" s="31">
        <v>1872922.5</v>
      </c>
      <c r="O6478" s="32">
        <v>1872922.5</v>
      </c>
      <c r="P6478" s="105">
        <v>2333292.5</v>
      </c>
      <c r="Q6478" s="105">
        <v>2333292.5</v>
      </c>
      <c r="R6478" s="31">
        <v>2231888.5</v>
      </c>
      <c r="S6478" s="32">
        <v>2231888.5</v>
      </c>
      <c r="T6478" s="113">
        <v>2177238.5</v>
      </c>
      <c r="U6478" s="113">
        <v>2177238.5</v>
      </c>
      <c r="V6478" s="31">
        <v>2187852</v>
      </c>
      <c r="W6478" s="32">
        <v>2187852</v>
      </c>
      <c r="X6478" s="113">
        <v>2419844.5</v>
      </c>
      <c r="Y6478" s="113">
        <v>2419844.5</v>
      </c>
      <c r="Z6478" s="31">
        <v>3500232.5</v>
      </c>
      <c r="AA6478" s="32">
        <v>3500232.5</v>
      </c>
      <c r="AB6478" s="113">
        <v>3563190.5</v>
      </c>
      <c r="AC6478" s="113">
        <v>3563190.5</v>
      </c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1708</v>
      </c>
      <c r="B6479" s="111" t="s">
        <v>1460</v>
      </c>
      <c r="C6479" s="112" t="s">
        <v>1461</v>
      </c>
      <c r="D6479" s="21">
        <f t="shared" si="150"/>
        <v>18942914.25</v>
      </c>
      <c r="E6479" s="24">
        <f t="shared" si="151"/>
        <v>10391153.66</v>
      </c>
      <c r="F6479" s="104">
        <v>1037566.75</v>
      </c>
      <c r="G6479" s="104">
        <v>269932.24</v>
      </c>
      <c r="H6479" s="105">
        <v>1061944.5</v>
      </c>
      <c r="I6479" s="105">
        <v>469789.14</v>
      </c>
      <c r="J6479" s="106">
        <v>1190354.5</v>
      </c>
      <c r="K6479" s="107">
        <v>306943.37</v>
      </c>
      <c r="L6479" s="105">
        <v>1227294</v>
      </c>
      <c r="M6479" s="105">
        <v>336159.3</v>
      </c>
      <c r="N6479" s="106">
        <v>1081941.5</v>
      </c>
      <c r="O6479" s="107">
        <v>0</v>
      </c>
      <c r="P6479" s="113">
        <v>1352115</v>
      </c>
      <c r="Q6479" s="113">
        <v>1273615.46</v>
      </c>
      <c r="R6479" s="106">
        <v>997940.5</v>
      </c>
      <c r="S6479" s="107">
        <v>673706.46</v>
      </c>
      <c r="T6479" s="105">
        <v>1129270</v>
      </c>
      <c r="U6479" s="105">
        <v>1707461.13</v>
      </c>
      <c r="V6479" s="106">
        <v>1455265.5</v>
      </c>
      <c r="W6479" s="107">
        <v>83482.37</v>
      </c>
      <c r="X6479" s="105">
        <v>1377879.5</v>
      </c>
      <c r="Y6479" s="105">
        <v>2203364.1800000002</v>
      </c>
      <c r="Z6479" s="106">
        <v>3436135</v>
      </c>
      <c r="AA6479" s="107">
        <v>391630.47</v>
      </c>
      <c r="AB6479" s="105">
        <v>3595207.5</v>
      </c>
      <c r="AC6479" s="105">
        <v>2675069.54</v>
      </c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1708</v>
      </c>
      <c r="B6480" s="111" t="s">
        <v>1462</v>
      </c>
      <c r="C6480" s="112" t="s">
        <v>1463</v>
      </c>
      <c r="D6480" s="21">
        <f t="shared" si="150"/>
        <v>119843.5</v>
      </c>
      <c r="E6480" s="24">
        <f t="shared" si="151"/>
        <v>96150</v>
      </c>
      <c r="F6480" s="104">
        <v>5145</v>
      </c>
      <c r="G6480" s="104">
        <v>0</v>
      </c>
      <c r="H6480" s="105">
        <v>5083</v>
      </c>
      <c r="I6480" s="105">
        <v>85188</v>
      </c>
      <c r="J6480" s="106">
        <v>4081.5</v>
      </c>
      <c r="K6480" s="107">
        <v>0</v>
      </c>
      <c r="L6480" s="105">
        <v>8084</v>
      </c>
      <c r="M6480" s="105">
        <v>0</v>
      </c>
      <c r="N6480" s="106">
        <v>7442</v>
      </c>
      <c r="O6480" s="107">
        <v>0</v>
      </c>
      <c r="P6480" s="105">
        <v>6277.5</v>
      </c>
      <c r="Q6480" s="105">
        <v>0</v>
      </c>
      <c r="R6480" s="106">
        <v>15211.5</v>
      </c>
      <c r="S6480" s="107">
        <v>0</v>
      </c>
      <c r="T6480" s="105">
        <v>9476</v>
      </c>
      <c r="U6480" s="105">
        <v>0</v>
      </c>
      <c r="V6480" s="106">
        <v>3720.5</v>
      </c>
      <c r="W6480" s="107">
        <v>0</v>
      </c>
      <c r="X6480" s="105">
        <v>10167.5</v>
      </c>
      <c r="Y6480" s="105">
        <v>0</v>
      </c>
      <c r="Z6480" s="106">
        <v>32910</v>
      </c>
      <c r="AA6480" s="107">
        <v>10962</v>
      </c>
      <c r="AB6480" s="105">
        <v>12245</v>
      </c>
      <c r="AC6480" s="105">
        <v>0</v>
      </c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1708</v>
      </c>
      <c r="B6481" s="111" t="s">
        <v>1464</v>
      </c>
      <c r="C6481" s="112" t="s">
        <v>1465</v>
      </c>
      <c r="D6481" s="21">
        <f t="shared" si="150"/>
        <v>433175</v>
      </c>
      <c r="E6481" s="24">
        <f t="shared" si="151"/>
        <v>47230</v>
      </c>
      <c r="F6481" s="104">
        <v>0</v>
      </c>
      <c r="G6481" s="104">
        <v>0</v>
      </c>
      <c r="H6481" s="113">
        <v>0</v>
      </c>
      <c r="I6481" s="113">
        <v>0</v>
      </c>
      <c r="J6481" s="31">
        <v>0</v>
      </c>
      <c r="K6481" s="32">
        <v>0</v>
      </c>
      <c r="L6481" s="113">
        <v>0</v>
      </c>
      <c r="M6481" s="113">
        <v>0</v>
      </c>
      <c r="N6481" s="31">
        <v>0</v>
      </c>
      <c r="O6481" s="32">
        <v>0</v>
      </c>
      <c r="P6481" s="105">
        <v>0</v>
      </c>
      <c r="Q6481" s="105">
        <v>0</v>
      </c>
      <c r="R6481" s="31">
        <v>0</v>
      </c>
      <c r="S6481" s="32">
        <v>0</v>
      </c>
      <c r="T6481" s="113">
        <v>0</v>
      </c>
      <c r="U6481" s="113">
        <v>47035</v>
      </c>
      <c r="V6481" s="31">
        <v>19544.5</v>
      </c>
      <c r="W6481" s="32">
        <v>0</v>
      </c>
      <c r="X6481" s="113">
        <v>114729</v>
      </c>
      <c r="Y6481" s="113">
        <v>0</v>
      </c>
      <c r="Z6481" s="31">
        <v>175096.5</v>
      </c>
      <c r="AA6481" s="32">
        <v>195</v>
      </c>
      <c r="AB6481" s="113">
        <v>123805</v>
      </c>
      <c r="AC6481" s="113">
        <v>0</v>
      </c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1708</v>
      </c>
      <c r="B6482" s="111" t="s">
        <v>1466</v>
      </c>
      <c r="C6482" s="112" t="s">
        <v>68</v>
      </c>
      <c r="D6482" s="21">
        <f t="shared" si="150"/>
        <v>2340481.5</v>
      </c>
      <c r="E6482" s="24">
        <f t="shared" si="151"/>
        <v>2340481.5</v>
      </c>
      <c r="F6482" s="104">
        <v>69519</v>
      </c>
      <c r="G6482" s="104">
        <v>69519</v>
      </c>
      <c r="H6482" s="105">
        <v>73211</v>
      </c>
      <c r="I6482" s="105">
        <v>73211</v>
      </c>
      <c r="J6482" s="106">
        <v>626383</v>
      </c>
      <c r="K6482" s="107">
        <v>626383</v>
      </c>
      <c r="L6482" s="105">
        <v>376715</v>
      </c>
      <c r="M6482" s="105">
        <v>376715</v>
      </c>
      <c r="N6482" s="106">
        <v>100546</v>
      </c>
      <c r="O6482" s="107">
        <v>100546</v>
      </c>
      <c r="P6482" s="113">
        <v>157683</v>
      </c>
      <c r="Q6482" s="113">
        <v>157683</v>
      </c>
      <c r="R6482" s="106">
        <v>93372.5</v>
      </c>
      <c r="S6482" s="107">
        <v>93372.5</v>
      </c>
      <c r="T6482" s="105">
        <v>83687</v>
      </c>
      <c r="U6482" s="105">
        <v>83687</v>
      </c>
      <c r="V6482" s="106">
        <v>186729</v>
      </c>
      <c r="W6482" s="107">
        <v>186729</v>
      </c>
      <c r="X6482" s="105">
        <v>112485</v>
      </c>
      <c r="Y6482" s="105">
        <v>112485</v>
      </c>
      <c r="Z6482" s="106">
        <v>3017.5</v>
      </c>
      <c r="AA6482" s="107">
        <v>3017.5</v>
      </c>
      <c r="AB6482" s="105">
        <v>457133.5</v>
      </c>
      <c r="AC6482" s="105">
        <v>457133.5</v>
      </c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1708</v>
      </c>
      <c r="B6483" s="111" t="s">
        <v>1467</v>
      </c>
      <c r="C6483" s="112" t="s">
        <v>1468</v>
      </c>
      <c r="D6483" s="21">
        <f t="shared" si="150"/>
        <v>376936.25</v>
      </c>
      <c r="E6483" s="24">
        <f t="shared" si="151"/>
        <v>383443.62</v>
      </c>
      <c r="F6483" s="104">
        <v>46666.5</v>
      </c>
      <c r="G6483" s="104">
        <v>10000</v>
      </c>
      <c r="H6483" s="113">
        <v>23862.75</v>
      </c>
      <c r="I6483" s="113">
        <v>17177.05</v>
      </c>
      <c r="J6483" s="31">
        <v>25509</v>
      </c>
      <c r="K6483" s="32">
        <v>6300</v>
      </c>
      <c r="L6483" s="113">
        <v>20239.25</v>
      </c>
      <c r="M6483" s="113">
        <v>0</v>
      </c>
      <c r="N6483" s="31">
        <v>22162.25</v>
      </c>
      <c r="O6483" s="32">
        <v>0</v>
      </c>
      <c r="P6483" s="105">
        <v>36047.5</v>
      </c>
      <c r="Q6483" s="105">
        <v>70160.5</v>
      </c>
      <c r="R6483" s="31">
        <v>43599</v>
      </c>
      <c r="S6483" s="32">
        <v>79997.570000000007</v>
      </c>
      <c r="T6483" s="113">
        <v>24580.25</v>
      </c>
      <c r="U6483" s="113">
        <v>69521</v>
      </c>
      <c r="V6483" s="31">
        <v>29870</v>
      </c>
      <c r="W6483" s="32">
        <v>0</v>
      </c>
      <c r="X6483" s="113">
        <v>63332.25</v>
      </c>
      <c r="Y6483" s="113">
        <v>100216</v>
      </c>
      <c r="Z6483" s="31">
        <v>19944.5</v>
      </c>
      <c r="AA6483" s="32">
        <v>25472.5</v>
      </c>
      <c r="AB6483" s="113">
        <v>21123</v>
      </c>
      <c r="AC6483" s="113">
        <v>4599</v>
      </c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1708</v>
      </c>
      <c r="B6484" s="111" t="s">
        <v>1469</v>
      </c>
      <c r="C6484" s="112" t="s">
        <v>1470</v>
      </c>
      <c r="D6484" s="21">
        <f t="shared" si="150"/>
        <v>52845.9</v>
      </c>
      <c r="E6484" s="24">
        <f t="shared" si="151"/>
        <v>52845.9</v>
      </c>
      <c r="F6484" s="104"/>
      <c r="G6484" s="104"/>
      <c r="H6484" s="113"/>
      <c r="I6484" s="113"/>
      <c r="J6484" s="31"/>
      <c r="K6484" s="32"/>
      <c r="L6484" s="113">
        <v>4650</v>
      </c>
      <c r="M6484" s="113">
        <v>4650</v>
      </c>
      <c r="N6484" s="31"/>
      <c r="O6484" s="32"/>
      <c r="P6484" s="113">
        <v>3388</v>
      </c>
      <c r="Q6484" s="113">
        <v>2788</v>
      </c>
      <c r="R6484" s="31">
        <v>0</v>
      </c>
      <c r="S6484" s="32">
        <v>0</v>
      </c>
      <c r="T6484" s="113">
        <v>5900</v>
      </c>
      <c r="U6484" s="113">
        <v>5900</v>
      </c>
      <c r="V6484" s="31">
        <v>0</v>
      </c>
      <c r="W6484" s="32">
        <v>1.9</v>
      </c>
      <c r="X6484" s="113">
        <v>301.89999999999998</v>
      </c>
      <c r="Y6484" s="113">
        <v>900</v>
      </c>
      <c r="Z6484" s="31">
        <v>8306</v>
      </c>
      <c r="AA6484" s="32">
        <v>8306</v>
      </c>
      <c r="AB6484" s="113">
        <v>30300</v>
      </c>
      <c r="AC6484" s="113">
        <v>30300</v>
      </c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1708</v>
      </c>
      <c r="B6485" s="111" t="s">
        <v>1471</v>
      </c>
      <c r="C6485" s="112" t="s">
        <v>1472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1708</v>
      </c>
      <c r="B6486" s="111" t="s">
        <v>1473</v>
      </c>
      <c r="C6486" s="112" t="s">
        <v>1474</v>
      </c>
      <c r="D6486" s="21">
        <f t="shared" si="150"/>
        <v>174140</v>
      </c>
      <c r="E6486" s="24">
        <f t="shared" si="151"/>
        <v>174140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>
        <v>200</v>
      </c>
      <c r="U6486" s="113">
        <v>200</v>
      </c>
      <c r="V6486" s="31">
        <v>6400</v>
      </c>
      <c r="W6486" s="32">
        <v>6400</v>
      </c>
      <c r="X6486" s="113">
        <v>27840</v>
      </c>
      <c r="Y6486" s="113">
        <v>27840</v>
      </c>
      <c r="Z6486" s="31">
        <v>46300</v>
      </c>
      <c r="AA6486" s="32">
        <v>46300</v>
      </c>
      <c r="AB6486" s="113">
        <v>93400</v>
      </c>
      <c r="AC6486" s="113">
        <v>93400</v>
      </c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1708</v>
      </c>
      <c r="B6487" s="111" t="s">
        <v>1475</v>
      </c>
      <c r="C6487" s="112" t="s">
        <v>1476</v>
      </c>
      <c r="D6487" s="21">
        <f t="shared" si="150"/>
        <v>192708.21999999997</v>
      </c>
      <c r="E6487" s="24">
        <f t="shared" si="151"/>
        <v>192708.21999999997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>
        <v>1968.73</v>
      </c>
      <c r="U6487" s="113">
        <v>1968.73</v>
      </c>
      <c r="V6487" s="31">
        <v>22509.88</v>
      </c>
      <c r="W6487" s="32">
        <v>22509.88</v>
      </c>
      <c r="X6487" s="113">
        <v>153229.60999999999</v>
      </c>
      <c r="Y6487" s="113">
        <v>153229.60999999999</v>
      </c>
      <c r="Z6487" s="31"/>
      <c r="AA6487" s="32"/>
      <c r="AB6487" s="113">
        <v>15000</v>
      </c>
      <c r="AC6487" s="113">
        <v>15000</v>
      </c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1708</v>
      </c>
      <c r="B6488" s="111" t="s">
        <v>1477</v>
      </c>
      <c r="C6488" s="112" t="s">
        <v>1478</v>
      </c>
      <c r="D6488" s="21">
        <f t="shared" si="150"/>
        <v>1398458</v>
      </c>
      <c r="E6488" s="24">
        <f t="shared" si="151"/>
        <v>1493571.97</v>
      </c>
      <c r="F6488" s="104">
        <v>36506.5</v>
      </c>
      <c r="G6488" s="104">
        <v>16143.33</v>
      </c>
      <c r="H6488" s="113">
        <v>44424.5</v>
      </c>
      <c r="I6488" s="113">
        <v>24061.33</v>
      </c>
      <c r="J6488" s="31">
        <v>53720.5</v>
      </c>
      <c r="K6488" s="32">
        <v>33357.33</v>
      </c>
      <c r="L6488" s="113">
        <v>58102</v>
      </c>
      <c r="M6488" s="113">
        <v>37738.83</v>
      </c>
      <c r="N6488" s="31">
        <v>51365.5</v>
      </c>
      <c r="O6488" s="32">
        <v>31002.33</v>
      </c>
      <c r="P6488" s="113">
        <v>65413</v>
      </c>
      <c r="Q6488" s="113">
        <v>45049.83</v>
      </c>
      <c r="R6488" s="31">
        <v>94537</v>
      </c>
      <c r="S6488" s="32">
        <v>74173.83</v>
      </c>
      <c r="T6488" s="113">
        <v>88628.5</v>
      </c>
      <c r="U6488" s="113">
        <v>151652.13</v>
      </c>
      <c r="V6488" s="31">
        <v>67125</v>
      </c>
      <c r="W6488" s="32">
        <v>35613.19</v>
      </c>
      <c r="X6488" s="113">
        <v>340041</v>
      </c>
      <c r="Y6488" s="113">
        <v>362601.67</v>
      </c>
      <c r="Z6488" s="31">
        <v>250358.5</v>
      </c>
      <c r="AA6488" s="32">
        <v>239078.17</v>
      </c>
      <c r="AB6488" s="113">
        <v>248236</v>
      </c>
      <c r="AC6488" s="113">
        <v>443100</v>
      </c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1708</v>
      </c>
      <c r="B6489" s="111" t="s">
        <v>1479</v>
      </c>
      <c r="C6489" s="112" t="s">
        <v>1480</v>
      </c>
      <c r="D6489" s="21">
        <f t="shared" si="150"/>
        <v>336619.5</v>
      </c>
      <c r="E6489" s="24">
        <f t="shared" si="151"/>
        <v>338454.55999999994</v>
      </c>
      <c r="F6489" s="104">
        <v>13940</v>
      </c>
      <c r="G6489" s="104">
        <v>4275.08</v>
      </c>
      <c r="H6489" s="105">
        <v>19953.5</v>
      </c>
      <c r="I6489" s="105">
        <v>10288.58</v>
      </c>
      <c r="J6489" s="106">
        <v>11190</v>
      </c>
      <c r="K6489" s="107">
        <v>1525.08</v>
      </c>
      <c r="L6489" s="105">
        <v>35790.5</v>
      </c>
      <c r="M6489" s="105">
        <v>26125.58</v>
      </c>
      <c r="N6489" s="106">
        <v>14408.5</v>
      </c>
      <c r="O6489" s="107">
        <v>1743.58</v>
      </c>
      <c r="P6489" s="113">
        <v>15755.5</v>
      </c>
      <c r="Q6489" s="113">
        <v>6090.58</v>
      </c>
      <c r="R6489" s="106">
        <v>8635.5</v>
      </c>
      <c r="S6489" s="107">
        <v>0</v>
      </c>
      <c r="T6489" s="105">
        <v>2003</v>
      </c>
      <c r="U6489" s="105">
        <v>21847.34</v>
      </c>
      <c r="V6489" s="106">
        <v>21242</v>
      </c>
      <c r="W6489" s="107">
        <v>13959.55</v>
      </c>
      <c r="X6489" s="105">
        <v>111612</v>
      </c>
      <c r="Y6489" s="105">
        <v>132570.44</v>
      </c>
      <c r="Z6489" s="106">
        <v>59511</v>
      </c>
      <c r="AA6489" s="107">
        <v>49031.78</v>
      </c>
      <c r="AB6489" s="105">
        <v>22578</v>
      </c>
      <c r="AC6489" s="105">
        <v>70996.97</v>
      </c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1708</v>
      </c>
      <c r="B6490" s="111" t="s">
        <v>1481</v>
      </c>
      <c r="C6490" s="112" t="s">
        <v>1482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1708</v>
      </c>
      <c r="B6491" s="111" t="s">
        <v>1483</v>
      </c>
      <c r="C6491" s="112" t="s">
        <v>1484</v>
      </c>
      <c r="D6491" s="21">
        <f t="shared" si="150"/>
        <v>179965.5</v>
      </c>
      <c r="E6491" s="24">
        <f t="shared" si="151"/>
        <v>0</v>
      </c>
      <c r="F6491" s="104">
        <v>62683</v>
      </c>
      <c r="G6491" s="104">
        <v>0</v>
      </c>
      <c r="H6491" s="105">
        <v>0</v>
      </c>
      <c r="I6491" s="105">
        <v>0</v>
      </c>
      <c r="J6491" s="106">
        <v>0</v>
      </c>
      <c r="K6491" s="107">
        <v>0</v>
      </c>
      <c r="L6491" s="105">
        <v>0</v>
      </c>
      <c r="M6491" s="105">
        <v>0</v>
      </c>
      <c r="N6491" s="106">
        <v>0</v>
      </c>
      <c r="O6491" s="107">
        <v>0</v>
      </c>
      <c r="P6491" s="113">
        <v>0</v>
      </c>
      <c r="Q6491" s="113">
        <v>0</v>
      </c>
      <c r="R6491" s="106">
        <v>0</v>
      </c>
      <c r="S6491" s="107">
        <v>0</v>
      </c>
      <c r="T6491" s="105">
        <v>0</v>
      </c>
      <c r="U6491" s="105">
        <v>0</v>
      </c>
      <c r="V6491" s="106">
        <v>117282.5</v>
      </c>
      <c r="W6491" s="107">
        <v>0</v>
      </c>
      <c r="X6491" s="105">
        <v>0</v>
      </c>
      <c r="Y6491" s="105">
        <v>0</v>
      </c>
      <c r="Z6491" s="106">
        <v>0</v>
      </c>
      <c r="AA6491" s="107">
        <v>0</v>
      </c>
      <c r="AB6491" s="105">
        <v>0</v>
      </c>
      <c r="AC6491" s="105">
        <v>0</v>
      </c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1708</v>
      </c>
      <c r="B6492" s="111" t="s">
        <v>1485</v>
      </c>
      <c r="C6492" s="112" t="s">
        <v>1486</v>
      </c>
      <c r="D6492" s="21">
        <f t="shared" si="150"/>
        <v>90124.5</v>
      </c>
      <c r="E6492" s="24">
        <f t="shared" si="151"/>
        <v>49244.5</v>
      </c>
      <c r="F6492" s="104">
        <v>4265</v>
      </c>
      <c r="G6492" s="104">
        <v>2270</v>
      </c>
      <c r="H6492" s="105">
        <v>6849</v>
      </c>
      <c r="I6492" s="105">
        <v>6805</v>
      </c>
      <c r="J6492" s="106">
        <v>13769</v>
      </c>
      <c r="K6492" s="107">
        <v>3230</v>
      </c>
      <c r="L6492" s="105">
        <v>6377</v>
      </c>
      <c r="M6492" s="105">
        <v>8615</v>
      </c>
      <c r="N6492" s="106">
        <v>6080</v>
      </c>
      <c r="O6492" s="107">
        <v>0</v>
      </c>
      <c r="P6492" s="105">
        <v>14084</v>
      </c>
      <c r="Q6492" s="105">
        <v>8710</v>
      </c>
      <c r="R6492" s="106">
        <v>3422</v>
      </c>
      <c r="S6492" s="107">
        <v>6743</v>
      </c>
      <c r="T6492" s="105">
        <v>4874</v>
      </c>
      <c r="U6492" s="105">
        <v>5265</v>
      </c>
      <c r="V6492" s="106">
        <v>5537</v>
      </c>
      <c r="W6492" s="107">
        <v>0</v>
      </c>
      <c r="X6492" s="105">
        <v>10398.5</v>
      </c>
      <c r="Y6492" s="105">
        <v>7606.5</v>
      </c>
      <c r="Z6492" s="106">
        <v>7522</v>
      </c>
      <c r="AA6492" s="107">
        <v>0</v>
      </c>
      <c r="AB6492" s="105">
        <v>6947</v>
      </c>
      <c r="AC6492" s="105">
        <v>0</v>
      </c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1708</v>
      </c>
      <c r="B6493" s="111" t="s">
        <v>1487</v>
      </c>
      <c r="C6493" s="112" t="s">
        <v>70</v>
      </c>
      <c r="D6493" s="21">
        <f t="shared" si="150"/>
        <v>125860</v>
      </c>
      <c r="E6493" s="24">
        <f t="shared" si="151"/>
        <v>103436</v>
      </c>
      <c r="F6493" s="104">
        <v>21057.75</v>
      </c>
      <c r="G6493" s="104">
        <v>13779</v>
      </c>
      <c r="H6493" s="113">
        <v>8595</v>
      </c>
      <c r="I6493" s="113">
        <v>0</v>
      </c>
      <c r="J6493" s="31">
        <v>12420</v>
      </c>
      <c r="K6493" s="32">
        <v>0</v>
      </c>
      <c r="L6493" s="113">
        <v>1959</v>
      </c>
      <c r="M6493" s="113">
        <v>42072</v>
      </c>
      <c r="N6493" s="31">
        <v>6026</v>
      </c>
      <c r="O6493" s="32">
        <v>0</v>
      </c>
      <c r="P6493" s="105">
        <v>10156.5</v>
      </c>
      <c r="Q6493" s="105">
        <v>12455.5</v>
      </c>
      <c r="R6493" s="31">
        <v>10349.5</v>
      </c>
      <c r="S6493" s="32">
        <v>0</v>
      </c>
      <c r="T6493" s="113">
        <v>146.25</v>
      </c>
      <c r="U6493" s="113">
        <v>16182.5</v>
      </c>
      <c r="V6493" s="31">
        <v>10349.5</v>
      </c>
      <c r="W6493" s="32">
        <v>10349.5</v>
      </c>
      <c r="X6493" s="113">
        <v>19913.5</v>
      </c>
      <c r="Y6493" s="113">
        <v>0</v>
      </c>
      <c r="Z6493" s="31">
        <v>7928</v>
      </c>
      <c r="AA6493" s="32">
        <v>8597.5</v>
      </c>
      <c r="AB6493" s="113">
        <v>16959</v>
      </c>
      <c r="AC6493" s="113">
        <v>0</v>
      </c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1708</v>
      </c>
      <c r="B6494" s="111" t="s">
        <v>1488</v>
      </c>
      <c r="C6494" s="112" t="s">
        <v>1489</v>
      </c>
      <c r="D6494" s="21">
        <f t="shared" si="150"/>
        <v>0</v>
      </c>
      <c r="E6494" s="24">
        <f t="shared" si="151"/>
        <v>0</v>
      </c>
      <c r="F6494" s="104"/>
      <c r="G6494" s="104"/>
      <c r="H6494" s="105"/>
      <c r="I6494" s="105"/>
      <c r="J6494" s="106"/>
      <c r="K6494" s="107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1708</v>
      </c>
      <c r="B6495" s="111" t="s">
        <v>1490</v>
      </c>
      <c r="C6495" s="112" t="s">
        <v>1491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1708</v>
      </c>
      <c r="B6496" s="111" t="s">
        <v>1492</v>
      </c>
      <c r="C6496" s="112" t="s">
        <v>71</v>
      </c>
      <c r="D6496" s="21">
        <f t="shared" si="150"/>
        <v>2512840.75</v>
      </c>
      <c r="E6496" s="24">
        <f t="shared" si="151"/>
        <v>1631305.5</v>
      </c>
      <c r="F6496" s="104">
        <v>142246</v>
      </c>
      <c r="G6496" s="104">
        <v>0</v>
      </c>
      <c r="H6496" s="113">
        <v>174557.25</v>
      </c>
      <c r="I6496" s="113">
        <v>129257</v>
      </c>
      <c r="J6496" s="31">
        <v>192584</v>
      </c>
      <c r="K6496" s="32">
        <v>322592</v>
      </c>
      <c r="L6496" s="113">
        <v>182891</v>
      </c>
      <c r="M6496" s="113">
        <v>0</v>
      </c>
      <c r="N6496" s="31">
        <v>155799.5</v>
      </c>
      <c r="O6496" s="32">
        <v>0</v>
      </c>
      <c r="P6496" s="113">
        <v>196513</v>
      </c>
      <c r="Q6496" s="113">
        <v>382204.5</v>
      </c>
      <c r="R6496" s="31">
        <v>186566.5</v>
      </c>
      <c r="S6496" s="32">
        <v>0</v>
      </c>
      <c r="T6496" s="113">
        <v>177607</v>
      </c>
      <c r="U6496" s="113">
        <v>59483</v>
      </c>
      <c r="V6496" s="31">
        <v>169207</v>
      </c>
      <c r="W6496" s="32">
        <v>226385</v>
      </c>
      <c r="X6496" s="113">
        <v>296181</v>
      </c>
      <c r="Y6496" s="113">
        <v>1050</v>
      </c>
      <c r="Z6496" s="31">
        <v>339172.5</v>
      </c>
      <c r="AA6496" s="32">
        <v>159584</v>
      </c>
      <c r="AB6496" s="113">
        <v>299516</v>
      </c>
      <c r="AC6496" s="113">
        <v>350750</v>
      </c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1708</v>
      </c>
      <c r="B6497" s="111" t="s">
        <v>1493</v>
      </c>
      <c r="C6497" s="112" t="s">
        <v>1494</v>
      </c>
      <c r="D6497" s="21">
        <f t="shared" si="150"/>
        <v>617524</v>
      </c>
      <c r="E6497" s="24">
        <f t="shared" si="151"/>
        <v>567917.68999999994</v>
      </c>
      <c r="F6497" s="104">
        <v>105268</v>
      </c>
      <c r="G6497" s="104">
        <v>0</v>
      </c>
      <c r="H6497" s="113">
        <v>56311</v>
      </c>
      <c r="I6497" s="113">
        <v>84223.47</v>
      </c>
      <c r="J6497" s="31">
        <v>91909</v>
      </c>
      <c r="K6497" s="32">
        <v>0</v>
      </c>
      <c r="L6497" s="113">
        <v>24200.5</v>
      </c>
      <c r="M6497" s="113">
        <v>38776.43</v>
      </c>
      <c r="N6497" s="31">
        <v>32505.5</v>
      </c>
      <c r="O6497" s="32">
        <v>60808.67</v>
      </c>
      <c r="P6497" s="113">
        <v>88244</v>
      </c>
      <c r="Q6497" s="113">
        <v>0</v>
      </c>
      <c r="R6497" s="31">
        <v>80466.5</v>
      </c>
      <c r="S6497" s="32">
        <v>87220.02</v>
      </c>
      <c r="T6497" s="113">
        <v>21021</v>
      </c>
      <c r="U6497" s="113">
        <v>0</v>
      </c>
      <c r="V6497" s="31">
        <v>51312.5</v>
      </c>
      <c r="W6497" s="32">
        <v>32490.65</v>
      </c>
      <c r="X6497" s="113">
        <v>9151.5</v>
      </c>
      <c r="Y6497" s="113">
        <v>177262.9</v>
      </c>
      <c r="Z6497" s="31">
        <v>22343</v>
      </c>
      <c r="AA6497" s="32">
        <v>25328.799999999999</v>
      </c>
      <c r="AB6497" s="113">
        <v>34791.5</v>
      </c>
      <c r="AC6497" s="113">
        <v>61806.75</v>
      </c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1708</v>
      </c>
      <c r="B6498" s="111" t="s">
        <v>1495</v>
      </c>
      <c r="C6498" s="112" t="s">
        <v>1496</v>
      </c>
      <c r="D6498" s="21">
        <f t="shared" si="150"/>
        <v>0</v>
      </c>
      <c r="E6498" s="24">
        <f t="shared" si="151"/>
        <v>0</v>
      </c>
      <c r="F6498" s="104"/>
      <c r="G6498" s="104"/>
      <c r="H6498" s="105"/>
      <c r="I6498" s="105"/>
      <c r="J6498" s="106"/>
      <c r="K6498" s="107"/>
      <c r="L6498" s="105"/>
      <c r="M6498" s="105"/>
      <c r="N6498" s="106"/>
      <c r="O6498" s="107"/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1708</v>
      </c>
      <c r="B6499" s="111" t="s">
        <v>1497</v>
      </c>
      <c r="C6499" s="112" t="s">
        <v>1498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1708</v>
      </c>
      <c r="B6500" s="111" t="s">
        <v>1499</v>
      </c>
      <c r="C6500" s="112" t="s">
        <v>1500</v>
      </c>
      <c r="D6500" s="21">
        <f t="shared" si="150"/>
        <v>11657.5</v>
      </c>
      <c r="E6500" s="24">
        <f t="shared" si="151"/>
        <v>5357</v>
      </c>
      <c r="F6500" s="104">
        <v>540</v>
      </c>
      <c r="G6500" s="104">
        <v>0</v>
      </c>
      <c r="H6500" s="105">
        <v>1710</v>
      </c>
      <c r="I6500" s="105">
        <v>0</v>
      </c>
      <c r="J6500" s="106">
        <v>250</v>
      </c>
      <c r="K6500" s="107">
        <v>5357</v>
      </c>
      <c r="L6500" s="105">
        <v>1255</v>
      </c>
      <c r="M6500" s="105">
        <v>0</v>
      </c>
      <c r="N6500" s="106">
        <v>1170</v>
      </c>
      <c r="O6500" s="107">
        <v>0</v>
      </c>
      <c r="P6500" s="113">
        <v>518</v>
      </c>
      <c r="Q6500" s="113">
        <v>0</v>
      </c>
      <c r="R6500" s="106">
        <v>702.5</v>
      </c>
      <c r="S6500" s="107">
        <v>0</v>
      </c>
      <c r="T6500" s="105">
        <v>2822.5</v>
      </c>
      <c r="U6500" s="105">
        <v>0</v>
      </c>
      <c r="V6500" s="106">
        <v>1519.5</v>
      </c>
      <c r="W6500" s="107">
        <v>0</v>
      </c>
      <c r="X6500" s="105">
        <v>0</v>
      </c>
      <c r="Y6500" s="105">
        <v>0</v>
      </c>
      <c r="Z6500" s="106">
        <v>1170</v>
      </c>
      <c r="AA6500" s="107">
        <v>0</v>
      </c>
      <c r="AB6500" s="105">
        <v>0</v>
      </c>
      <c r="AC6500" s="105">
        <v>0</v>
      </c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1708</v>
      </c>
      <c r="B6501" s="111" t="s">
        <v>1501</v>
      </c>
      <c r="C6501" s="112" t="s">
        <v>1502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1708</v>
      </c>
      <c r="B6502" s="111" t="s">
        <v>1503</v>
      </c>
      <c r="C6502" s="112" t="s">
        <v>1660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1708</v>
      </c>
      <c r="B6503" s="111" t="s">
        <v>1504</v>
      </c>
      <c r="C6503" s="112" t="s">
        <v>1505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1708</v>
      </c>
      <c r="B6504" s="111" t="s">
        <v>1506</v>
      </c>
      <c r="C6504" s="112" t="s">
        <v>1507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1708</v>
      </c>
      <c r="B6505" s="111" t="s">
        <v>1508</v>
      </c>
      <c r="C6505" s="112" t="s">
        <v>1509</v>
      </c>
      <c r="D6505" s="21">
        <f t="shared" si="152"/>
        <v>5621.5</v>
      </c>
      <c r="E6505" s="24">
        <f t="shared" si="153"/>
        <v>5043.3</v>
      </c>
      <c r="F6505" s="104">
        <v>0</v>
      </c>
      <c r="G6505" s="104">
        <v>0</v>
      </c>
      <c r="H6505" s="113">
        <v>665</v>
      </c>
      <c r="I6505" s="113">
        <v>0</v>
      </c>
      <c r="J6505" s="31">
        <v>123</v>
      </c>
      <c r="K6505" s="32">
        <v>5043.3</v>
      </c>
      <c r="L6505" s="113">
        <v>0</v>
      </c>
      <c r="M6505" s="113">
        <v>0</v>
      </c>
      <c r="N6505" s="31">
        <v>0</v>
      </c>
      <c r="O6505" s="32">
        <v>0</v>
      </c>
      <c r="P6505" s="113">
        <v>3783.5</v>
      </c>
      <c r="Q6505" s="113">
        <v>0</v>
      </c>
      <c r="R6505" s="31">
        <v>0</v>
      </c>
      <c r="S6505" s="32">
        <v>0</v>
      </c>
      <c r="T6505" s="113">
        <v>0</v>
      </c>
      <c r="U6505" s="113">
        <v>0</v>
      </c>
      <c r="V6505" s="31">
        <v>50</v>
      </c>
      <c r="W6505" s="32">
        <v>0</v>
      </c>
      <c r="X6505" s="113">
        <v>410</v>
      </c>
      <c r="Y6505" s="113">
        <v>0</v>
      </c>
      <c r="Z6505" s="31">
        <v>0</v>
      </c>
      <c r="AA6505" s="32">
        <v>0</v>
      </c>
      <c r="AB6505" s="113">
        <v>590</v>
      </c>
      <c r="AC6505" s="113">
        <v>0</v>
      </c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1708</v>
      </c>
      <c r="B6506" s="111" t="s">
        <v>1510</v>
      </c>
      <c r="C6506" s="112" t="s">
        <v>1511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1708</v>
      </c>
      <c r="B6507" s="111" t="s">
        <v>1512</v>
      </c>
      <c r="C6507" s="112" t="s">
        <v>1513</v>
      </c>
      <c r="D6507" s="21">
        <f t="shared" si="152"/>
        <v>0</v>
      </c>
      <c r="E6507" s="24">
        <f t="shared" si="153"/>
        <v>0</v>
      </c>
      <c r="F6507" s="104">
        <v>0</v>
      </c>
      <c r="G6507" s="104">
        <v>0</v>
      </c>
      <c r="H6507" s="113">
        <v>0</v>
      </c>
      <c r="I6507" s="113">
        <v>0</v>
      </c>
      <c r="J6507" s="31">
        <v>0</v>
      </c>
      <c r="K6507" s="32">
        <v>0</v>
      </c>
      <c r="L6507" s="113">
        <v>0</v>
      </c>
      <c r="M6507" s="113">
        <v>0</v>
      </c>
      <c r="N6507" s="31">
        <v>0</v>
      </c>
      <c r="O6507" s="32">
        <v>0</v>
      </c>
      <c r="P6507" s="113">
        <v>0</v>
      </c>
      <c r="Q6507" s="113">
        <v>0</v>
      </c>
      <c r="R6507" s="31">
        <v>0</v>
      </c>
      <c r="S6507" s="32">
        <v>0</v>
      </c>
      <c r="T6507" s="113">
        <v>0</v>
      </c>
      <c r="U6507" s="113">
        <v>0</v>
      </c>
      <c r="V6507" s="31">
        <v>0</v>
      </c>
      <c r="W6507" s="32">
        <v>0</v>
      </c>
      <c r="X6507" s="113">
        <v>0</v>
      </c>
      <c r="Y6507" s="113">
        <v>0</v>
      </c>
      <c r="Z6507" s="31">
        <v>0</v>
      </c>
      <c r="AA6507" s="32">
        <v>0</v>
      </c>
      <c r="AB6507" s="113">
        <v>0</v>
      </c>
      <c r="AC6507" s="113">
        <v>0</v>
      </c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1708</v>
      </c>
      <c r="B6508" s="111" t="s">
        <v>1514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1708</v>
      </c>
      <c r="B6509" s="111" t="s">
        <v>1515</v>
      </c>
      <c r="C6509" s="112" t="s">
        <v>1516</v>
      </c>
      <c r="D6509" s="21">
        <f t="shared" si="152"/>
        <v>0</v>
      </c>
      <c r="E6509" s="24">
        <f t="shared" si="153"/>
        <v>0</v>
      </c>
      <c r="F6509" s="104">
        <v>0</v>
      </c>
      <c r="G6509" s="104">
        <v>0</v>
      </c>
      <c r="H6509" s="113">
        <v>0</v>
      </c>
      <c r="I6509" s="113">
        <v>0</v>
      </c>
      <c r="J6509" s="31">
        <v>0</v>
      </c>
      <c r="K6509" s="32">
        <v>0</v>
      </c>
      <c r="L6509" s="113">
        <v>0</v>
      </c>
      <c r="M6509" s="113">
        <v>0</v>
      </c>
      <c r="N6509" s="31">
        <v>0</v>
      </c>
      <c r="O6509" s="32">
        <v>0</v>
      </c>
      <c r="P6509" s="113">
        <v>0</v>
      </c>
      <c r="Q6509" s="113">
        <v>0</v>
      </c>
      <c r="R6509" s="31">
        <v>0</v>
      </c>
      <c r="S6509" s="32">
        <v>0</v>
      </c>
      <c r="T6509" s="113">
        <v>0</v>
      </c>
      <c r="U6509" s="113">
        <v>0</v>
      </c>
      <c r="V6509" s="31">
        <v>0</v>
      </c>
      <c r="W6509" s="32">
        <v>0</v>
      </c>
      <c r="X6509" s="113">
        <v>0</v>
      </c>
      <c r="Y6509" s="113">
        <v>0</v>
      </c>
      <c r="Z6509" s="31">
        <v>0</v>
      </c>
      <c r="AA6509" s="32">
        <v>0</v>
      </c>
      <c r="AB6509" s="113">
        <v>0</v>
      </c>
      <c r="AC6509" s="113">
        <v>0</v>
      </c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1708</v>
      </c>
      <c r="B6510" s="111" t="s">
        <v>1517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1708</v>
      </c>
      <c r="B6511" s="111" t="s">
        <v>1518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1708</v>
      </c>
      <c r="B6512" s="111" t="s">
        <v>1519</v>
      </c>
      <c r="C6512" s="112" t="s">
        <v>1520</v>
      </c>
      <c r="D6512" s="21">
        <f t="shared" si="152"/>
        <v>3046755.75</v>
      </c>
      <c r="E6512" s="24">
        <f t="shared" si="153"/>
        <v>2107754</v>
      </c>
      <c r="F6512" s="104">
        <v>22656</v>
      </c>
      <c r="G6512" s="104">
        <v>14285</v>
      </c>
      <c r="H6512" s="105">
        <v>49378.75</v>
      </c>
      <c r="I6512" s="105">
        <v>13035</v>
      </c>
      <c r="J6512" s="106">
        <v>34345.5</v>
      </c>
      <c r="K6512" s="107">
        <v>11956</v>
      </c>
      <c r="L6512" s="105">
        <v>41965.5</v>
      </c>
      <c r="M6512" s="105">
        <v>23430</v>
      </c>
      <c r="N6512" s="106">
        <v>28138.5</v>
      </c>
      <c r="O6512" s="107">
        <v>16964</v>
      </c>
      <c r="P6512" s="113">
        <v>67926</v>
      </c>
      <c r="Q6512" s="113">
        <v>22693</v>
      </c>
      <c r="R6512" s="106">
        <v>75881</v>
      </c>
      <c r="S6512" s="107">
        <v>21404</v>
      </c>
      <c r="T6512" s="105">
        <v>32316.5</v>
      </c>
      <c r="U6512" s="105">
        <v>23864</v>
      </c>
      <c r="V6512" s="106">
        <v>37241</v>
      </c>
      <c r="W6512" s="107">
        <v>18150</v>
      </c>
      <c r="X6512" s="105">
        <v>836446</v>
      </c>
      <c r="Y6512" s="105">
        <v>13251</v>
      </c>
      <c r="Z6512" s="106">
        <v>1331221</v>
      </c>
      <c r="AA6512" s="107">
        <v>10036</v>
      </c>
      <c r="AB6512" s="105">
        <v>489240</v>
      </c>
      <c r="AC6512" s="105">
        <v>1918686</v>
      </c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1708</v>
      </c>
      <c r="B6513" s="111" t="s">
        <v>1521</v>
      </c>
      <c r="C6513" s="112" t="s">
        <v>1522</v>
      </c>
      <c r="D6513" s="21">
        <f t="shared" si="152"/>
        <v>3134822.5</v>
      </c>
      <c r="E6513" s="24">
        <f t="shared" si="153"/>
        <v>64700</v>
      </c>
      <c r="F6513" s="104">
        <v>92430</v>
      </c>
      <c r="G6513" s="104">
        <v>0</v>
      </c>
      <c r="H6513" s="105">
        <v>33791</v>
      </c>
      <c r="I6513" s="105">
        <v>1130</v>
      </c>
      <c r="J6513" s="106">
        <v>41032</v>
      </c>
      <c r="K6513" s="107">
        <v>1000</v>
      </c>
      <c r="L6513" s="105">
        <v>58283</v>
      </c>
      <c r="M6513" s="105">
        <v>4163</v>
      </c>
      <c r="N6513" s="106">
        <v>55737</v>
      </c>
      <c r="O6513" s="107">
        <v>1000</v>
      </c>
      <c r="P6513" s="105">
        <v>79639</v>
      </c>
      <c r="Q6513" s="105">
        <v>4800</v>
      </c>
      <c r="R6513" s="106">
        <v>101782</v>
      </c>
      <c r="S6513" s="107">
        <v>30263</v>
      </c>
      <c r="T6513" s="105">
        <v>40203</v>
      </c>
      <c r="U6513" s="105">
        <v>500</v>
      </c>
      <c r="V6513" s="106">
        <v>89053.5</v>
      </c>
      <c r="W6513" s="107">
        <v>0</v>
      </c>
      <c r="X6513" s="105">
        <v>402185</v>
      </c>
      <c r="Y6513" s="105">
        <v>9833</v>
      </c>
      <c r="Z6513" s="106">
        <v>1628101</v>
      </c>
      <c r="AA6513" s="107">
        <v>10011</v>
      </c>
      <c r="AB6513" s="105">
        <v>512586</v>
      </c>
      <c r="AC6513" s="105">
        <v>2000</v>
      </c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1708</v>
      </c>
      <c r="B6514" s="111" t="s">
        <v>1523</v>
      </c>
      <c r="C6514" s="112" t="s">
        <v>1524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1708</v>
      </c>
      <c r="B6515" s="111" t="s">
        <v>1525</v>
      </c>
      <c r="C6515" s="112" t="s">
        <v>1526</v>
      </c>
      <c r="D6515" s="21">
        <f t="shared" si="152"/>
        <v>21588</v>
      </c>
      <c r="E6515" s="24">
        <f t="shared" si="153"/>
        <v>40949</v>
      </c>
      <c r="F6515" s="104">
        <v>0</v>
      </c>
      <c r="G6515" s="104">
        <v>0</v>
      </c>
      <c r="H6515" s="105">
        <v>0</v>
      </c>
      <c r="I6515" s="105">
        <v>0</v>
      </c>
      <c r="J6515" s="106">
        <v>0</v>
      </c>
      <c r="K6515" s="107">
        <v>14787</v>
      </c>
      <c r="L6515" s="105">
        <v>0</v>
      </c>
      <c r="M6515" s="105">
        <v>4574</v>
      </c>
      <c r="N6515" s="106"/>
      <c r="O6515" s="107"/>
      <c r="P6515" s="105"/>
      <c r="Q6515" s="105"/>
      <c r="R6515" s="106">
        <v>5929</v>
      </c>
      <c r="S6515" s="107">
        <v>5929</v>
      </c>
      <c r="T6515" s="105">
        <v>15659</v>
      </c>
      <c r="U6515" s="105">
        <v>15659</v>
      </c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1708</v>
      </c>
      <c r="B6516" s="111" t="s">
        <v>1527</v>
      </c>
      <c r="C6516" s="112" t="s">
        <v>1528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1708</v>
      </c>
      <c r="B6517" s="111" t="s">
        <v>1529</v>
      </c>
      <c r="C6517" s="112" t="s">
        <v>1530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1708</v>
      </c>
      <c r="B6518" s="111" t="s">
        <v>1531</v>
      </c>
      <c r="C6518" s="112" t="s">
        <v>69</v>
      </c>
      <c r="D6518" s="21">
        <f t="shared" si="152"/>
        <v>105808.5</v>
      </c>
      <c r="E6518" s="24">
        <f t="shared" si="153"/>
        <v>8661.5</v>
      </c>
      <c r="F6518" s="104">
        <v>891.5</v>
      </c>
      <c r="G6518" s="104">
        <v>0</v>
      </c>
      <c r="H6518" s="105">
        <v>4515</v>
      </c>
      <c r="I6518" s="105">
        <v>0</v>
      </c>
      <c r="J6518" s="106">
        <v>2430</v>
      </c>
      <c r="K6518" s="107">
        <v>0</v>
      </c>
      <c r="L6518" s="105">
        <v>825</v>
      </c>
      <c r="M6518" s="105">
        <v>0</v>
      </c>
      <c r="N6518" s="106">
        <v>9652.5</v>
      </c>
      <c r="O6518" s="107">
        <v>8661.5</v>
      </c>
      <c r="P6518" s="105">
        <v>1842</v>
      </c>
      <c r="Q6518" s="105">
        <v>0</v>
      </c>
      <c r="R6518" s="106">
        <v>150</v>
      </c>
      <c r="S6518" s="107">
        <v>0</v>
      </c>
      <c r="T6518" s="105">
        <v>48657.5</v>
      </c>
      <c r="U6518" s="105">
        <v>0</v>
      </c>
      <c r="V6518" s="106">
        <v>4992</v>
      </c>
      <c r="W6518" s="107">
        <v>0</v>
      </c>
      <c r="X6518" s="105">
        <v>13141</v>
      </c>
      <c r="Y6518" s="105">
        <v>0</v>
      </c>
      <c r="Z6518" s="106">
        <v>16066</v>
      </c>
      <c r="AA6518" s="107">
        <v>0</v>
      </c>
      <c r="AB6518" s="105">
        <v>2646</v>
      </c>
      <c r="AC6518" s="105">
        <v>0</v>
      </c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1708</v>
      </c>
      <c r="B6519" s="111" t="s">
        <v>1532</v>
      </c>
      <c r="C6519" s="112" t="s">
        <v>1533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1708</v>
      </c>
      <c r="B6520" s="111" t="s">
        <v>1534</v>
      </c>
      <c r="C6520" s="112" t="s">
        <v>1535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1708</v>
      </c>
      <c r="B6521" s="111" t="s">
        <v>1536</v>
      </c>
      <c r="C6521" s="112" t="s">
        <v>1537</v>
      </c>
      <c r="D6521" s="21">
        <f t="shared" si="152"/>
        <v>223886.5</v>
      </c>
      <c r="E6521" s="24">
        <f t="shared" si="153"/>
        <v>265466.5</v>
      </c>
      <c r="F6521" s="104">
        <v>8649</v>
      </c>
      <c r="G6521" s="104">
        <v>4136</v>
      </c>
      <c r="H6521" s="105">
        <v>7756</v>
      </c>
      <c r="I6521" s="105">
        <v>45018</v>
      </c>
      <c r="J6521" s="106">
        <v>10567</v>
      </c>
      <c r="K6521" s="107">
        <v>17181</v>
      </c>
      <c r="L6521" s="105">
        <v>6089</v>
      </c>
      <c r="M6521" s="105">
        <v>14448</v>
      </c>
      <c r="N6521" s="106">
        <v>18826</v>
      </c>
      <c r="O6521" s="107">
        <v>0</v>
      </c>
      <c r="P6521" s="105">
        <v>25934</v>
      </c>
      <c r="Q6521" s="105">
        <v>14929</v>
      </c>
      <c r="R6521" s="106">
        <v>19160</v>
      </c>
      <c r="S6521" s="107">
        <v>35507</v>
      </c>
      <c r="T6521" s="105">
        <v>65835.5</v>
      </c>
      <c r="U6521" s="105">
        <v>30026</v>
      </c>
      <c r="V6521" s="106">
        <v>22360</v>
      </c>
      <c r="W6521" s="107">
        <v>47679.5</v>
      </c>
      <c r="X6521" s="105">
        <v>30074</v>
      </c>
      <c r="Y6521" s="105">
        <v>42317</v>
      </c>
      <c r="Z6521" s="106">
        <v>5655</v>
      </c>
      <c r="AA6521" s="107">
        <v>0</v>
      </c>
      <c r="AB6521" s="105">
        <v>2981</v>
      </c>
      <c r="AC6521" s="105">
        <v>14225</v>
      </c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1708</v>
      </c>
      <c r="B6522" s="111" t="s">
        <v>1538</v>
      </c>
      <c r="C6522" s="112" t="s">
        <v>1539</v>
      </c>
      <c r="D6522" s="21">
        <f t="shared" si="152"/>
        <v>202810</v>
      </c>
      <c r="E6522" s="24">
        <f t="shared" si="153"/>
        <v>219955</v>
      </c>
      <c r="F6522" s="104">
        <v>26886</v>
      </c>
      <c r="G6522" s="104">
        <v>0</v>
      </c>
      <c r="H6522" s="105">
        <v>21979</v>
      </c>
      <c r="I6522" s="105">
        <v>40137</v>
      </c>
      <c r="J6522" s="106">
        <v>20669</v>
      </c>
      <c r="K6522" s="107">
        <v>10956</v>
      </c>
      <c r="L6522" s="105">
        <v>9210</v>
      </c>
      <c r="M6522" s="105">
        <v>35588</v>
      </c>
      <c r="N6522" s="106">
        <v>3219</v>
      </c>
      <c r="O6522" s="107">
        <v>0</v>
      </c>
      <c r="P6522" s="105">
        <v>33439</v>
      </c>
      <c r="Q6522" s="105">
        <v>5122</v>
      </c>
      <c r="R6522" s="106">
        <v>25453</v>
      </c>
      <c r="S6522" s="107">
        <v>15931</v>
      </c>
      <c r="T6522" s="105">
        <v>40522</v>
      </c>
      <c r="U6522" s="105">
        <v>30921</v>
      </c>
      <c r="V6522" s="106">
        <v>12277</v>
      </c>
      <c r="W6522" s="107">
        <v>38635</v>
      </c>
      <c r="X6522" s="105">
        <v>9156</v>
      </c>
      <c r="Y6522" s="105">
        <v>12593</v>
      </c>
      <c r="Z6522" s="106">
        <v>0</v>
      </c>
      <c r="AA6522" s="107">
        <v>0</v>
      </c>
      <c r="AB6522" s="105">
        <v>0</v>
      </c>
      <c r="AC6522" s="105">
        <v>30072</v>
      </c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1708</v>
      </c>
      <c r="B6523" s="111" t="s">
        <v>1540</v>
      </c>
      <c r="C6523" s="112" t="s">
        <v>1541</v>
      </c>
      <c r="D6523" s="21">
        <f t="shared" si="152"/>
        <v>444031</v>
      </c>
      <c r="E6523" s="24">
        <f t="shared" si="153"/>
        <v>332233</v>
      </c>
      <c r="F6523" s="104">
        <v>33198</v>
      </c>
      <c r="G6523" s="104">
        <v>0</v>
      </c>
      <c r="H6523" s="105">
        <v>25089</v>
      </c>
      <c r="I6523" s="105">
        <v>0</v>
      </c>
      <c r="J6523" s="106">
        <v>43278.5</v>
      </c>
      <c r="K6523" s="107">
        <v>0</v>
      </c>
      <c r="L6523" s="105">
        <v>38833.5</v>
      </c>
      <c r="M6523" s="105">
        <v>86529</v>
      </c>
      <c r="N6523" s="106">
        <v>22229.5</v>
      </c>
      <c r="O6523" s="107">
        <v>1200</v>
      </c>
      <c r="P6523" s="105">
        <v>47081</v>
      </c>
      <c r="Q6523" s="105">
        <v>96176.5</v>
      </c>
      <c r="R6523" s="106">
        <v>30431</v>
      </c>
      <c r="S6523" s="107">
        <v>0</v>
      </c>
      <c r="T6523" s="105">
        <v>37239</v>
      </c>
      <c r="U6523" s="105">
        <v>85257</v>
      </c>
      <c r="V6523" s="106">
        <v>37060.5</v>
      </c>
      <c r="W6523" s="107">
        <v>0</v>
      </c>
      <c r="X6523" s="105">
        <v>23477.5</v>
      </c>
      <c r="Y6523" s="105">
        <v>0</v>
      </c>
      <c r="Z6523" s="106">
        <v>56798</v>
      </c>
      <c r="AA6523" s="107">
        <v>35620.5</v>
      </c>
      <c r="AB6523" s="105">
        <v>49315.5</v>
      </c>
      <c r="AC6523" s="105">
        <v>27450</v>
      </c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1708</v>
      </c>
      <c r="B6524" s="111" t="s">
        <v>1542</v>
      </c>
      <c r="C6524" s="112" t="s">
        <v>1543</v>
      </c>
      <c r="D6524" s="21">
        <f t="shared" si="152"/>
        <v>233901</v>
      </c>
      <c r="E6524" s="24">
        <f t="shared" si="153"/>
        <v>253124.84</v>
      </c>
      <c r="F6524" s="104">
        <v>12295</v>
      </c>
      <c r="G6524" s="104">
        <v>0</v>
      </c>
      <c r="H6524" s="105">
        <v>10339</v>
      </c>
      <c r="I6524" s="105">
        <v>0</v>
      </c>
      <c r="J6524" s="106">
        <v>7237</v>
      </c>
      <c r="K6524" s="107">
        <v>0</v>
      </c>
      <c r="L6524" s="105">
        <v>44521</v>
      </c>
      <c r="M6524" s="105">
        <v>9886.5300000000007</v>
      </c>
      <c r="N6524" s="106">
        <v>11596.5</v>
      </c>
      <c r="O6524" s="107">
        <v>3971.58</v>
      </c>
      <c r="P6524" s="105">
        <v>93029</v>
      </c>
      <c r="Q6524" s="105">
        <v>41714.400000000001</v>
      </c>
      <c r="R6524" s="106">
        <v>14955</v>
      </c>
      <c r="S6524" s="107">
        <v>0</v>
      </c>
      <c r="T6524" s="105">
        <v>11256.5</v>
      </c>
      <c r="U6524" s="105">
        <v>94839.23</v>
      </c>
      <c r="V6524" s="106">
        <v>6003.5</v>
      </c>
      <c r="W6524" s="107">
        <v>0</v>
      </c>
      <c r="X6524" s="105">
        <v>0</v>
      </c>
      <c r="Y6524" s="105">
        <v>63566.23</v>
      </c>
      <c r="Z6524" s="106">
        <v>18507.5</v>
      </c>
      <c r="AA6524" s="107">
        <v>39146.870000000003</v>
      </c>
      <c r="AB6524" s="105">
        <v>4161</v>
      </c>
      <c r="AC6524" s="105">
        <v>0</v>
      </c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1708</v>
      </c>
      <c r="B6525" s="111" t="s">
        <v>1544</v>
      </c>
      <c r="C6525" s="112" t="s">
        <v>1545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1708</v>
      </c>
      <c r="B6526" s="111" t="s">
        <v>1546</v>
      </c>
      <c r="C6526" s="112" t="s">
        <v>1547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1708</v>
      </c>
      <c r="B6527" s="111" t="s">
        <v>41</v>
      </c>
      <c r="C6527" s="112" t="s">
        <v>1548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1708</v>
      </c>
      <c r="B6528" s="111" t="s">
        <v>42</v>
      </c>
      <c r="C6528" s="112" t="s">
        <v>1549</v>
      </c>
      <c r="D6528" s="21">
        <f t="shared" si="152"/>
        <v>200460</v>
      </c>
      <c r="E6528" s="24">
        <f t="shared" si="153"/>
        <v>41530.15</v>
      </c>
      <c r="F6528" s="104">
        <v>0</v>
      </c>
      <c r="G6528" s="104">
        <v>41530.15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>
        <v>200460</v>
      </c>
      <c r="AC6528" s="105">
        <v>0</v>
      </c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1708</v>
      </c>
      <c r="B6529" s="111" t="s">
        <v>43</v>
      </c>
      <c r="C6529" s="112" t="s">
        <v>44</v>
      </c>
      <c r="D6529" s="21">
        <f t="shared" si="152"/>
        <v>2790590.7</v>
      </c>
      <c r="E6529" s="24">
        <f t="shared" si="153"/>
        <v>2751366.23</v>
      </c>
      <c r="F6529" s="104">
        <v>232658</v>
      </c>
      <c r="G6529" s="104">
        <v>167350</v>
      </c>
      <c r="H6529" s="105">
        <v>247150</v>
      </c>
      <c r="I6529" s="105">
        <v>4826.7299999999996</v>
      </c>
      <c r="J6529" s="106">
        <v>227600</v>
      </c>
      <c r="K6529" s="107">
        <v>145658</v>
      </c>
      <c r="L6529" s="105">
        <v>251985</v>
      </c>
      <c r="M6529" s="105">
        <v>246100</v>
      </c>
      <c r="N6529" s="106">
        <v>139260</v>
      </c>
      <c r="O6529" s="107">
        <v>390350</v>
      </c>
      <c r="P6529" s="105">
        <v>224600</v>
      </c>
      <c r="Q6529" s="105">
        <v>18135</v>
      </c>
      <c r="R6529" s="106">
        <v>289100</v>
      </c>
      <c r="S6529" s="107">
        <v>351500</v>
      </c>
      <c r="T6529" s="105">
        <v>376862.5</v>
      </c>
      <c r="U6529" s="105">
        <v>146092.5</v>
      </c>
      <c r="V6529" s="106">
        <v>337750</v>
      </c>
      <c r="W6529" s="107">
        <v>392750</v>
      </c>
      <c r="X6529" s="105">
        <v>220177</v>
      </c>
      <c r="Y6529" s="105">
        <v>106050</v>
      </c>
      <c r="Z6529" s="106">
        <v>102077</v>
      </c>
      <c r="AA6529" s="107">
        <v>646917</v>
      </c>
      <c r="AB6529" s="105">
        <v>141371.20000000001</v>
      </c>
      <c r="AC6529" s="105">
        <v>135637</v>
      </c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1708</v>
      </c>
      <c r="B6530" s="111" t="s">
        <v>45</v>
      </c>
      <c r="C6530" s="112" t="s">
        <v>1550</v>
      </c>
      <c r="D6530" s="21">
        <f t="shared" si="152"/>
        <v>0</v>
      </c>
      <c r="E6530" s="24">
        <f t="shared" si="153"/>
        <v>0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1708</v>
      </c>
      <c r="B6531" s="111" t="s">
        <v>46</v>
      </c>
      <c r="C6531" s="112" t="s">
        <v>1551</v>
      </c>
      <c r="D6531" s="21">
        <f t="shared" si="152"/>
        <v>23373.78</v>
      </c>
      <c r="E6531" s="24">
        <f t="shared" si="153"/>
        <v>0</v>
      </c>
      <c r="F6531" s="104">
        <v>0</v>
      </c>
      <c r="G6531" s="104">
        <v>0</v>
      </c>
      <c r="H6531" s="105">
        <v>0</v>
      </c>
      <c r="I6531" s="105">
        <v>0</v>
      </c>
      <c r="J6531" s="106">
        <v>0</v>
      </c>
      <c r="K6531" s="107">
        <v>0</v>
      </c>
      <c r="L6531" s="105">
        <v>0</v>
      </c>
      <c r="M6531" s="105">
        <v>0</v>
      </c>
      <c r="N6531" s="106">
        <v>0</v>
      </c>
      <c r="O6531" s="107">
        <v>0</v>
      </c>
      <c r="P6531" s="105">
        <v>0</v>
      </c>
      <c r="Q6531" s="105">
        <v>0</v>
      </c>
      <c r="R6531" s="106">
        <v>0</v>
      </c>
      <c r="S6531" s="107">
        <v>0</v>
      </c>
      <c r="T6531" s="105">
        <v>0</v>
      </c>
      <c r="U6531" s="105">
        <v>0</v>
      </c>
      <c r="V6531" s="106">
        <v>0</v>
      </c>
      <c r="W6531" s="107">
        <v>0</v>
      </c>
      <c r="X6531" s="105">
        <v>0</v>
      </c>
      <c r="Y6531" s="105">
        <v>0</v>
      </c>
      <c r="Z6531" s="106">
        <v>154.80000000000001</v>
      </c>
      <c r="AA6531" s="107">
        <v>0</v>
      </c>
      <c r="AB6531" s="105">
        <v>23218.98</v>
      </c>
      <c r="AC6531" s="105">
        <v>0</v>
      </c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1708</v>
      </c>
      <c r="B6532" s="111" t="s">
        <v>47</v>
      </c>
      <c r="C6532" s="112" t="s">
        <v>1552</v>
      </c>
      <c r="D6532" s="21">
        <f t="shared" si="152"/>
        <v>0</v>
      </c>
      <c r="E6532" s="24">
        <f t="shared" si="153"/>
        <v>0</v>
      </c>
      <c r="F6532" s="104"/>
      <c r="G6532" s="104"/>
      <c r="H6532" s="105"/>
      <c r="I6532" s="105"/>
      <c r="J6532" s="106"/>
      <c r="K6532" s="107"/>
      <c r="L6532" s="105"/>
      <c r="M6532" s="105"/>
      <c r="N6532" s="106"/>
      <c r="O6532" s="107"/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1708</v>
      </c>
      <c r="B6533" s="111" t="s">
        <v>48</v>
      </c>
      <c r="C6533" s="112" t="s">
        <v>1553</v>
      </c>
      <c r="D6533" s="21">
        <f t="shared" si="152"/>
        <v>213990.71</v>
      </c>
      <c r="E6533" s="24">
        <f t="shared" si="153"/>
        <v>99710.98</v>
      </c>
      <c r="F6533" s="104"/>
      <c r="G6533" s="104"/>
      <c r="H6533" s="113"/>
      <c r="I6533" s="113"/>
      <c r="J6533" s="31"/>
      <c r="K6533" s="32"/>
      <c r="L6533" s="113"/>
      <c r="M6533" s="113"/>
      <c r="N6533" s="31"/>
      <c r="O6533" s="32"/>
      <c r="P6533" s="105"/>
      <c r="Q6533" s="105"/>
      <c r="R6533" s="31"/>
      <c r="S6533" s="32"/>
      <c r="T6533" s="113">
        <v>113288.73</v>
      </c>
      <c r="U6533" s="113">
        <v>0</v>
      </c>
      <c r="V6533" s="31">
        <v>991</v>
      </c>
      <c r="W6533" s="32">
        <v>0</v>
      </c>
      <c r="X6533" s="113">
        <v>0</v>
      </c>
      <c r="Y6533" s="113">
        <v>0</v>
      </c>
      <c r="Z6533" s="31">
        <v>99710.98</v>
      </c>
      <c r="AA6533" s="32">
        <v>99710.98</v>
      </c>
      <c r="AB6533" s="113">
        <v>0</v>
      </c>
      <c r="AC6533" s="113">
        <v>0</v>
      </c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1708</v>
      </c>
      <c r="B6534" s="111" t="s">
        <v>49</v>
      </c>
      <c r="C6534" s="112" t="s">
        <v>1554</v>
      </c>
      <c r="D6534" s="21">
        <f t="shared" si="152"/>
        <v>17340</v>
      </c>
      <c r="E6534" s="24">
        <f t="shared" si="153"/>
        <v>16570.2</v>
      </c>
      <c r="F6534" s="104">
        <v>1283</v>
      </c>
      <c r="G6534" s="104">
        <v>1283</v>
      </c>
      <c r="H6534" s="113">
        <v>1283</v>
      </c>
      <c r="I6534" s="113">
        <v>1283</v>
      </c>
      <c r="J6534" s="31">
        <v>1283</v>
      </c>
      <c r="K6534" s="32">
        <v>1283</v>
      </c>
      <c r="L6534" s="113">
        <v>1283</v>
      </c>
      <c r="M6534" s="113">
        <v>2180</v>
      </c>
      <c r="N6534" s="31">
        <v>2180</v>
      </c>
      <c r="O6534" s="32">
        <v>2180</v>
      </c>
      <c r="P6534" s="113">
        <v>2180</v>
      </c>
      <c r="Q6534" s="113">
        <v>2180</v>
      </c>
      <c r="R6534" s="31">
        <v>2180</v>
      </c>
      <c r="S6534" s="32">
        <v>2180</v>
      </c>
      <c r="T6534" s="113">
        <v>2180</v>
      </c>
      <c r="U6534" s="113">
        <v>872</v>
      </c>
      <c r="V6534" s="31">
        <v>872</v>
      </c>
      <c r="W6534" s="32">
        <v>872</v>
      </c>
      <c r="X6534" s="113">
        <v>872</v>
      </c>
      <c r="Y6534" s="113">
        <v>872</v>
      </c>
      <c r="Z6534" s="31">
        <v>872</v>
      </c>
      <c r="AA6534" s="32">
        <v>872</v>
      </c>
      <c r="AB6534" s="113">
        <v>872</v>
      </c>
      <c r="AC6534" s="113">
        <v>513.20000000000005</v>
      </c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1708</v>
      </c>
      <c r="B6535" s="111" t="s">
        <v>50</v>
      </c>
      <c r="C6535" s="112" t="s">
        <v>1555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1708</v>
      </c>
      <c r="B6536" s="111" t="s">
        <v>1556</v>
      </c>
      <c r="C6536" s="112" t="s">
        <v>1557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1708</v>
      </c>
      <c r="B6537" s="111" t="s">
        <v>51</v>
      </c>
      <c r="C6537" s="112" t="s">
        <v>1558</v>
      </c>
      <c r="D6537" s="21">
        <f t="shared" si="152"/>
        <v>3515667.2899999996</v>
      </c>
      <c r="E6537" s="24">
        <f t="shared" si="153"/>
        <v>3305298.67</v>
      </c>
      <c r="F6537" s="104">
        <v>311740.59999999998</v>
      </c>
      <c r="G6537" s="104">
        <v>319693.05</v>
      </c>
      <c r="H6537" s="113">
        <v>319693.05</v>
      </c>
      <c r="I6537" s="113">
        <v>354219.61</v>
      </c>
      <c r="J6537" s="31">
        <v>354219.61</v>
      </c>
      <c r="K6537" s="32">
        <v>375489.64</v>
      </c>
      <c r="L6537" s="113">
        <v>375489.64</v>
      </c>
      <c r="M6537" s="113">
        <v>393098.36</v>
      </c>
      <c r="N6537" s="31">
        <v>393098.36</v>
      </c>
      <c r="O6537" s="32">
        <v>403714.14</v>
      </c>
      <c r="P6537" s="113">
        <v>403714.14</v>
      </c>
      <c r="Q6537" s="113">
        <v>446685.49</v>
      </c>
      <c r="R6537" s="31">
        <v>446685.49</v>
      </c>
      <c r="S6537" s="32">
        <v>498438.64</v>
      </c>
      <c r="T6537" s="113">
        <v>498438.64</v>
      </c>
      <c r="U6537" s="113">
        <v>42649.98</v>
      </c>
      <c r="V6537" s="31">
        <v>42649.98</v>
      </c>
      <c r="W6537" s="32">
        <v>44177.26</v>
      </c>
      <c r="X6537" s="113">
        <v>44177.26</v>
      </c>
      <c r="Y6537" s="113">
        <v>110032.86</v>
      </c>
      <c r="Z6537" s="31">
        <v>110032.86</v>
      </c>
      <c r="AA6537" s="32">
        <v>215727.66</v>
      </c>
      <c r="AB6537" s="113">
        <v>215727.66</v>
      </c>
      <c r="AC6537" s="113">
        <v>101371.98</v>
      </c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1708</v>
      </c>
      <c r="B6538" s="111" t="s">
        <v>52</v>
      </c>
      <c r="C6538" s="112" t="s">
        <v>1559</v>
      </c>
      <c r="D6538" s="21">
        <f t="shared" si="152"/>
        <v>10004750.359999999</v>
      </c>
      <c r="E6538" s="24">
        <f t="shared" si="153"/>
        <v>9362656.0899999999</v>
      </c>
      <c r="F6538" s="104">
        <v>969332.03</v>
      </c>
      <c r="G6538" s="104">
        <v>1057140.53</v>
      </c>
      <c r="H6538" s="105">
        <v>1057140.53</v>
      </c>
      <c r="I6538" s="105">
        <v>1088168.48</v>
      </c>
      <c r="J6538" s="106">
        <v>1088168.48</v>
      </c>
      <c r="K6538" s="107">
        <v>1126198.8799999999</v>
      </c>
      <c r="L6538" s="105">
        <v>1126198.8799999999</v>
      </c>
      <c r="M6538" s="105">
        <v>1177612.8799999999</v>
      </c>
      <c r="N6538" s="106">
        <v>1177612.8799999999</v>
      </c>
      <c r="O6538" s="107">
        <v>1229613.03</v>
      </c>
      <c r="P6538" s="113">
        <v>1229613.03</v>
      </c>
      <c r="Q6538" s="113">
        <v>1300710.08</v>
      </c>
      <c r="R6538" s="106">
        <v>1300710.08</v>
      </c>
      <c r="S6538" s="107">
        <v>1368653.13</v>
      </c>
      <c r="T6538" s="105">
        <v>1368653.13</v>
      </c>
      <c r="U6538" s="105">
        <v>118431.24</v>
      </c>
      <c r="V6538" s="106">
        <v>118431.24</v>
      </c>
      <c r="W6538" s="107">
        <v>125555.52</v>
      </c>
      <c r="X6538" s="105">
        <v>125555.52</v>
      </c>
      <c r="Y6538" s="105">
        <v>156943.67999999999</v>
      </c>
      <c r="Z6538" s="106">
        <v>156943.67999999999</v>
      </c>
      <c r="AA6538" s="107">
        <v>286390.88</v>
      </c>
      <c r="AB6538" s="105">
        <v>286390.88</v>
      </c>
      <c r="AC6538" s="105">
        <v>327237.76000000001</v>
      </c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1708</v>
      </c>
      <c r="B6539" s="111" t="s">
        <v>1693</v>
      </c>
      <c r="C6539" s="112" t="s">
        <v>1560</v>
      </c>
      <c r="D6539" s="21">
        <f t="shared" si="152"/>
        <v>8899.41</v>
      </c>
      <c r="E6539" s="24">
        <f t="shared" si="153"/>
        <v>12165.86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>
        <v>0</v>
      </c>
      <c r="U6539" s="113">
        <v>1824.02</v>
      </c>
      <c r="V6539" s="31">
        <v>1824.02</v>
      </c>
      <c r="W6539" s="32">
        <v>1935.63</v>
      </c>
      <c r="X6539" s="113">
        <v>1935.63</v>
      </c>
      <c r="Y6539" s="113">
        <v>2240.66</v>
      </c>
      <c r="Z6539" s="31">
        <v>2240.66</v>
      </c>
      <c r="AA6539" s="32">
        <v>2899.1</v>
      </c>
      <c r="AB6539" s="113">
        <v>2899.1</v>
      </c>
      <c r="AC6539" s="113">
        <v>3266.45</v>
      </c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1708</v>
      </c>
      <c r="B6540" s="111" t="s">
        <v>1694</v>
      </c>
      <c r="C6540" s="112" t="s">
        <v>1661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1708</v>
      </c>
      <c r="B6541" s="111" t="s">
        <v>53</v>
      </c>
      <c r="C6541" s="112" t="s">
        <v>1561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1708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1708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1708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1708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1708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1708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1708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1708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1708</v>
      </c>
      <c r="B6550" s="111" t="s">
        <v>82</v>
      </c>
      <c r="C6550" s="112" t="s">
        <v>83</v>
      </c>
      <c r="D6550" s="21">
        <f t="shared" si="152"/>
        <v>8022831.0099999998</v>
      </c>
      <c r="E6550" s="24">
        <f t="shared" si="153"/>
        <v>8514624.0199999996</v>
      </c>
      <c r="F6550" s="104">
        <v>48789.98</v>
      </c>
      <c r="G6550" s="104">
        <v>396109.51</v>
      </c>
      <c r="H6550" s="113">
        <v>230757.21</v>
      </c>
      <c r="I6550" s="113">
        <v>229508.87</v>
      </c>
      <c r="J6550" s="31">
        <v>805275.58</v>
      </c>
      <c r="K6550" s="32">
        <v>841664.41</v>
      </c>
      <c r="L6550" s="113">
        <v>886670.2</v>
      </c>
      <c r="M6550" s="113">
        <v>1026256.44</v>
      </c>
      <c r="N6550" s="31">
        <v>743021.43</v>
      </c>
      <c r="O6550" s="32">
        <v>744962.02</v>
      </c>
      <c r="P6550" s="113">
        <v>535480.97</v>
      </c>
      <c r="Q6550" s="113">
        <v>593112.63</v>
      </c>
      <c r="R6550" s="31">
        <v>554634.99</v>
      </c>
      <c r="S6550" s="32">
        <v>700896.33</v>
      </c>
      <c r="T6550" s="113">
        <v>915954.08</v>
      </c>
      <c r="U6550" s="113">
        <v>864457.64</v>
      </c>
      <c r="V6550" s="31">
        <v>864946.05</v>
      </c>
      <c r="W6550" s="32">
        <v>788784.4</v>
      </c>
      <c r="X6550" s="113">
        <v>900135.09</v>
      </c>
      <c r="Y6550" s="113">
        <v>766167.22</v>
      </c>
      <c r="Z6550" s="31">
        <v>734864.08</v>
      </c>
      <c r="AA6550" s="32">
        <v>834386.57</v>
      </c>
      <c r="AB6550" s="113">
        <v>802301.35</v>
      </c>
      <c r="AC6550" s="113">
        <v>728317.98</v>
      </c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1708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1708</v>
      </c>
      <c r="B6552" s="111" t="s">
        <v>86</v>
      </c>
      <c r="C6552" s="112" t="s">
        <v>87</v>
      </c>
      <c r="D6552" s="21">
        <f t="shared" si="152"/>
        <v>4731625.62</v>
      </c>
      <c r="E6552" s="24">
        <f t="shared" si="153"/>
        <v>4694134.91</v>
      </c>
      <c r="F6552" s="104">
        <v>15932.3</v>
      </c>
      <c r="G6552" s="104">
        <v>134900.35999999999</v>
      </c>
      <c r="H6552" s="113">
        <v>13663.9</v>
      </c>
      <c r="I6552" s="113">
        <v>151995.15</v>
      </c>
      <c r="J6552" s="31">
        <v>564142.80000000005</v>
      </c>
      <c r="K6552" s="32">
        <v>403692.79999999999</v>
      </c>
      <c r="L6552" s="113">
        <v>372749.4</v>
      </c>
      <c r="M6552" s="113">
        <v>346427.15</v>
      </c>
      <c r="N6552" s="31">
        <v>414181.2</v>
      </c>
      <c r="O6552" s="32">
        <v>340000.02</v>
      </c>
      <c r="P6552" s="113">
        <v>414172.32</v>
      </c>
      <c r="Q6552" s="113">
        <v>503149.78</v>
      </c>
      <c r="R6552" s="31">
        <v>313504.2</v>
      </c>
      <c r="S6552" s="32">
        <v>313716.99</v>
      </c>
      <c r="T6552" s="113">
        <v>562475.6</v>
      </c>
      <c r="U6552" s="113">
        <v>432880.14</v>
      </c>
      <c r="V6552" s="31">
        <v>191205.6</v>
      </c>
      <c r="W6552" s="32">
        <v>415644.1</v>
      </c>
      <c r="X6552" s="113">
        <v>313475.20000000001</v>
      </c>
      <c r="Y6552" s="113">
        <v>476801.08</v>
      </c>
      <c r="Z6552" s="31">
        <v>896681.4</v>
      </c>
      <c r="AA6552" s="32">
        <v>655845.01</v>
      </c>
      <c r="AB6552" s="113">
        <v>659441.69999999995</v>
      </c>
      <c r="AC6552" s="113">
        <v>519082.33</v>
      </c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1708</v>
      </c>
      <c r="B6553" s="111" t="s">
        <v>88</v>
      </c>
      <c r="C6553" s="112" t="s">
        <v>89</v>
      </c>
      <c r="D6553" s="21">
        <f t="shared" si="152"/>
        <v>2886147</v>
      </c>
      <c r="E6553" s="24">
        <f t="shared" si="153"/>
        <v>2892034</v>
      </c>
      <c r="F6553" s="104">
        <v>0</v>
      </c>
      <c r="G6553" s="104">
        <v>48659</v>
      </c>
      <c r="H6553" s="113">
        <v>491232</v>
      </c>
      <c r="I6553" s="113">
        <v>265143</v>
      </c>
      <c r="J6553" s="31">
        <v>364509</v>
      </c>
      <c r="K6553" s="32">
        <v>323121</v>
      </c>
      <c r="L6553" s="113">
        <v>142420</v>
      </c>
      <c r="M6553" s="113">
        <v>225256</v>
      </c>
      <c r="N6553" s="31">
        <v>0</v>
      </c>
      <c r="O6553" s="32">
        <v>104921</v>
      </c>
      <c r="P6553" s="113">
        <v>155742</v>
      </c>
      <c r="Q6553" s="113">
        <v>194436</v>
      </c>
      <c r="R6553" s="31">
        <v>302169</v>
      </c>
      <c r="S6553" s="32">
        <v>274531</v>
      </c>
      <c r="T6553" s="113">
        <v>389250</v>
      </c>
      <c r="U6553" s="113">
        <v>361036</v>
      </c>
      <c r="V6553" s="31">
        <v>387675</v>
      </c>
      <c r="W6553" s="32">
        <v>230366</v>
      </c>
      <c r="X6553" s="113">
        <v>0</v>
      </c>
      <c r="Y6553" s="113">
        <v>200085</v>
      </c>
      <c r="Z6553" s="31">
        <v>503260</v>
      </c>
      <c r="AA6553" s="32">
        <v>352497</v>
      </c>
      <c r="AB6553" s="113">
        <v>149890</v>
      </c>
      <c r="AC6553" s="113">
        <v>311983</v>
      </c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1708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1708</v>
      </c>
      <c r="B6555" s="111" t="s">
        <v>92</v>
      </c>
      <c r="C6555" s="112" t="s">
        <v>93</v>
      </c>
      <c r="D6555" s="21">
        <f t="shared" si="152"/>
        <v>261681</v>
      </c>
      <c r="E6555" s="24">
        <f t="shared" si="153"/>
        <v>233751</v>
      </c>
      <c r="F6555" s="104">
        <v>0</v>
      </c>
      <c r="G6555" s="104">
        <v>180</v>
      </c>
      <c r="H6555" s="113">
        <v>0</v>
      </c>
      <c r="I6555" s="113">
        <v>25390</v>
      </c>
      <c r="J6555" s="31">
        <v>25245</v>
      </c>
      <c r="K6555" s="32">
        <v>14443</v>
      </c>
      <c r="L6555" s="113">
        <v>101285</v>
      </c>
      <c r="M6555" s="113">
        <v>10847</v>
      </c>
      <c r="N6555" s="31">
        <v>20900</v>
      </c>
      <c r="O6555" s="32">
        <v>50559</v>
      </c>
      <c r="P6555" s="113">
        <v>0</v>
      </c>
      <c r="Q6555" s="113">
        <v>23090</v>
      </c>
      <c r="R6555" s="31">
        <v>70456</v>
      </c>
      <c r="S6555" s="32">
        <v>425</v>
      </c>
      <c r="T6555" s="113">
        <v>14210</v>
      </c>
      <c r="U6555" s="113">
        <v>19860</v>
      </c>
      <c r="V6555" s="31">
        <v>29585</v>
      </c>
      <c r="W6555" s="32">
        <v>24341</v>
      </c>
      <c r="X6555" s="113">
        <v>0</v>
      </c>
      <c r="Y6555" s="113">
        <v>15370</v>
      </c>
      <c r="Z6555" s="31">
        <v>0</v>
      </c>
      <c r="AA6555" s="32">
        <v>22749</v>
      </c>
      <c r="AB6555" s="113">
        <v>0</v>
      </c>
      <c r="AC6555" s="113">
        <v>26497</v>
      </c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1708</v>
      </c>
      <c r="B6556" s="111" t="s">
        <v>94</v>
      </c>
      <c r="C6556" s="112" t="s">
        <v>95</v>
      </c>
      <c r="D6556" s="21">
        <f t="shared" si="152"/>
        <v>27040</v>
      </c>
      <c r="E6556" s="24">
        <f t="shared" si="153"/>
        <v>27040</v>
      </c>
      <c r="F6556" s="104"/>
      <c r="G6556" s="104"/>
      <c r="H6556" s="113">
        <v>2200</v>
      </c>
      <c r="I6556" s="113">
        <v>2200</v>
      </c>
      <c r="J6556" s="31">
        <v>5708</v>
      </c>
      <c r="K6556" s="32">
        <v>5708</v>
      </c>
      <c r="L6556" s="113">
        <v>28</v>
      </c>
      <c r="M6556" s="113">
        <v>28</v>
      </c>
      <c r="N6556" s="31">
        <v>4684</v>
      </c>
      <c r="O6556" s="32">
        <v>4684</v>
      </c>
      <c r="P6556" s="113">
        <v>4256</v>
      </c>
      <c r="Q6556" s="113">
        <v>4256</v>
      </c>
      <c r="R6556" s="31">
        <v>2804</v>
      </c>
      <c r="S6556" s="32">
        <v>2804</v>
      </c>
      <c r="T6556" s="113"/>
      <c r="U6556" s="113"/>
      <c r="V6556" s="31">
        <v>3880</v>
      </c>
      <c r="W6556" s="32">
        <v>3880</v>
      </c>
      <c r="X6556" s="113">
        <v>2100</v>
      </c>
      <c r="Y6556" s="113">
        <v>2100</v>
      </c>
      <c r="Z6556" s="31"/>
      <c r="AA6556" s="32"/>
      <c r="AB6556" s="113">
        <v>1380</v>
      </c>
      <c r="AC6556" s="113">
        <v>1380</v>
      </c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1708</v>
      </c>
      <c r="B6557" s="111" t="s">
        <v>96</v>
      </c>
      <c r="C6557" s="112" t="s">
        <v>97</v>
      </c>
      <c r="D6557" s="21">
        <f t="shared" si="152"/>
        <v>136270</v>
      </c>
      <c r="E6557" s="24">
        <f t="shared" si="153"/>
        <v>136270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>
        <v>85150</v>
      </c>
      <c r="Q6557" s="113">
        <v>85150</v>
      </c>
      <c r="R6557" s="31"/>
      <c r="S6557" s="32"/>
      <c r="T6557" s="113">
        <v>14800</v>
      </c>
      <c r="U6557" s="113">
        <v>14800</v>
      </c>
      <c r="V6557" s="31">
        <v>3700</v>
      </c>
      <c r="W6557" s="32">
        <v>3700</v>
      </c>
      <c r="X6557" s="113"/>
      <c r="Y6557" s="113"/>
      <c r="Z6557" s="31">
        <v>13380</v>
      </c>
      <c r="AA6557" s="32">
        <v>13380</v>
      </c>
      <c r="AB6557" s="113">
        <v>19240</v>
      </c>
      <c r="AC6557" s="113">
        <v>19240</v>
      </c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1708</v>
      </c>
      <c r="B6558" s="111" t="s">
        <v>98</v>
      </c>
      <c r="C6558" s="112" t="s">
        <v>99</v>
      </c>
      <c r="D6558" s="21">
        <f t="shared" si="152"/>
        <v>461092</v>
      </c>
      <c r="E6558" s="24">
        <f t="shared" si="153"/>
        <v>463569.57999999996</v>
      </c>
      <c r="F6558" s="104">
        <v>0</v>
      </c>
      <c r="G6558" s="104">
        <v>5984.17</v>
      </c>
      <c r="H6558" s="113">
        <v>24965</v>
      </c>
      <c r="I6558" s="113">
        <v>20090.330000000002</v>
      </c>
      <c r="J6558" s="31">
        <v>79275</v>
      </c>
      <c r="K6558" s="32">
        <v>77824.42</v>
      </c>
      <c r="L6558" s="113">
        <v>33211</v>
      </c>
      <c r="M6558" s="113">
        <v>28048.66</v>
      </c>
      <c r="N6558" s="31">
        <v>18025</v>
      </c>
      <c r="O6558" s="32">
        <v>20048.5</v>
      </c>
      <c r="P6558" s="113">
        <v>39427</v>
      </c>
      <c r="Q6558" s="113">
        <v>31785.25</v>
      </c>
      <c r="R6558" s="31">
        <v>29929</v>
      </c>
      <c r="S6558" s="32">
        <v>34836.080000000002</v>
      </c>
      <c r="T6558" s="113">
        <v>35117</v>
      </c>
      <c r="U6558" s="113">
        <v>36229.17</v>
      </c>
      <c r="V6558" s="31">
        <v>114170</v>
      </c>
      <c r="W6558" s="32">
        <v>114339</v>
      </c>
      <c r="X6558" s="113">
        <v>36809</v>
      </c>
      <c r="Y6558" s="113">
        <v>38301</v>
      </c>
      <c r="Z6558" s="31">
        <v>30997</v>
      </c>
      <c r="AA6558" s="32">
        <v>29434</v>
      </c>
      <c r="AB6558" s="113">
        <v>19167</v>
      </c>
      <c r="AC6558" s="113">
        <v>26649</v>
      </c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1708</v>
      </c>
      <c r="B6559" s="111" t="s">
        <v>100</v>
      </c>
      <c r="C6559" s="112" t="s">
        <v>101</v>
      </c>
      <c r="D6559" s="21">
        <f t="shared" si="152"/>
        <v>300</v>
      </c>
      <c r="E6559" s="24">
        <f t="shared" si="153"/>
        <v>300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>
        <v>300</v>
      </c>
      <c r="U6559" s="113">
        <v>300</v>
      </c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1708</v>
      </c>
      <c r="B6560" s="111" t="s">
        <v>102</v>
      </c>
      <c r="C6560" s="112" t="s">
        <v>103</v>
      </c>
      <c r="D6560" s="21">
        <f t="shared" si="152"/>
        <v>491273</v>
      </c>
      <c r="E6560" s="24">
        <f t="shared" si="153"/>
        <v>491273</v>
      </c>
      <c r="F6560" s="104">
        <v>31980</v>
      </c>
      <c r="G6560" s="104">
        <v>31980</v>
      </c>
      <c r="H6560" s="105">
        <v>24540</v>
      </c>
      <c r="I6560" s="105">
        <v>24540</v>
      </c>
      <c r="J6560" s="106">
        <v>32570</v>
      </c>
      <c r="K6560" s="107">
        <v>32570</v>
      </c>
      <c r="L6560" s="105">
        <v>40688</v>
      </c>
      <c r="M6560" s="105">
        <v>40688</v>
      </c>
      <c r="N6560" s="106">
        <v>23060</v>
      </c>
      <c r="O6560" s="107">
        <v>23060</v>
      </c>
      <c r="P6560" s="113">
        <v>36910</v>
      </c>
      <c r="Q6560" s="113">
        <v>36910</v>
      </c>
      <c r="R6560" s="106">
        <v>34580</v>
      </c>
      <c r="S6560" s="107">
        <v>34580</v>
      </c>
      <c r="T6560" s="105">
        <v>48285</v>
      </c>
      <c r="U6560" s="105">
        <v>48285</v>
      </c>
      <c r="V6560" s="106">
        <v>37665</v>
      </c>
      <c r="W6560" s="107">
        <v>37665</v>
      </c>
      <c r="X6560" s="105">
        <v>61025</v>
      </c>
      <c r="Y6560" s="105">
        <v>61025</v>
      </c>
      <c r="Z6560" s="106">
        <v>63700</v>
      </c>
      <c r="AA6560" s="107">
        <v>63700</v>
      </c>
      <c r="AB6560" s="105">
        <v>56270</v>
      </c>
      <c r="AC6560" s="105">
        <v>56270</v>
      </c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1708</v>
      </c>
      <c r="B6561" s="111" t="s">
        <v>104</v>
      </c>
      <c r="C6561" s="112" t="s">
        <v>105</v>
      </c>
      <c r="D6561" s="21">
        <f t="shared" si="152"/>
        <v>92468</v>
      </c>
      <c r="E6561" s="24">
        <f t="shared" si="153"/>
        <v>92468</v>
      </c>
      <c r="F6561" s="104"/>
      <c r="G6561" s="104"/>
      <c r="H6561" s="113">
        <v>11485</v>
      </c>
      <c r="I6561" s="113">
        <v>11485</v>
      </c>
      <c r="J6561" s="31">
        <v>1558</v>
      </c>
      <c r="K6561" s="32">
        <v>1558</v>
      </c>
      <c r="L6561" s="113">
        <v>15640</v>
      </c>
      <c r="M6561" s="113">
        <v>15640</v>
      </c>
      <c r="N6561" s="31">
        <v>9610</v>
      </c>
      <c r="O6561" s="32">
        <v>9610</v>
      </c>
      <c r="P6561" s="105">
        <v>12550</v>
      </c>
      <c r="Q6561" s="105">
        <v>12550</v>
      </c>
      <c r="R6561" s="31">
        <v>1945</v>
      </c>
      <c r="S6561" s="32">
        <v>1945</v>
      </c>
      <c r="T6561" s="113">
        <v>5300</v>
      </c>
      <c r="U6561" s="113">
        <v>5300</v>
      </c>
      <c r="V6561" s="31">
        <v>3890</v>
      </c>
      <c r="W6561" s="32">
        <v>3890</v>
      </c>
      <c r="X6561" s="113">
        <v>4025</v>
      </c>
      <c r="Y6561" s="113">
        <v>4025</v>
      </c>
      <c r="Z6561" s="31">
        <v>21765</v>
      </c>
      <c r="AA6561" s="32">
        <v>21765</v>
      </c>
      <c r="AB6561" s="113">
        <v>4700</v>
      </c>
      <c r="AC6561" s="113">
        <v>4700</v>
      </c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1708</v>
      </c>
      <c r="B6562" s="111" t="s">
        <v>106</v>
      </c>
      <c r="C6562" s="112" t="s">
        <v>107</v>
      </c>
      <c r="D6562" s="21">
        <f t="shared" si="152"/>
        <v>77740</v>
      </c>
      <c r="E6562" s="24">
        <f t="shared" si="153"/>
        <v>77740</v>
      </c>
      <c r="F6562" s="104"/>
      <c r="G6562" s="104"/>
      <c r="H6562" s="113"/>
      <c r="I6562" s="113"/>
      <c r="J6562" s="31">
        <v>1700</v>
      </c>
      <c r="K6562" s="32">
        <v>1700</v>
      </c>
      <c r="L6562" s="113"/>
      <c r="M6562" s="113"/>
      <c r="N6562" s="31"/>
      <c r="O6562" s="32"/>
      <c r="P6562" s="113">
        <v>26100</v>
      </c>
      <c r="Q6562" s="113">
        <v>26100</v>
      </c>
      <c r="R6562" s="31">
        <v>10080</v>
      </c>
      <c r="S6562" s="32">
        <v>10080</v>
      </c>
      <c r="T6562" s="113"/>
      <c r="U6562" s="113"/>
      <c r="V6562" s="31">
        <v>4740</v>
      </c>
      <c r="W6562" s="32">
        <v>4740</v>
      </c>
      <c r="X6562" s="113"/>
      <c r="Y6562" s="113"/>
      <c r="Z6562" s="31"/>
      <c r="AA6562" s="32"/>
      <c r="AB6562" s="113">
        <v>35120</v>
      </c>
      <c r="AC6562" s="113">
        <v>35120</v>
      </c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1708</v>
      </c>
      <c r="B6563" s="111" t="s">
        <v>108</v>
      </c>
      <c r="C6563" s="112" t="s">
        <v>109</v>
      </c>
      <c r="D6563" s="21">
        <f t="shared" si="152"/>
        <v>52470</v>
      </c>
      <c r="E6563" s="24">
        <f t="shared" si="153"/>
        <v>52470</v>
      </c>
      <c r="F6563" s="104"/>
      <c r="G6563" s="104"/>
      <c r="H6563" s="113"/>
      <c r="I6563" s="113"/>
      <c r="J6563" s="31"/>
      <c r="K6563" s="32"/>
      <c r="L6563" s="113"/>
      <c r="M6563" s="113"/>
      <c r="N6563" s="31">
        <v>3020</v>
      </c>
      <c r="O6563" s="32">
        <v>3020</v>
      </c>
      <c r="P6563" s="113"/>
      <c r="Q6563" s="113"/>
      <c r="R6563" s="31">
        <v>1950</v>
      </c>
      <c r="S6563" s="32">
        <v>1950</v>
      </c>
      <c r="T6563" s="113">
        <v>7260</v>
      </c>
      <c r="U6563" s="113">
        <v>7260</v>
      </c>
      <c r="V6563" s="31"/>
      <c r="W6563" s="32"/>
      <c r="X6563" s="113"/>
      <c r="Y6563" s="113"/>
      <c r="Z6563" s="31">
        <v>40240</v>
      </c>
      <c r="AA6563" s="32">
        <v>40240</v>
      </c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1708</v>
      </c>
      <c r="B6564" s="111" t="s">
        <v>110</v>
      </c>
      <c r="C6564" s="112" t="s">
        <v>111</v>
      </c>
      <c r="D6564" s="21">
        <f t="shared" si="152"/>
        <v>983002</v>
      </c>
      <c r="E6564" s="24">
        <f t="shared" si="153"/>
        <v>943219</v>
      </c>
      <c r="F6564" s="104">
        <v>0</v>
      </c>
      <c r="G6564" s="104">
        <v>20721.330000000002</v>
      </c>
      <c r="H6564" s="113">
        <v>26455</v>
      </c>
      <c r="I6564" s="113">
        <v>28309</v>
      </c>
      <c r="J6564" s="31">
        <v>48625</v>
      </c>
      <c r="K6564" s="32">
        <v>31944.34</v>
      </c>
      <c r="L6564" s="113">
        <v>23324</v>
      </c>
      <c r="M6564" s="113">
        <v>22547.33</v>
      </c>
      <c r="N6564" s="31">
        <v>37084</v>
      </c>
      <c r="O6564" s="32">
        <v>48904</v>
      </c>
      <c r="P6564" s="113">
        <v>137002</v>
      </c>
      <c r="Q6564" s="113">
        <v>70624</v>
      </c>
      <c r="R6564" s="31">
        <v>66877</v>
      </c>
      <c r="S6564" s="32">
        <v>65648</v>
      </c>
      <c r="T6564" s="113">
        <v>170537</v>
      </c>
      <c r="U6564" s="113">
        <v>187494</v>
      </c>
      <c r="V6564" s="31">
        <v>94200</v>
      </c>
      <c r="W6564" s="32">
        <v>140678</v>
      </c>
      <c r="X6564" s="113">
        <v>69968</v>
      </c>
      <c r="Y6564" s="113">
        <v>16114</v>
      </c>
      <c r="Z6564" s="31">
        <v>237243</v>
      </c>
      <c r="AA6564" s="32">
        <v>241963</v>
      </c>
      <c r="AB6564" s="113">
        <v>71687</v>
      </c>
      <c r="AC6564" s="113">
        <v>68272</v>
      </c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1708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181037</v>
      </c>
      <c r="E6565" s="24">
        <f t="shared" ref="E6565:E6628" si="155">G6565+I6565+K6565+M6565+O6565+Q6565+S6565+U6565+W6565+Y6565+AA6565+AC6565</f>
        <v>181037</v>
      </c>
      <c r="F6565" s="104"/>
      <c r="G6565" s="104"/>
      <c r="H6565" s="105"/>
      <c r="I6565" s="105"/>
      <c r="J6565" s="106">
        <v>1512</v>
      </c>
      <c r="K6565" s="107">
        <v>1512</v>
      </c>
      <c r="L6565" s="105">
        <v>1900</v>
      </c>
      <c r="M6565" s="105">
        <v>1900</v>
      </c>
      <c r="N6565" s="106">
        <v>2940</v>
      </c>
      <c r="O6565" s="107">
        <v>2940</v>
      </c>
      <c r="P6565" s="113">
        <v>36320</v>
      </c>
      <c r="Q6565" s="113">
        <v>36320</v>
      </c>
      <c r="R6565" s="106">
        <v>28200</v>
      </c>
      <c r="S6565" s="107">
        <v>28200</v>
      </c>
      <c r="T6565" s="105">
        <v>900</v>
      </c>
      <c r="U6565" s="105">
        <v>900</v>
      </c>
      <c r="V6565" s="106">
        <v>80750</v>
      </c>
      <c r="W6565" s="107">
        <v>80750</v>
      </c>
      <c r="X6565" s="105">
        <v>19570</v>
      </c>
      <c r="Y6565" s="105">
        <v>19570</v>
      </c>
      <c r="Z6565" s="106">
        <v>8945</v>
      </c>
      <c r="AA6565" s="107">
        <v>8945</v>
      </c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 t="s">
        <v>1708</v>
      </c>
      <c r="B6566" s="111" t="s">
        <v>114</v>
      </c>
      <c r="C6566" s="112" t="s">
        <v>115</v>
      </c>
      <c r="D6566" s="21">
        <f t="shared" si="154"/>
        <v>89452</v>
      </c>
      <c r="E6566" s="24">
        <f t="shared" si="155"/>
        <v>89452</v>
      </c>
      <c r="F6566" s="104"/>
      <c r="G6566" s="104"/>
      <c r="H6566" s="105"/>
      <c r="I6566" s="105"/>
      <c r="J6566" s="106">
        <v>840</v>
      </c>
      <c r="K6566" s="107">
        <v>840</v>
      </c>
      <c r="L6566" s="105">
        <v>10236</v>
      </c>
      <c r="M6566" s="105">
        <v>10236</v>
      </c>
      <c r="N6566" s="106">
        <v>8780</v>
      </c>
      <c r="O6566" s="107">
        <v>8780</v>
      </c>
      <c r="P6566" s="105">
        <v>50750</v>
      </c>
      <c r="Q6566" s="105">
        <v>50750</v>
      </c>
      <c r="R6566" s="106">
        <v>2200</v>
      </c>
      <c r="S6566" s="107">
        <v>2200</v>
      </c>
      <c r="T6566" s="105">
        <v>495</v>
      </c>
      <c r="U6566" s="105">
        <v>495</v>
      </c>
      <c r="V6566" s="106">
        <v>11058</v>
      </c>
      <c r="W6566" s="107">
        <v>11058</v>
      </c>
      <c r="X6566" s="105">
        <v>4638</v>
      </c>
      <c r="Y6566" s="105">
        <v>4638</v>
      </c>
      <c r="Z6566" s="106">
        <v>455</v>
      </c>
      <c r="AA6566" s="107">
        <v>455</v>
      </c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 t="s">
        <v>1708</v>
      </c>
      <c r="B6567" s="111" t="s">
        <v>116</v>
      </c>
      <c r="C6567" s="112" t="s">
        <v>117</v>
      </c>
      <c r="D6567" s="21">
        <f t="shared" si="154"/>
        <v>121463.45</v>
      </c>
      <c r="E6567" s="24">
        <f t="shared" si="155"/>
        <v>113638.19</v>
      </c>
      <c r="F6567" s="104">
        <v>0</v>
      </c>
      <c r="G6567" s="104">
        <v>41513.33</v>
      </c>
      <c r="H6567" s="105">
        <v>0</v>
      </c>
      <c r="I6567" s="105">
        <v>5930.48</v>
      </c>
      <c r="J6567" s="106">
        <v>36504.89</v>
      </c>
      <c r="K6567" s="107">
        <v>6680.48</v>
      </c>
      <c r="L6567" s="105">
        <v>450</v>
      </c>
      <c r="M6567" s="105">
        <v>6452.48</v>
      </c>
      <c r="N6567" s="106">
        <v>75</v>
      </c>
      <c r="O6567" s="107">
        <v>6005.48</v>
      </c>
      <c r="P6567" s="105">
        <v>0</v>
      </c>
      <c r="Q6567" s="105">
        <v>5930.48</v>
      </c>
      <c r="R6567" s="106">
        <v>0</v>
      </c>
      <c r="S6567" s="107">
        <v>5930.48</v>
      </c>
      <c r="T6567" s="105">
        <v>0</v>
      </c>
      <c r="U6567" s="105">
        <v>6030.46</v>
      </c>
      <c r="V6567" s="106">
        <v>83308.56</v>
      </c>
      <c r="W6567" s="107">
        <v>7291.13</v>
      </c>
      <c r="X6567" s="105">
        <v>375</v>
      </c>
      <c r="Y6567" s="105">
        <v>7291.13</v>
      </c>
      <c r="Z6567" s="106">
        <v>375</v>
      </c>
      <c r="AA6567" s="107">
        <v>7291.13</v>
      </c>
      <c r="AB6567" s="105">
        <v>375</v>
      </c>
      <c r="AC6567" s="105">
        <v>7291.13</v>
      </c>
      <c r="AD6567" s="33"/>
      <c r="AG6567" s="34"/>
    </row>
    <row r="6568" spans="1:52" ht="14.4" customHeight="1" x14ac:dyDescent="0.3">
      <c r="A6568" s="110" t="s">
        <v>1708</v>
      </c>
      <c r="B6568" s="111" t="s">
        <v>118</v>
      </c>
      <c r="C6568" s="112" t="s">
        <v>119</v>
      </c>
      <c r="D6568" s="21">
        <f t="shared" si="154"/>
        <v>0</v>
      </c>
      <c r="E6568" s="24">
        <f t="shared" si="155"/>
        <v>0</v>
      </c>
      <c r="F6568" s="104"/>
      <c r="G6568" s="104"/>
      <c r="H6568" s="105"/>
      <c r="I6568" s="105"/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1708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1708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1708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1708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1708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1708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>
        <v>0</v>
      </c>
      <c r="Y6574" s="113">
        <v>0</v>
      </c>
      <c r="Z6574" s="31">
        <v>0</v>
      </c>
      <c r="AA6574" s="32">
        <v>0</v>
      </c>
      <c r="AB6574" s="113">
        <v>0</v>
      </c>
      <c r="AC6574" s="113">
        <v>0</v>
      </c>
      <c r="AD6574" s="33"/>
      <c r="AG6574" s="34"/>
    </row>
    <row r="6575" spans="1:52" ht="14.4" customHeight="1" x14ac:dyDescent="0.3">
      <c r="A6575" s="110" t="s">
        <v>1708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1708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641643.96</v>
      </c>
      <c r="F6576" s="104">
        <v>0</v>
      </c>
      <c r="G6576" s="104">
        <v>53470.33</v>
      </c>
      <c r="H6576" s="113">
        <v>0</v>
      </c>
      <c r="I6576" s="113">
        <v>53470.33</v>
      </c>
      <c r="J6576" s="31">
        <v>0</v>
      </c>
      <c r="K6576" s="32">
        <v>53470.33</v>
      </c>
      <c r="L6576" s="113">
        <v>0</v>
      </c>
      <c r="M6576" s="113">
        <v>53470.33</v>
      </c>
      <c r="N6576" s="31">
        <v>0</v>
      </c>
      <c r="O6576" s="32">
        <v>53470.33</v>
      </c>
      <c r="P6576" s="105">
        <v>0</v>
      </c>
      <c r="Q6576" s="105">
        <v>53470.33</v>
      </c>
      <c r="R6576" s="31">
        <v>0</v>
      </c>
      <c r="S6576" s="32">
        <v>53470.33</v>
      </c>
      <c r="T6576" s="113">
        <v>0</v>
      </c>
      <c r="U6576" s="113">
        <v>53470.33</v>
      </c>
      <c r="V6576" s="31">
        <v>0</v>
      </c>
      <c r="W6576" s="32">
        <v>53470.33</v>
      </c>
      <c r="X6576" s="113">
        <v>0</v>
      </c>
      <c r="Y6576" s="113">
        <v>53470.33</v>
      </c>
      <c r="Z6576" s="31">
        <v>0</v>
      </c>
      <c r="AA6576" s="32">
        <v>53470.33</v>
      </c>
      <c r="AB6576" s="113">
        <v>0</v>
      </c>
      <c r="AC6576" s="113">
        <v>53470.33</v>
      </c>
      <c r="AD6576" s="33"/>
      <c r="AG6576" s="34"/>
    </row>
    <row r="6577" spans="1:52" ht="14.4" customHeight="1" x14ac:dyDescent="0.3">
      <c r="A6577" s="110" t="s">
        <v>1708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>
        <v>0</v>
      </c>
      <c r="Y6577" s="113">
        <v>0</v>
      </c>
      <c r="Z6577" s="31">
        <v>0</v>
      </c>
      <c r="AA6577" s="32">
        <v>0</v>
      </c>
      <c r="AB6577" s="113">
        <v>0</v>
      </c>
      <c r="AC6577" s="113">
        <v>0</v>
      </c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1708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1708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969769.68</v>
      </c>
      <c r="F6579" s="104">
        <v>0</v>
      </c>
      <c r="G6579" s="104">
        <v>80814.14</v>
      </c>
      <c r="H6579" s="113">
        <v>0</v>
      </c>
      <c r="I6579" s="113">
        <v>80814.14</v>
      </c>
      <c r="J6579" s="31">
        <v>0</v>
      </c>
      <c r="K6579" s="32">
        <v>80814.14</v>
      </c>
      <c r="L6579" s="113">
        <v>0</v>
      </c>
      <c r="M6579" s="113">
        <v>80814.14</v>
      </c>
      <c r="N6579" s="31">
        <v>0</v>
      </c>
      <c r="O6579" s="32">
        <v>80814.14</v>
      </c>
      <c r="P6579" s="105">
        <v>0</v>
      </c>
      <c r="Q6579" s="105">
        <v>80814.14</v>
      </c>
      <c r="R6579" s="31">
        <v>0</v>
      </c>
      <c r="S6579" s="32">
        <v>80814.14</v>
      </c>
      <c r="T6579" s="113">
        <v>0</v>
      </c>
      <c r="U6579" s="113">
        <v>80814.14</v>
      </c>
      <c r="V6579" s="31">
        <v>0</v>
      </c>
      <c r="W6579" s="32">
        <v>80814.14</v>
      </c>
      <c r="X6579" s="113">
        <v>0</v>
      </c>
      <c r="Y6579" s="113">
        <v>80814.14</v>
      </c>
      <c r="Z6579" s="31">
        <v>0</v>
      </c>
      <c r="AA6579" s="32">
        <v>80814.14</v>
      </c>
      <c r="AB6579" s="113">
        <v>0</v>
      </c>
      <c r="AC6579" s="113">
        <v>80814.14</v>
      </c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1708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>
        <v>0</v>
      </c>
      <c r="Y6580" s="113">
        <v>0</v>
      </c>
      <c r="Z6580" s="31">
        <v>0</v>
      </c>
      <c r="AA6580" s="32">
        <v>0</v>
      </c>
      <c r="AB6580" s="113">
        <v>0</v>
      </c>
      <c r="AC6580" s="113">
        <v>0</v>
      </c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1708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1708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68000.039999999994</v>
      </c>
      <c r="F6582" s="104">
        <v>0</v>
      </c>
      <c r="G6582" s="104">
        <v>5666.67</v>
      </c>
      <c r="H6582" s="105">
        <v>0</v>
      </c>
      <c r="I6582" s="105">
        <v>5666.67</v>
      </c>
      <c r="J6582" s="106">
        <v>0</v>
      </c>
      <c r="K6582" s="107">
        <v>5666.67</v>
      </c>
      <c r="L6582" s="105">
        <v>0</v>
      </c>
      <c r="M6582" s="105">
        <v>5666.67</v>
      </c>
      <c r="N6582" s="106">
        <v>0</v>
      </c>
      <c r="O6582" s="107">
        <v>5666.67</v>
      </c>
      <c r="P6582" s="113">
        <v>0</v>
      </c>
      <c r="Q6582" s="113">
        <v>5666.67</v>
      </c>
      <c r="R6582" s="106">
        <v>0</v>
      </c>
      <c r="S6582" s="107">
        <v>5666.67</v>
      </c>
      <c r="T6582" s="105">
        <v>0</v>
      </c>
      <c r="U6582" s="105">
        <v>5666.67</v>
      </c>
      <c r="V6582" s="106">
        <v>0</v>
      </c>
      <c r="W6582" s="107">
        <v>5666.67</v>
      </c>
      <c r="X6582" s="105">
        <v>0</v>
      </c>
      <c r="Y6582" s="105">
        <v>5666.67</v>
      </c>
      <c r="Z6582" s="106">
        <v>0</v>
      </c>
      <c r="AA6582" s="107">
        <v>5666.67</v>
      </c>
      <c r="AB6582" s="105">
        <v>0</v>
      </c>
      <c r="AC6582" s="105">
        <v>5666.67</v>
      </c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1708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1708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1708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1708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>
        <v>0</v>
      </c>
      <c r="Y6586" s="113">
        <v>0</v>
      </c>
      <c r="Z6586" s="31">
        <v>0</v>
      </c>
      <c r="AA6586" s="32">
        <v>0</v>
      </c>
      <c r="AB6586" s="113">
        <v>0</v>
      </c>
      <c r="AC6586" s="113">
        <v>0</v>
      </c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1708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>
        <v>0</v>
      </c>
      <c r="Y6587" s="113">
        <v>0</v>
      </c>
      <c r="Z6587" s="31">
        <v>0</v>
      </c>
      <c r="AA6587" s="32">
        <v>0</v>
      </c>
      <c r="AB6587" s="113">
        <v>0</v>
      </c>
      <c r="AC6587" s="113">
        <v>0</v>
      </c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1708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1708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>
        <v>0</v>
      </c>
      <c r="U6589" s="113">
        <v>0</v>
      </c>
      <c r="V6589" s="31">
        <v>0</v>
      </c>
      <c r="W6589" s="32">
        <v>0</v>
      </c>
      <c r="X6589" s="113">
        <v>0</v>
      </c>
      <c r="Y6589" s="113">
        <v>0</v>
      </c>
      <c r="Z6589" s="31">
        <v>0</v>
      </c>
      <c r="AA6589" s="32">
        <v>0</v>
      </c>
      <c r="AB6589" s="113">
        <v>0</v>
      </c>
      <c r="AC6589" s="113">
        <v>0</v>
      </c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1708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1708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>
        <v>0</v>
      </c>
      <c r="Y6591" s="113">
        <v>0</v>
      </c>
      <c r="Z6591" s="31">
        <v>0</v>
      </c>
      <c r="AA6591" s="32">
        <v>0</v>
      </c>
      <c r="AB6591" s="113">
        <v>0</v>
      </c>
      <c r="AC6591" s="113">
        <v>0</v>
      </c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1708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1708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1708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1708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1708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1708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1708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270866.76000000007</v>
      </c>
      <c r="F6598" s="104">
        <v>0</v>
      </c>
      <c r="G6598" s="104">
        <v>22572.23</v>
      </c>
      <c r="H6598" s="113">
        <v>0</v>
      </c>
      <c r="I6598" s="113">
        <v>22572.23</v>
      </c>
      <c r="J6598" s="31">
        <v>0</v>
      </c>
      <c r="K6598" s="32">
        <v>22572.23</v>
      </c>
      <c r="L6598" s="113">
        <v>0</v>
      </c>
      <c r="M6598" s="113">
        <v>22572.23</v>
      </c>
      <c r="N6598" s="31">
        <v>0</v>
      </c>
      <c r="O6598" s="32">
        <v>22572.23</v>
      </c>
      <c r="P6598" s="113">
        <v>0</v>
      </c>
      <c r="Q6598" s="113">
        <v>22572.23</v>
      </c>
      <c r="R6598" s="31">
        <v>0</v>
      </c>
      <c r="S6598" s="32">
        <v>22572.23</v>
      </c>
      <c r="T6598" s="113">
        <v>0</v>
      </c>
      <c r="U6598" s="113">
        <v>22572.23</v>
      </c>
      <c r="V6598" s="31">
        <v>0</v>
      </c>
      <c r="W6598" s="32">
        <v>22572.23</v>
      </c>
      <c r="X6598" s="113">
        <v>0</v>
      </c>
      <c r="Y6598" s="113">
        <v>22572.23</v>
      </c>
      <c r="Z6598" s="31">
        <v>0</v>
      </c>
      <c r="AA6598" s="32">
        <v>22572.23</v>
      </c>
      <c r="AB6598" s="113">
        <v>0</v>
      </c>
      <c r="AC6598" s="113">
        <v>22572.23</v>
      </c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1708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176600.04000000004</v>
      </c>
      <c r="F6599" s="104">
        <v>0</v>
      </c>
      <c r="G6599" s="104">
        <v>14716.67</v>
      </c>
      <c r="H6599" s="113">
        <v>0</v>
      </c>
      <c r="I6599" s="113">
        <v>14716.67</v>
      </c>
      <c r="J6599" s="31">
        <v>0</v>
      </c>
      <c r="K6599" s="32">
        <v>14716.67</v>
      </c>
      <c r="L6599" s="113">
        <v>0</v>
      </c>
      <c r="M6599" s="113">
        <v>14716.67</v>
      </c>
      <c r="N6599" s="31">
        <v>0</v>
      </c>
      <c r="O6599" s="32">
        <v>14716.67</v>
      </c>
      <c r="P6599" s="113">
        <v>0</v>
      </c>
      <c r="Q6599" s="113">
        <v>14716.67</v>
      </c>
      <c r="R6599" s="31">
        <v>0</v>
      </c>
      <c r="S6599" s="32">
        <v>14716.67</v>
      </c>
      <c r="T6599" s="113">
        <v>0</v>
      </c>
      <c r="U6599" s="113">
        <v>14716.67</v>
      </c>
      <c r="V6599" s="31">
        <v>0</v>
      </c>
      <c r="W6599" s="32">
        <v>14716.67</v>
      </c>
      <c r="X6599" s="113">
        <v>0</v>
      </c>
      <c r="Y6599" s="113">
        <v>14716.67</v>
      </c>
      <c r="Z6599" s="31">
        <v>0</v>
      </c>
      <c r="AA6599" s="32">
        <v>14716.67</v>
      </c>
      <c r="AB6599" s="113">
        <v>0</v>
      </c>
      <c r="AC6599" s="113">
        <v>14716.67</v>
      </c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1708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1708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85505.16</v>
      </c>
      <c r="F6601" s="104">
        <v>0</v>
      </c>
      <c r="G6601" s="104">
        <v>7125.43</v>
      </c>
      <c r="H6601" s="113">
        <v>0</v>
      </c>
      <c r="I6601" s="113">
        <v>7125.43</v>
      </c>
      <c r="J6601" s="31">
        <v>0</v>
      </c>
      <c r="K6601" s="32">
        <v>7125.43</v>
      </c>
      <c r="L6601" s="113">
        <v>0</v>
      </c>
      <c r="M6601" s="113">
        <v>7125.43</v>
      </c>
      <c r="N6601" s="31">
        <v>0</v>
      </c>
      <c r="O6601" s="32">
        <v>7125.43</v>
      </c>
      <c r="P6601" s="113">
        <v>0</v>
      </c>
      <c r="Q6601" s="113">
        <v>7125.43</v>
      </c>
      <c r="R6601" s="31">
        <v>0</v>
      </c>
      <c r="S6601" s="32">
        <v>7125.43</v>
      </c>
      <c r="T6601" s="113">
        <v>0</v>
      </c>
      <c r="U6601" s="113">
        <v>7125.43</v>
      </c>
      <c r="V6601" s="31">
        <v>0</v>
      </c>
      <c r="W6601" s="32">
        <v>7125.43</v>
      </c>
      <c r="X6601" s="113">
        <v>0</v>
      </c>
      <c r="Y6601" s="113">
        <v>7125.43</v>
      </c>
      <c r="Z6601" s="31">
        <v>0</v>
      </c>
      <c r="AA6601" s="32">
        <v>7125.43</v>
      </c>
      <c r="AB6601" s="113">
        <v>0</v>
      </c>
      <c r="AC6601" s="113">
        <v>7125.43</v>
      </c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1708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1708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90000</v>
      </c>
      <c r="F6603" s="104">
        <v>0</v>
      </c>
      <c r="G6603" s="104">
        <v>7500</v>
      </c>
      <c r="H6603" s="105">
        <v>0</v>
      </c>
      <c r="I6603" s="105">
        <v>7500</v>
      </c>
      <c r="J6603" s="106">
        <v>0</v>
      </c>
      <c r="K6603" s="107">
        <v>7500</v>
      </c>
      <c r="L6603" s="105">
        <v>0</v>
      </c>
      <c r="M6603" s="105">
        <v>7500</v>
      </c>
      <c r="N6603" s="106">
        <v>0</v>
      </c>
      <c r="O6603" s="107">
        <v>7500</v>
      </c>
      <c r="P6603" s="113">
        <v>0</v>
      </c>
      <c r="Q6603" s="113">
        <v>7500</v>
      </c>
      <c r="R6603" s="106">
        <v>0</v>
      </c>
      <c r="S6603" s="107">
        <v>7500</v>
      </c>
      <c r="T6603" s="105">
        <v>0</v>
      </c>
      <c r="U6603" s="105">
        <v>7500</v>
      </c>
      <c r="V6603" s="106">
        <v>0</v>
      </c>
      <c r="W6603" s="107">
        <v>7500</v>
      </c>
      <c r="X6603" s="105">
        <v>0</v>
      </c>
      <c r="Y6603" s="105">
        <v>7500</v>
      </c>
      <c r="Z6603" s="106">
        <v>0</v>
      </c>
      <c r="AA6603" s="107">
        <v>7500</v>
      </c>
      <c r="AB6603" s="105">
        <v>0</v>
      </c>
      <c r="AC6603" s="105">
        <v>7500</v>
      </c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1708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1708</v>
      </c>
      <c r="B6605" s="111" t="s">
        <v>192</v>
      </c>
      <c r="C6605" s="112" t="s">
        <v>193</v>
      </c>
      <c r="D6605" s="21">
        <f t="shared" si="154"/>
        <v>0</v>
      </c>
      <c r="E6605" s="24">
        <f t="shared" si="155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>
        <v>0</v>
      </c>
      <c r="Y6605" s="105">
        <v>0</v>
      </c>
      <c r="Z6605" s="106">
        <v>0</v>
      </c>
      <c r="AA6605" s="107">
        <v>0</v>
      </c>
      <c r="AB6605" s="105">
        <v>0</v>
      </c>
      <c r="AC6605" s="105">
        <v>0</v>
      </c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1708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>
        <v>0</v>
      </c>
      <c r="Y6606" s="113">
        <v>0</v>
      </c>
      <c r="Z6606" s="31">
        <v>0</v>
      </c>
      <c r="AA6606" s="32">
        <v>0</v>
      </c>
      <c r="AB6606" s="113">
        <v>0</v>
      </c>
      <c r="AC6606" s="113">
        <v>0</v>
      </c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1708</v>
      </c>
      <c r="B6607" s="111" t="s">
        <v>196</v>
      </c>
      <c r="C6607" s="112" t="s">
        <v>197</v>
      </c>
      <c r="D6607" s="21">
        <f t="shared" si="154"/>
        <v>817274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>
        <v>0</v>
      </c>
      <c r="U6607" s="113">
        <v>0</v>
      </c>
      <c r="V6607" s="31">
        <v>0</v>
      </c>
      <c r="W6607" s="32">
        <v>0</v>
      </c>
      <c r="X6607" s="113">
        <v>0</v>
      </c>
      <c r="Y6607" s="113">
        <v>0</v>
      </c>
      <c r="Z6607" s="31">
        <v>0</v>
      </c>
      <c r="AA6607" s="32">
        <v>0</v>
      </c>
      <c r="AB6607" s="113">
        <v>817274</v>
      </c>
      <c r="AC6607" s="113">
        <v>0</v>
      </c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1708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1708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>
        <v>0</v>
      </c>
      <c r="U6609" s="105">
        <v>0</v>
      </c>
      <c r="V6609" s="106">
        <v>0</v>
      </c>
      <c r="W6609" s="107">
        <v>0</v>
      </c>
      <c r="X6609" s="105">
        <v>0</v>
      </c>
      <c r="Y6609" s="105">
        <v>0</v>
      </c>
      <c r="Z6609" s="106">
        <v>0</v>
      </c>
      <c r="AA6609" s="107">
        <v>0</v>
      </c>
      <c r="AB6609" s="105">
        <v>0</v>
      </c>
      <c r="AC6609" s="105">
        <v>0</v>
      </c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1708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>
        <v>0</v>
      </c>
      <c r="U6610" s="113">
        <v>0</v>
      </c>
      <c r="V6610" s="31">
        <v>0</v>
      </c>
      <c r="W6610" s="32">
        <v>0</v>
      </c>
      <c r="X6610" s="113">
        <v>0</v>
      </c>
      <c r="Y6610" s="113">
        <v>0</v>
      </c>
      <c r="Z6610" s="31">
        <v>0</v>
      </c>
      <c r="AA6610" s="32">
        <v>0</v>
      </c>
      <c r="AB6610" s="113">
        <v>0</v>
      </c>
      <c r="AC6610" s="113">
        <v>0</v>
      </c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1708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>
        <v>0</v>
      </c>
      <c r="U6611" s="113">
        <v>0</v>
      </c>
      <c r="V6611" s="31">
        <v>0</v>
      </c>
      <c r="W6611" s="32">
        <v>0</v>
      </c>
      <c r="X6611" s="113">
        <v>0</v>
      </c>
      <c r="Y6611" s="113">
        <v>0</v>
      </c>
      <c r="Z6611" s="31">
        <v>0</v>
      </c>
      <c r="AA6611" s="32">
        <v>0</v>
      </c>
      <c r="AB6611" s="113">
        <v>0</v>
      </c>
      <c r="AC6611" s="113">
        <v>0</v>
      </c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1708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/>
      <c r="O6612" s="32"/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1708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1708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64280.039999999986</v>
      </c>
      <c r="F6614" s="104">
        <v>0</v>
      </c>
      <c r="G6614" s="104">
        <v>5356.67</v>
      </c>
      <c r="H6614" s="113">
        <v>0</v>
      </c>
      <c r="I6614" s="113">
        <v>5356.67</v>
      </c>
      <c r="J6614" s="31">
        <v>0</v>
      </c>
      <c r="K6614" s="32">
        <v>5356.67</v>
      </c>
      <c r="L6614" s="113">
        <v>0</v>
      </c>
      <c r="M6614" s="113">
        <v>5356.67</v>
      </c>
      <c r="N6614" s="31">
        <v>0</v>
      </c>
      <c r="O6614" s="32">
        <v>5356.67</v>
      </c>
      <c r="P6614" s="113">
        <v>0</v>
      </c>
      <c r="Q6614" s="113">
        <v>5356.67</v>
      </c>
      <c r="R6614" s="31">
        <v>0</v>
      </c>
      <c r="S6614" s="32">
        <v>5356.67</v>
      </c>
      <c r="T6614" s="113">
        <v>0</v>
      </c>
      <c r="U6614" s="113">
        <v>5356.67</v>
      </c>
      <c r="V6614" s="31">
        <v>0</v>
      </c>
      <c r="W6614" s="32">
        <v>5356.67</v>
      </c>
      <c r="X6614" s="113">
        <v>0</v>
      </c>
      <c r="Y6614" s="113">
        <v>5356.67</v>
      </c>
      <c r="Z6614" s="31">
        <v>0</v>
      </c>
      <c r="AA6614" s="32">
        <v>5356.67</v>
      </c>
      <c r="AB6614" s="113">
        <v>0</v>
      </c>
      <c r="AC6614" s="113">
        <v>5356.67</v>
      </c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1708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29600.039999999994</v>
      </c>
      <c r="F6615" s="104">
        <v>0</v>
      </c>
      <c r="G6615" s="104">
        <v>2466.67</v>
      </c>
      <c r="H6615" s="105">
        <v>0</v>
      </c>
      <c r="I6615" s="105">
        <v>2466.67</v>
      </c>
      <c r="J6615" s="106">
        <v>0</v>
      </c>
      <c r="K6615" s="107">
        <v>2466.67</v>
      </c>
      <c r="L6615" s="105">
        <v>0</v>
      </c>
      <c r="M6615" s="105">
        <v>2466.67</v>
      </c>
      <c r="N6615" s="106">
        <v>0</v>
      </c>
      <c r="O6615" s="107">
        <v>2466.67</v>
      </c>
      <c r="P6615" s="113">
        <v>0</v>
      </c>
      <c r="Q6615" s="113">
        <v>2466.67</v>
      </c>
      <c r="R6615" s="106">
        <v>0</v>
      </c>
      <c r="S6615" s="107">
        <v>2466.67</v>
      </c>
      <c r="T6615" s="105">
        <v>0</v>
      </c>
      <c r="U6615" s="105">
        <v>2466.67</v>
      </c>
      <c r="V6615" s="106">
        <v>0</v>
      </c>
      <c r="W6615" s="107">
        <v>2466.67</v>
      </c>
      <c r="X6615" s="105">
        <v>0</v>
      </c>
      <c r="Y6615" s="105">
        <v>2466.67</v>
      </c>
      <c r="Z6615" s="106">
        <v>0</v>
      </c>
      <c r="AA6615" s="107">
        <v>2466.67</v>
      </c>
      <c r="AB6615" s="105">
        <v>0</v>
      </c>
      <c r="AC6615" s="105">
        <v>2466.67</v>
      </c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1708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200366.97000000003</v>
      </c>
      <c r="F6616" s="104">
        <v>0</v>
      </c>
      <c r="G6616" s="104">
        <v>14402.21</v>
      </c>
      <c r="H6616" s="113">
        <v>0</v>
      </c>
      <c r="I6616" s="113">
        <v>16318.88</v>
      </c>
      <c r="J6616" s="31">
        <v>0</v>
      </c>
      <c r="K6616" s="32">
        <v>16318.88</v>
      </c>
      <c r="L6616" s="113">
        <v>0</v>
      </c>
      <c r="M6616" s="113">
        <v>16318.88</v>
      </c>
      <c r="N6616" s="31">
        <v>0</v>
      </c>
      <c r="O6616" s="32">
        <v>18235.55</v>
      </c>
      <c r="P6616" s="105">
        <v>0</v>
      </c>
      <c r="Q6616" s="105">
        <v>16318.88</v>
      </c>
      <c r="R6616" s="31">
        <v>0</v>
      </c>
      <c r="S6616" s="32">
        <v>16318.88</v>
      </c>
      <c r="T6616" s="113">
        <v>0</v>
      </c>
      <c r="U6616" s="113">
        <v>16318.88</v>
      </c>
      <c r="V6616" s="31">
        <v>0</v>
      </c>
      <c r="W6616" s="32">
        <v>16318.88</v>
      </c>
      <c r="X6616" s="113">
        <v>0</v>
      </c>
      <c r="Y6616" s="113">
        <v>16318.88</v>
      </c>
      <c r="Z6616" s="31">
        <v>0</v>
      </c>
      <c r="AA6616" s="32">
        <v>16318.88</v>
      </c>
      <c r="AB6616" s="113">
        <v>0</v>
      </c>
      <c r="AC6616" s="113">
        <v>20859.29</v>
      </c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1708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1708</v>
      </c>
      <c r="B6618" s="111" t="s">
        <v>218</v>
      </c>
      <c r="C6618" s="112" t="s">
        <v>1562</v>
      </c>
      <c r="D6618" s="21">
        <f t="shared" si="154"/>
        <v>0</v>
      </c>
      <c r="E6618" s="24">
        <f t="shared" si="155"/>
        <v>23470.560000000009</v>
      </c>
      <c r="F6618" s="104">
        <v>0</v>
      </c>
      <c r="G6618" s="104">
        <v>1955.88</v>
      </c>
      <c r="H6618" s="105">
        <v>0</v>
      </c>
      <c r="I6618" s="105">
        <v>1955.88</v>
      </c>
      <c r="J6618" s="106">
        <v>0</v>
      </c>
      <c r="K6618" s="107">
        <v>1955.88</v>
      </c>
      <c r="L6618" s="105">
        <v>0</v>
      </c>
      <c r="M6618" s="105">
        <v>1955.88</v>
      </c>
      <c r="N6618" s="106">
        <v>0</v>
      </c>
      <c r="O6618" s="107">
        <v>1955.88</v>
      </c>
      <c r="P6618" s="113">
        <v>0</v>
      </c>
      <c r="Q6618" s="113">
        <v>1955.88</v>
      </c>
      <c r="R6618" s="106">
        <v>0</v>
      </c>
      <c r="S6618" s="107">
        <v>1955.88</v>
      </c>
      <c r="T6618" s="105">
        <v>0</v>
      </c>
      <c r="U6618" s="105">
        <v>1955.88</v>
      </c>
      <c r="V6618" s="106">
        <v>0</v>
      </c>
      <c r="W6618" s="107">
        <v>1955.88</v>
      </c>
      <c r="X6618" s="105">
        <v>0</v>
      </c>
      <c r="Y6618" s="105">
        <v>1955.88</v>
      </c>
      <c r="Z6618" s="106">
        <v>0</v>
      </c>
      <c r="AA6618" s="107">
        <v>1955.88</v>
      </c>
      <c r="AB6618" s="105">
        <v>0</v>
      </c>
      <c r="AC6618" s="105">
        <v>1955.88</v>
      </c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1708</v>
      </c>
      <c r="B6619" s="111" t="s">
        <v>219</v>
      </c>
      <c r="C6619" s="112" t="s">
        <v>1563</v>
      </c>
      <c r="D6619" s="21">
        <f t="shared" si="154"/>
        <v>0</v>
      </c>
      <c r="E6619" s="24">
        <f t="shared" si="155"/>
        <v>84632.759999999966</v>
      </c>
      <c r="F6619" s="104">
        <v>0</v>
      </c>
      <c r="G6619" s="104">
        <v>7052.73</v>
      </c>
      <c r="H6619" s="113">
        <v>0</v>
      </c>
      <c r="I6619" s="113">
        <v>7052.73</v>
      </c>
      <c r="J6619" s="31">
        <v>0</v>
      </c>
      <c r="K6619" s="32">
        <v>7052.73</v>
      </c>
      <c r="L6619" s="113">
        <v>0</v>
      </c>
      <c r="M6619" s="113">
        <v>7052.73</v>
      </c>
      <c r="N6619" s="31">
        <v>0</v>
      </c>
      <c r="O6619" s="32">
        <v>7052.73</v>
      </c>
      <c r="P6619" s="105">
        <v>0</v>
      </c>
      <c r="Q6619" s="105">
        <v>7052.73</v>
      </c>
      <c r="R6619" s="31">
        <v>0</v>
      </c>
      <c r="S6619" s="32">
        <v>7052.73</v>
      </c>
      <c r="T6619" s="113">
        <v>0</v>
      </c>
      <c r="U6619" s="113">
        <v>7052.73</v>
      </c>
      <c r="V6619" s="31">
        <v>0</v>
      </c>
      <c r="W6619" s="32">
        <v>7052.73</v>
      </c>
      <c r="X6619" s="113">
        <v>0</v>
      </c>
      <c r="Y6619" s="113">
        <v>7052.73</v>
      </c>
      <c r="Z6619" s="31">
        <v>0</v>
      </c>
      <c r="AA6619" s="32">
        <v>7052.73</v>
      </c>
      <c r="AB6619" s="113">
        <v>0</v>
      </c>
      <c r="AC6619" s="113">
        <v>7052.73</v>
      </c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1708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16513.679999999997</v>
      </c>
      <c r="F6620" s="104">
        <v>0</v>
      </c>
      <c r="G6620" s="104">
        <v>1376.14</v>
      </c>
      <c r="H6620" s="105">
        <v>0</v>
      </c>
      <c r="I6620" s="105">
        <v>1376.14</v>
      </c>
      <c r="J6620" s="106">
        <v>0</v>
      </c>
      <c r="K6620" s="107">
        <v>1376.14</v>
      </c>
      <c r="L6620" s="105">
        <v>0</v>
      </c>
      <c r="M6620" s="105">
        <v>1376.14</v>
      </c>
      <c r="N6620" s="106">
        <v>0</v>
      </c>
      <c r="O6620" s="107">
        <v>1376.14</v>
      </c>
      <c r="P6620" s="113">
        <v>0</v>
      </c>
      <c r="Q6620" s="113">
        <v>1376.14</v>
      </c>
      <c r="R6620" s="106">
        <v>0</v>
      </c>
      <c r="S6620" s="107">
        <v>1376.14</v>
      </c>
      <c r="T6620" s="105">
        <v>0</v>
      </c>
      <c r="U6620" s="105">
        <v>1376.14</v>
      </c>
      <c r="V6620" s="106">
        <v>0</v>
      </c>
      <c r="W6620" s="107">
        <v>1376.14</v>
      </c>
      <c r="X6620" s="105">
        <v>0</v>
      </c>
      <c r="Y6620" s="105">
        <v>1376.14</v>
      </c>
      <c r="Z6620" s="106">
        <v>0</v>
      </c>
      <c r="AA6620" s="107">
        <v>1376.14</v>
      </c>
      <c r="AB6620" s="105">
        <v>0</v>
      </c>
      <c r="AC6620" s="105">
        <v>1376.14</v>
      </c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1708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0</v>
      </c>
      <c r="F6621" s="104"/>
      <c r="G6621" s="104"/>
      <c r="H6621" s="113"/>
      <c r="I6621" s="113"/>
      <c r="J6621" s="31"/>
      <c r="K6621" s="32"/>
      <c r="L6621" s="113"/>
      <c r="M6621" s="113"/>
      <c r="N6621" s="31"/>
      <c r="O6621" s="32"/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1708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1708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1708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>
        <v>0</v>
      </c>
      <c r="Y6624" s="113">
        <v>0</v>
      </c>
      <c r="Z6624" s="31">
        <v>0</v>
      </c>
      <c r="AA6624" s="32">
        <v>0</v>
      </c>
      <c r="AB6624" s="113">
        <v>0</v>
      </c>
      <c r="AC6624" s="113">
        <v>0</v>
      </c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1708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1708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>
        <v>0</v>
      </c>
      <c r="Y6626" s="105">
        <v>0</v>
      </c>
      <c r="Z6626" s="106">
        <v>0</v>
      </c>
      <c r="AA6626" s="107">
        <v>0</v>
      </c>
      <c r="AB6626" s="105">
        <v>0</v>
      </c>
      <c r="AC6626" s="105">
        <v>0</v>
      </c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1708</v>
      </c>
      <c r="B6627" s="111" t="s">
        <v>234</v>
      </c>
      <c r="C6627" s="112" t="s">
        <v>235</v>
      </c>
      <c r="D6627" s="21">
        <f t="shared" si="154"/>
        <v>2425000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2266355</v>
      </c>
      <c r="W6627" s="107">
        <v>0</v>
      </c>
      <c r="X6627" s="105">
        <v>158645</v>
      </c>
      <c r="Y6627" s="105">
        <v>0</v>
      </c>
      <c r="Z6627" s="106">
        <v>0</v>
      </c>
      <c r="AA6627" s="107">
        <v>0</v>
      </c>
      <c r="AB6627" s="105">
        <v>0</v>
      </c>
      <c r="AC6627" s="105">
        <v>0</v>
      </c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1708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1708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15983.33</v>
      </c>
      <c r="E6629" s="24">
        <f t="shared" ref="E6629:E6692" si="157">G6629+I6629+K6629+M6629+O6629+Q6629+S6629+U6629+W6629+Y6629+AA6629+AC6629</f>
        <v>577250.01</v>
      </c>
      <c r="F6629" s="104">
        <v>0</v>
      </c>
      <c r="G6629" s="104">
        <v>33300</v>
      </c>
      <c r="H6629" s="113">
        <v>0</v>
      </c>
      <c r="I6629" s="113">
        <v>33300</v>
      </c>
      <c r="J6629" s="31">
        <v>0</v>
      </c>
      <c r="K6629" s="32">
        <v>33300</v>
      </c>
      <c r="L6629" s="113">
        <v>0</v>
      </c>
      <c r="M6629" s="113">
        <v>49283.33</v>
      </c>
      <c r="N6629" s="31">
        <v>15983.33</v>
      </c>
      <c r="O6629" s="32">
        <v>33300</v>
      </c>
      <c r="P6629" s="113">
        <v>0</v>
      </c>
      <c r="Q6629" s="113">
        <v>33300</v>
      </c>
      <c r="R6629" s="31">
        <v>0</v>
      </c>
      <c r="S6629" s="32">
        <v>33300</v>
      </c>
      <c r="T6629" s="113">
        <v>0</v>
      </c>
      <c r="U6629" s="113">
        <v>33300</v>
      </c>
      <c r="V6629" s="31">
        <v>0</v>
      </c>
      <c r="W6629" s="32">
        <v>73716.67</v>
      </c>
      <c r="X6629" s="113">
        <v>0</v>
      </c>
      <c r="Y6629" s="113">
        <v>73716.67</v>
      </c>
      <c r="Z6629" s="31">
        <v>0</v>
      </c>
      <c r="AA6629" s="32">
        <v>73716.67</v>
      </c>
      <c r="AB6629" s="113">
        <v>0</v>
      </c>
      <c r="AC6629" s="113">
        <v>73716.67</v>
      </c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1708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/>
      <c r="G6630" s="104"/>
      <c r="H6630" s="113"/>
      <c r="I6630" s="113"/>
      <c r="J6630" s="31"/>
      <c r="K6630" s="32"/>
      <c r="L6630" s="113"/>
      <c r="M6630" s="113"/>
      <c r="N6630" s="31"/>
      <c r="O6630" s="32"/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1708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1708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0</v>
      </c>
      <c r="F6632" s="104"/>
      <c r="G6632" s="104"/>
      <c r="H6632" s="113"/>
      <c r="I6632" s="113"/>
      <c r="J6632" s="31"/>
      <c r="K6632" s="32"/>
      <c r="L6632" s="113"/>
      <c r="M6632" s="113"/>
      <c r="N6632" s="31"/>
      <c r="O6632" s="32"/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1708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/>
      <c r="G6633" s="104"/>
      <c r="H6633" s="113"/>
      <c r="I6633" s="113"/>
      <c r="J6633" s="31"/>
      <c r="K6633" s="32"/>
      <c r="L6633" s="113"/>
      <c r="M6633" s="113"/>
      <c r="N6633" s="31"/>
      <c r="O6633" s="32"/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1708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1708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/>
      <c r="G6635" s="104"/>
      <c r="H6635" s="113"/>
      <c r="I6635" s="113"/>
      <c r="J6635" s="31"/>
      <c r="K6635" s="32"/>
      <c r="L6635" s="113"/>
      <c r="M6635" s="113"/>
      <c r="N6635" s="31"/>
      <c r="O6635" s="32"/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1708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1708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1708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1708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1708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1708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1708</v>
      </c>
      <c r="B6642" s="111" t="s">
        <v>264</v>
      </c>
      <c r="C6642" s="112" t="s">
        <v>265</v>
      </c>
      <c r="D6642" s="21">
        <f t="shared" si="156"/>
        <v>2117716.67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50000</v>
      </c>
      <c r="O6642" s="32">
        <v>0</v>
      </c>
      <c r="P6642" s="113">
        <v>929750</v>
      </c>
      <c r="Q6642" s="113">
        <v>0</v>
      </c>
      <c r="R6642" s="31">
        <v>254166.67</v>
      </c>
      <c r="S6642" s="32">
        <v>0</v>
      </c>
      <c r="T6642" s="113">
        <v>0</v>
      </c>
      <c r="U6642" s="113">
        <v>0</v>
      </c>
      <c r="V6642" s="31">
        <v>184800</v>
      </c>
      <c r="W6642" s="32">
        <v>0</v>
      </c>
      <c r="X6642" s="113">
        <v>50000</v>
      </c>
      <c r="Y6642" s="113">
        <v>0</v>
      </c>
      <c r="Z6642" s="31">
        <v>649000</v>
      </c>
      <c r="AA6642" s="32">
        <v>0</v>
      </c>
      <c r="AB6642" s="113">
        <v>0</v>
      </c>
      <c r="AC6642" s="113">
        <v>0</v>
      </c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1708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1708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198434.24000000002</v>
      </c>
      <c r="F6644" s="104">
        <v>0</v>
      </c>
      <c r="G6644" s="104">
        <v>3403.33</v>
      </c>
      <c r="H6644" s="113">
        <v>0</v>
      </c>
      <c r="I6644" s="113">
        <v>3403.33</v>
      </c>
      <c r="J6644" s="31">
        <v>0</v>
      </c>
      <c r="K6644" s="32">
        <v>3403.33</v>
      </c>
      <c r="L6644" s="113">
        <v>0</v>
      </c>
      <c r="M6644" s="113">
        <v>3403.33</v>
      </c>
      <c r="N6644" s="31">
        <v>0</v>
      </c>
      <c r="O6644" s="32">
        <v>4236.66</v>
      </c>
      <c r="P6644" s="113">
        <v>0</v>
      </c>
      <c r="Q6644" s="113">
        <v>4236.66</v>
      </c>
      <c r="R6644" s="31">
        <v>0</v>
      </c>
      <c r="S6644" s="32">
        <v>23967.77</v>
      </c>
      <c r="T6644" s="113">
        <v>0</v>
      </c>
      <c r="U6644" s="113">
        <v>23967.77</v>
      </c>
      <c r="V6644" s="31">
        <v>0</v>
      </c>
      <c r="W6644" s="32">
        <v>23967.77</v>
      </c>
      <c r="X6644" s="113">
        <v>0</v>
      </c>
      <c r="Y6644" s="113">
        <v>27047.82</v>
      </c>
      <c r="Z6644" s="31">
        <v>0</v>
      </c>
      <c r="AA6644" s="32">
        <v>38697.82</v>
      </c>
      <c r="AB6644" s="113">
        <v>0</v>
      </c>
      <c r="AC6644" s="113">
        <v>38698.65</v>
      </c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1708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>
        <v>0</v>
      </c>
      <c r="Y6645" s="113">
        <v>0</v>
      </c>
      <c r="Z6645" s="31">
        <v>0</v>
      </c>
      <c r="AA6645" s="32">
        <v>0</v>
      </c>
      <c r="AB6645" s="113">
        <v>0</v>
      </c>
      <c r="AC6645" s="113">
        <v>0</v>
      </c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1708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1708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>
        <v>0</v>
      </c>
      <c r="Y6647" s="113">
        <v>0</v>
      </c>
      <c r="Z6647" s="31">
        <v>0</v>
      </c>
      <c r="AA6647" s="32">
        <v>0</v>
      </c>
      <c r="AB6647" s="113">
        <v>0</v>
      </c>
      <c r="AC6647" s="113">
        <v>0</v>
      </c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1708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1708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1708</v>
      </c>
      <c r="B6650" s="111" t="s">
        <v>280</v>
      </c>
      <c r="C6650" s="112" t="s">
        <v>1564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1708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>
        <v>0</v>
      </c>
      <c r="Y6651" s="105">
        <v>0</v>
      </c>
      <c r="Z6651" s="106">
        <v>0</v>
      </c>
      <c r="AA6651" s="107">
        <v>0</v>
      </c>
      <c r="AB6651" s="105">
        <v>0</v>
      </c>
      <c r="AC6651" s="105">
        <v>0</v>
      </c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1708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1708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>
        <v>0</v>
      </c>
      <c r="Y6653" s="105">
        <v>0</v>
      </c>
      <c r="Z6653" s="106">
        <v>0</v>
      </c>
      <c r="AA6653" s="107">
        <v>0</v>
      </c>
      <c r="AB6653" s="105">
        <v>0</v>
      </c>
      <c r="AC6653" s="105">
        <v>0</v>
      </c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1708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1708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1708</v>
      </c>
      <c r="B6656" s="111" t="s">
        <v>291</v>
      </c>
      <c r="C6656" s="112" t="s">
        <v>1565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1708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1708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1708</v>
      </c>
      <c r="B6659" s="111" t="s">
        <v>296</v>
      </c>
      <c r="C6659" s="112" t="s">
        <v>1566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1708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1708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1708</v>
      </c>
      <c r="B6662" s="111" t="s">
        <v>301</v>
      </c>
      <c r="C6662" s="112" t="s">
        <v>1567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1708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1708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1708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1708</v>
      </c>
      <c r="B6666" s="111" t="s">
        <v>308</v>
      </c>
      <c r="C6666" s="112" t="s">
        <v>309</v>
      </c>
      <c r="D6666" s="21">
        <f t="shared" si="156"/>
        <v>381000</v>
      </c>
      <c r="E6666" s="24">
        <f t="shared" si="157"/>
        <v>35800</v>
      </c>
      <c r="F6666" s="104">
        <v>0</v>
      </c>
      <c r="G6666" s="104">
        <v>0</v>
      </c>
      <c r="H6666" s="113">
        <v>0</v>
      </c>
      <c r="I6666" s="113">
        <v>0</v>
      </c>
      <c r="J6666" s="31">
        <v>35800</v>
      </c>
      <c r="K6666" s="32">
        <v>0</v>
      </c>
      <c r="L6666" s="113">
        <v>0</v>
      </c>
      <c r="M6666" s="113">
        <v>0</v>
      </c>
      <c r="N6666" s="31">
        <v>0</v>
      </c>
      <c r="O6666" s="32">
        <v>35800</v>
      </c>
      <c r="P6666" s="113">
        <v>109200</v>
      </c>
      <c r="Q6666" s="113">
        <v>0</v>
      </c>
      <c r="R6666" s="31">
        <v>56400</v>
      </c>
      <c r="S6666" s="32">
        <v>0</v>
      </c>
      <c r="T6666" s="113">
        <v>0</v>
      </c>
      <c r="U6666" s="113">
        <v>0</v>
      </c>
      <c r="V6666" s="31">
        <v>179600</v>
      </c>
      <c r="W6666" s="32">
        <v>0</v>
      </c>
      <c r="X6666" s="113">
        <v>0</v>
      </c>
      <c r="Y6666" s="113">
        <v>0</v>
      </c>
      <c r="Z6666" s="31">
        <v>0</v>
      </c>
      <c r="AA6666" s="32">
        <v>0</v>
      </c>
      <c r="AB6666" s="113">
        <v>0</v>
      </c>
      <c r="AC6666" s="113">
        <v>0</v>
      </c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1708</v>
      </c>
      <c r="B6667" s="111" t="s">
        <v>310</v>
      </c>
      <c r="C6667" s="112" t="s">
        <v>311</v>
      </c>
      <c r="D6667" s="21">
        <f t="shared" si="156"/>
        <v>985580</v>
      </c>
      <c r="E6667" s="24">
        <f t="shared" si="157"/>
        <v>26580</v>
      </c>
      <c r="F6667" s="104"/>
      <c r="G6667" s="104"/>
      <c r="H6667" s="113"/>
      <c r="I6667" s="113"/>
      <c r="J6667" s="31">
        <v>26580</v>
      </c>
      <c r="K6667" s="32">
        <v>0</v>
      </c>
      <c r="L6667" s="113">
        <v>0</v>
      </c>
      <c r="M6667" s="113">
        <v>0</v>
      </c>
      <c r="N6667" s="31">
        <v>959000</v>
      </c>
      <c r="O6667" s="32">
        <v>26580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>
        <v>0</v>
      </c>
      <c r="Y6667" s="113">
        <v>0</v>
      </c>
      <c r="Z6667" s="31">
        <v>0</v>
      </c>
      <c r="AA6667" s="32">
        <v>0</v>
      </c>
      <c r="AB6667" s="113">
        <v>0</v>
      </c>
      <c r="AC6667" s="113">
        <v>0</v>
      </c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1708</v>
      </c>
      <c r="B6668" s="111" t="s">
        <v>312</v>
      </c>
      <c r="C6668" s="112" t="s">
        <v>313</v>
      </c>
      <c r="D6668" s="21">
        <f t="shared" si="156"/>
        <v>30000</v>
      </c>
      <c r="E6668" s="24">
        <f t="shared" si="157"/>
        <v>0</v>
      </c>
      <c r="F6668" s="104">
        <v>30000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>
        <v>0</v>
      </c>
      <c r="Y6668" s="113">
        <v>0</v>
      </c>
      <c r="Z6668" s="31">
        <v>0</v>
      </c>
      <c r="AA6668" s="32">
        <v>0</v>
      </c>
      <c r="AB6668" s="113">
        <v>0</v>
      </c>
      <c r="AC6668" s="113">
        <v>0</v>
      </c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1708</v>
      </c>
      <c r="B6669" s="111" t="s">
        <v>314</v>
      </c>
      <c r="C6669" s="112" t="s">
        <v>315</v>
      </c>
      <c r="D6669" s="21">
        <f t="shared" si="156"/>
        <v>147300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125300</v>
      </c>
      <c r="O6669" s="32">
        <v>0</v>
      </c>
      <c r="P6669" s="113">
        <v>22000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>
        <v>0</v>
      </c>
      <c r="Y6669" s="113">
        <v>0</v>
      </c>
      <c r="Z6669" s="31">
        <v>0</v>
      </c>
      <c r="AA6669" s="32">
        <v>0</v>
      </c>
      <c r="AB6669" s="113">
        <v>0</v>
      </c>
      <c r="AC6669" s="113">
        <v>0</v>
      </c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1708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>
        <v>0</v>
      </c>
      <c r="Y6670" s="113">
        <v>0</v>
      </c>
      <c r="Z6670" s="31">
        <v>0</v>
      </c>
      <c r="AA6670" s="32">
        <v>0</v>
      </c>
      <c r="AB6670" s="113">
        <v>0</v>
      </c>
      <c r="AC6670" s="113">
        <v>0</v>
      </c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1708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>
        <v>0</v>
      </c>
      <c r="Y6671" s="113">
        <v>0</v>
      </c>
      <c r="Z6671" s="31">
        <v>0</v>
      </c>
      <c r="AA6671" s="32">
        <v>0</v>
      </c>
      <c r="AB6671" s="113">
        <v>0</v>
      </c>
      <c r="AC6671" s="113">
        <v>0</v>
      </c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1708</v>
      </c>
      <c r="B6672" s="111" t="s">
        <v>320</v>
      </c>
      <c r="C6672" s="112" t="s">
        <v>321</v>
      </c>
      <c r="D6672" s="21">
        <f t="shared" si="156"/>
        <v>3052800</v>
      </c>
      <c r="E6672" s="24">
        <f t="shared" si="157"/>
        <v>74000</v>
      </c>
      <c r="F6672" s="104">
        <v>0</v>
      </c>
      <c r="G6672" s="104">
        <v>0</v>
      </c>
      <c r="H6672" s="113">
        <v>45000</v>
      </c>
      <c r="I6672" s="113">
        <v>0</v>
      </c>
      <c r="J6672" s="31">
        <v>613800</v>
      </c>
      <c r="K6672" s="32">
        <v>0</v>
      </c>
      <c r="L6672" s="113">
        <v>414500</v>
      </c>
      <c r="M6672" s="113">
        <v>0</v>
      </c>
      <c r="N6672" s="31">
        <v>1076000</v>
      </c>
      <c r="O6672" s="32">
        <v>50000</v>
      </c>
      <c r="P6672" s="113">
        <v>220000</v>
      </c>
      <c r="Q6672" s="113">
        <v>0</v>
      </c>
      <c r="R6672" s="31">
        <v>55000</v>
      </c>
      <c r="S6672" s="32">
        <v>0</v>
      </c>
      <c r="T6672" s="113">
        <v>0</v>
      </c>
      <c r="U6672" s="113">
        <v>0</v>
      </c>
      <c r="V6672" s="31">
        <v>51500</v>
      </c>
      <c r="W6672" s="32">
        <v>0</v>
      </c>
      <c r="X6672" s="113">
        <v>79000</v>
      </c>
      <c r="Y6672" s="113">
        <v>0</v>
      </c>
      <c r="Z6672" s="31">
        <v>0</v>
      </c>
      <c r="AA6672" s="32">
        <v>24000</v>
      </c>
      <c r="AB6672" s="113">
        <v>498000</v>
      </c>
      <c r="AC6672" s="113">
        <v>0</v>
      </c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1708</v>
      </c>
      <c r="B6673" s="111" t="s">
        <v>322</v>
      </c>
      <c r="C6673" s="112" t="s">
        <v>323</v>
      </c>
      <c r="D6673" s="21">
        <f t="shared" si="156"/>
        <v>552300</v>
      </c>
      <c r="E6673" s="24">
        <f t="shared" si="157"/>
        <v>11600</v>
      </c>
      <c r="F6673" s="104">
        <v>0</v>
      </c>
      <c r="G6673" s="104">
        <v>0</v>
      </c>
      <c r="H6673" s="113">
        <v>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36000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43800</v>
      </c>
      <c r="W6673" s="32">
        <v>0</v>
      </c>
      <c r="X6673" s="113">
        <v>314500</v>
      </c>
      <c r="Y6673" s="113">
        <v>0</v>
      </c>
      <c r="Z6673" s="31">
        <v>0</v>
      </c>
      <c r="AA6673" s="32">
        <v>11600</v>
      </c>
      <c r="AB6673" s="113">
        <v>158000</v>
      </c>
      <c r="AC6673" s="113">
        <v>0</v>
      </c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1708</v>
      </c>
      <c r="B6674" s="111" t="s">
        <v>324</v>
      </c>
      <c r="C6674" s="112" t="s">
        <v>325</v>
      </c>
      <c r="D6674" s="21">
        <f t="shared" si="156"/>
        <v>84200</v>
      </c>
      <c r="E6674" s="24">
        <f t="shared" si="157"/>
        <v>3700</v>
      </c>
      <c r="F6674" s="104">
        <v>0</v>
      </c>
      <c r="G6674" s="104">
        <v>0</v>
      </c>
      <c r="H6674" s="113">
        <v>0</v>
      </c>
      <c r="I6674" s="113">
        <v>0</v>
      </c>
      <c r="J6674" s="31">
        <v>3700</v>
      </c>
      <c r="K6674" s="32">
        <v>0</v>
      </c>
      <c r="L6674" s="113">
        <v>0</v>
      </c>
      <c r="M6674" s="113">
        <v>0</v>
      </c>
      <c r="N6674" s="31">
        <v>0</v>
      </c>
      <c r="O6674" s="32">
        <v>3700</v>
      </c>
      <c r="P6674" s="113">
        <v>0</v>
      </c>
      <c r="Q6674" s="113">
        <v>0</v>
      </c>
      <c r="R6674" s="31">
        <v>0</v>
      </c>
      <c r="S6674" s="32">
        <v>0</v>
      </c>
      <c r="T6674" s="113">
        <v>20500</v>
      </c>
      <c r="U6674" s="113">
        <v>0</v>
      </c>
      <c r="V6674" s="31">
        <v>24000</v>
      </c>
      <c r="W6674" s="32">
        <v>0</v>
      </c>
      <c r="X6674" s="113">
        <v>36000</v>
      </c>
      <c r="Y6674" s="113">
        <v>0</v>
      </c>
      <c r="Z6674" s="31">
        <v>0</v>
      </c>
      <c r="AA6674" s="32">
        <v>0</v>
      </c>
      <c r="AB6674" s="113">
        <v>0</v>
      </c>
      <c r="AC6674" s="113">
        <v>0</v>
      </c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1708</v>
      </c>
      <c r="B6675" s="111" t="s">
        <v>326</v>
      </c>
      <c r="C6675" s="112" t="s">
        <v>327</v>
      </c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1708</v>
      </c>
      <c r="B6676" s="111" t="s">
        <v>328</v>
      </c>
      <c r="C6676" s="112" t="s">
        <v>329</v>
      </c>
      <c r="D6676" s="21">
        <f t="shared" si="156"/>
        <v>71076.100000000006</v>
      </c>
      <c r="E6676" s="24">
        <f t="shared" si="157"/>
        <v>382159.43999999994</v>
      </c>
      <c r="F6676" s="104">
        <v>0</v>
      </c>
      <c r="G6676" s="104">
        <v>33894.99</v>
      </c>
      <c r="H6676" s="105">
        <v>0</v>
      </c>
      <c r="I6676" s="105">
        <v>33894.99</v>
      </c>
      <c r="J6676" s="106">
        <v>0</v>
      </c>
      <c r="K6676" s="107">
        <v>37181.11</v>
      </c>
      <c r="L6676" s="105">
        <v>0</v>
      </c>
      <c r="M6676" s="105">
        <v>33894.99</v>
      </c>
      <c r="N6676" s="106">
        <v>71076.100000000006</v>
      </c>
      <c r="O6676" s="107">
        <v>33894.99</v>
      </c>
      <c r="P6676" s="105">
        <v>0</v>
      </c>
      <c r="Q6676" s="105">
        <v>33894.99</v>
      </c>
      <c r="R6676" s="106">
        <v>0</v>
      </c>
      <c r="S6676" s="107">
        <v>36909.599999999999</v>
      </c>
      <c r="T6676" s="105">
        <v>0</v>
      </c>
      <c r="U6676" s="105">
        <v>23534.86</v>
      </c>
      <c r="V6676" s="106">
        <v>0</v>
      </c>
      <c r="W6676" s="107">
        <v>29501.45</v>
      </c>
      <c r="X6676" s="105">
        <v>0</v>
      </c>
      <c r="Y6676" s="105">
        <v>29501.45</v>
      </c>
      <c r="Z6676" s="106">
        <v>0</v>
      </c>
      <c r="AA6676" s="107">
        <v>28388.74</v>
      </c>
      <c r="AB6676" s="105">
        <v>0</v>
      </c>
      <c r="AC6676" s="105">
        <v>27667.279999999999</v>
      </c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1708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143849.97</v>
      </c>
      <c r="F6677" s="104"/>
      <c r="G6677" s="104"/>
      <c r="H6677" s="113"/>
      <c r="I6677" s="113"/>
      <c r="J6677" s="31"/>
      <c r="K6677" s="32"/>
      <c r="L6677" s="113"/>
      <c r="M6677" s="113"/>
      <c r="N6677" s="31">
        <v>0</v>
      </c>
      <c r="O6677" s="32">
        <v>31966.66</v>
      </c>
      <c r="P6677" s="105">
        <v>0</v>
      </c>
      <c r="Q6677" s="105">
        <v>15983.33</v>
      </c>
      <c r="R6677" s="31">
        <v>0</v>
      </c>
      <c r="S6677" s="32">
        <v>15983.33</v>
      </c>
      <c r="T6677" s="113">
        <v>0</v>
      </c>
      <c r="U6677" s="113">
        <v>15983.33</v>
      </c>
      <c r="V6677" s="31">
        <v>0</v>
      </c>
      <c r="W6677" s="32">
        <v>15983.33</v>
      </c>
      <c r="X6677" s="113">
        <v>0</v>
      </c>
      <c r="Y6677" s="113">
        <v>15983.33</v>
      </c>
      <c r="Z6677" s="31">
        <v>0</v>
      </c>
      <c r="AA6677" s="32">
        <v>15983.33</v>
      </c>
      <c r="AB6677" s="113">
        <v>0</v>
      </c>
      <c r="AC6677" s="113">
        <v>15983.33</v>
      </c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1708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30221.879999999997</v>
      </c>
      <c r="F6678" s="104">
        <v>0</v>
      </c>
      <c r="G6678" s="104">
        <v>2039.67</v>
      </c>
      <c r="H6678" s="113">
        <v>0</v>
      </c>
      <c r="I6678" s="113">
        <v>2039.67</v>
      </c>
      <c r="J6678" s="31">
        <v>0</v>
      </c>
      <c r="K6678" s="32">
        <v>2039.67</v>
      </c>
      <c r="L6678" s="113">
        <v>0</v>
      </c>
      <c r="M6678" s="113">
        <v>2039.67</v>
      </c>
      <c r="N6678" s="31">
        <v>0</v>
      </c>
      <c r="O6678" s="32">
        <v>4289.67</v>
      </c>
      <c r="P6678" s="113">
        <v>0</v>
      </c>
      <c r="Q6678" s="113">
        <v>2539.67</v>
      </c>
      <c r="R6678" s="31">
        <v>0</v>
      </c>
      <c r="S6678" s="32">
        <v>2539.67</v>
      </c>
      <c r="T6678" s="113">
        <v>0</v>
      </c>
      <c r="U6678" s="113">
        <v>2539.67</v>
      </c>
      <c r="V6678" s="31">
        <v>0</v>
      </c>
      <c r="W6678" s="32">
        <v>2539.67</v>
      </c>
      <c r="X6678" s="113">
        <v>0</v>
      </c>
      <c r="Y6678" s="113">
        <v>2539.67</v>
      </c>
      <c r="Z6678" s="31">
        <v>0</v>
      </c>
      <c r="AA6678" s="32">
        <v>2539.67</v>
      </c>
      <c r="AB6678" s="113">
        <v>0</v>
      </c>
      <c r="AC6678" s="113">
        <v>2535.5100000000002</v>
      </c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1708</v>
      </c>
      <c r="B6679" s="111" t="s">
        <v>334</v>
      </c>
      <c r="C6679" s="112" t="s">
        <v>335</v>
      </c>
      <c r="D6679" s="21">
        <f t="shared" si="156"/>
        <v>85</v>
      </c>
      <c r="E6679" s="24">
        <f t="shared" si="157"/>
        <v>131988.11000000002</v>
      </c>
      <c r="F6679" s="104">
        <v>0</v>
      </c>
      <c r="G6679" s="104">
        <v>9901.4699999999993</v>
      </c>
      <c r="H6679" s="105">
        <v>0</v>
      </c>
      <c r="I6679" s="105">
        <v>9901.4699999999993</v>
      </c>
      <c r="J6679" s="106">
        <v>0</v>
      </c>
      <c r="K6679" s="107">
        <v>9901.4699999999993</v>
      </c>
      <c r="L6679" s="105">
        <v>0</v>
      </c>
      <c r="M6679" s="105">
        <v>9901.4699999999993</v>
      </c>
      <c r="N6679" s="106">
        <v>85</v>
      </c>
      <c r="O6679" s="107">
        <v>11989.78</v>
      </c>
      <c r="P6679" s="113">
        <v>0</v>
      </c>
      <c r="Q6679" s="113">
        <v>11988.78</v>
      </c>
      <c r="R6679" s="106">
        <v>0</v>
      </c>
      <c r="S6679" s="107">
        <v>12271.45</v>
      </c>
      <c r="T6679" s="105">
        <v>0</v>
      </c>
      <c r="U6679" s="105">
        <v>9816.4699999999993</v>
      </c>
      <c r="V6679" s="106">
        <v>0</v>
      </c>
      <c r="W6679" s="107">
        <v>11938.1</v>
      </c>
      <c r="X6679" s="105">
        <v>0</v>
      </c>
      <c r="Y6679" s="105">
        <v>12270.25</v>
      </c>
      <c r="Z6679" s="106">
        <v>0</v>
      </c>
      <c r="AA6679" s="107">
        <v>11453.78</v>
      </c>
      <c r="AB6679" s="105">
        <v>0</v>
      </c>
      <c r="AC6679" s="105">
        <v>10653.62</v>
      </c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1708</v>
      </c>
      <c r="B6680" s="111" t="s">
        <v>336</v>
      </c>
      <c r="C6680" s="112" t="s">
        <v>337</v>
      </c>
      <c r="D6680" s="21">
        <f t="shared" si="156"/>
        <v>1412.41</v>
      </c>
      <c r="E6680" s="24">
        <f t="shared" si="157"/>
        <v>22284.560000000001</v>
      </c>
      <c r="F6680" s="104">
        <v>0</v>
      </c>
      <c r="G6680" s="104">
        <v>4325</v>
      </c>
      <c r="H6680" s="105">
        <v>0</v>
      </c>
      <c r="I6680" s="105">
        <v>4950</v>
      </c>
      <c r="J6680" s="106">
        <v>0</v>
      </c>
      <c r="K6680" s="107">
        <v>1970.83</v>
      </c>
      <c r="L6680" s="105">
        <v>0</v>
      </c>
      <c r="M6680" s="105">
        <v>1970.83</v>
      </c>
      <c r="N6680" s="106">
        <v>628.08000000000004</v>
      </c>
      <c r="O6680" s="107">
        <v>1970.83</v>
      </c>
      <c r="P6680" s="105">
        <v>0</v>
      </c>
      <c r="Q6680" s="105">
        <v>1970.83</v>
      </c>
      <c r="R6680" s="106">
        <v>0</v>
      </c>
      <c r="S6680" s="107">
        <v>1970.83</v>
      </c>
      <c r="T6680" s="105">
        <v>0</v>
      </c>
      <c r="U6680" s="105">
        <v>1969.91</v>
      </c>
      <c r="V6680" s="106">
        <v>784.33</v>
      </c>
      <c r="W6680" s="107">
        <v>0</v>
      </c>
      <c r="X6680" s="105">
        <v>0</v>
      </c>
      <c r="Y6680" s="105">
        <v>1185.5</v>
      </c>
      <c r="Z6680" s="106">
        <v>0</v>
      </c>
      <c r="AA6680" s="107">
        <v>0</v>
      </c>
      <c r="AB6680" s="105">
        <v>0</v>
      </c>
      <c r="AC6680" s="105">
        <v>0</v>
      </c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1708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>
        <v>0</v>
      </c>
      <c r="Y6681" s="113">
        <v>0</v>
      </c>
      <c r="Z6681" s="31">
        <v>0</v>
      </c>
      <c r="AA6681" s="32">
        <v>0</v>
      </c>
      <c r="AB6681" s="113">
        <v>0</v>
      </c>
      <c r="AC6681" s="113">
        <v>0</v>
      </c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1708</v>
      </c>
      <c r="B6682" s="111" t="s">
        <v>340</v>
      </c>
      <c r="C6682" s="112" t="s">
        <v>341</v>
      </c>
      <c r="D6682" s="21">
        <f t="shared" si="156"/>
        <v>22953.55</v>
      </c>
      <c r="E6682" s="24">
        <f t="shared" si="157"/>
        <v>2624680.7699999996</v>
      </c>
      <c r="F6682" s="104">
        <v>0</v>
      </c>
      <c r="G6682" s="104">
        <v>208982.39999999999</v>
      </c>
      <c r="H6682" s="113">
        <v>0</v>
      </c>
      <c r="I6682" s="113">
        <v>210043.93</v>
      </c>
      <c r="J6682" s="31">
        <v>0</v>
      </c>
      <c r="K6682" s="32">
        <v>196958.57</v>
      </c>
      <c r="L6682" s="113">
        <v>0</v>
      </c>
      <c r="M6682" s="113">
        <v>197850.68</v>
      </c>
      <c r="N6682" s="31">
        <v>22953.55</v>
      </c>
      <c r="O6682" s="32">
        <v>210385.75</v>
      </c>
      <c r="P6682" s="113">
        <v>0</v>
      </c>
      <c r="Q6682" s="113">
        <v>227197.22</v>
      </c>
      <c r="R6682" s="31">
        <v>0</v>
      </c>
      <c r="S6682" s="32">
        <v>229520.63</v>
      </c>
      <c r="T6682" s="113">
        <v>0</v>
      </c>
      <c r="U6682" s="113">
        <v>229518.35</v>
      </c>
      <c r="V6682" s="31">
        <v>0</v>
      </c>
      <c r="W6682" s="32">
        <v>229255.14</v>
      </c>
      <c r="X6682" s="113">
        <v>0</v>
      </c>
      <c r="Y6682" s="113">
        <v>229964.78</v>
      </c>
      <c r="Z6682" s="31">
        <v>0</v>
      </c>
      <c r="AA6682" s="32">
        <v>225132.3</v>
      </c>
      <c r="AB6682" s="113">
        <v>0</v>
      </c>
      <c r="AC6682" s="113">
        <v>229871.02</v>
      </c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1708</v>
      </c>
      <c r="B6683" s="111" t="s">
        <v>342</v>
      </c>
      <c r="C6683" s="112" t="s">
        <v>343</v>
      </c>
      <c r="D6683" s="21">
        <f t="shared" si="156"/>
        <v>529.57000000000005</v>
      </c>
      <c r="E6683" s="24">
        <f t="shared" si="157"/>
        <v>477187.28</v>
      </c>
      <c r="F6683" s="104">
        <v>0</v>
      </c>
      <c r="G6683" s="104">
        <v>42540.79</v>
      </c>
      <c r="H6683" s="113">
        <v>0</v>
      </c>
      <c r="I6683" s="113">
        <v>43763.01</v>
      </c>
      <c r="J6683" s="31">
        <v>0</v>
      </c>
      <c r="K6683" s="32">
        <v>43763.01</v>
      </c>
      <c r="L6683" s="113">
        <v>0</v>
      </c>
      <c r="M6683" s="113">
        <v>43763.01</v>
      </c>
      <c r="N6683" s="31">
        <v>529.57000000000005</v>
      </c>
      <c r="O6683" s="32">
        <v>44763.01</v>
      </c>
      <c r="P6683" s="113">
        <v>0</v>
      </c>
      <c r="Q6683" s="113">
        <v>44748.41</v>
      </c>
      <c r="R6683" s="31">
        <v>0</v>
      </c>
      <c r="S6683" s="32">
        <v>39465.64</v>
      </c>
      <c r="T6683" s="113">
        <v>0</v>
      </c>
      <c r="U6683" s="113">
        <v>35579.199999999997</v>
      </c>
      <c r="V6683" s="31">
        <v>0</v>
      </c>
      <c r="W6683" s="32">
        <v>36232.65</v>
      </c>
      <c r="X6683" s="113">
        <v>0</v>
      </c>
      <c r="Y6683" s="113">
        <v>29685.19</v>
      </c>
      <c r="Z6683" s="31">
        <v>0</v>
      </c>
      <c r="AA6683" s="32">
        <v>36441.68</v>
      </c>
      <c r="AB6683" s="113">
        <v>0</v>
      </c>
      <c r="AC6683" s="113">
        <v>36441.68</v>
      </c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1708</v>
      </c>
      <c r="B6684" s="111" t="s">
        <v>344</v>
      </c>
      <c r="C6684" s="112" t="s">
        <v>345</v>
      </c>
      <c r="D6684" s="21">
        <f t="shared" si="156"/>
        <v>169.17</v>
      </c>
      <c r="E6684" s="24">
        <f t="shared" si="157"/>
        <v>126251.24999999999</v>
      </c>
      <c r="F6684" s="104">
        <v>0</v>
      </c>
      <c r="G6684" s="104">
        <v>12369.71</v>
      </c>
      <c r="H6684" s="113">
        <v>0</v>
      </c>
      <c r="I6684" s="113">
        <v>12369.71</v>
      </c>
      <c r="J6684" s="31">
        <v>0</v>
      </c>
      <c r="K6684" s="32">
        <v>12369.71</v>
      </c>
      <c r="L6684" s="113">
        <v>0</v>
      </c>
      <c r="M6684" s="113">
        <v>12537.79</v>
      </c>
      <c r="N6684" s="31">
        <v>169.17</v>
      </c>
      <c r="O6684" s="32">
        <v>12369.71</v>
      </c>
      <c r="P6684" s="113">
        <v>0</v>
      </c>
      <c r="Q6684" s="113">
        <v>12369.71</v>
      </c>
      <c r="R6684" s="31">
        <v>0</v>
      </c>
      <c r="S6684" s="32">
        <v>12369.71</v>
      </c>
      <c r="T6684" s="113">
        <v>0</v>
      </c>
      <c r="U6684" s="113">
        <v>12366.95</v>
      </c>
      <c r="V6684" s="31">
        <v>0</v>
      </c>
      <c r="W6684" s="32">
        <v>12071.05</v>
      </c>
      <c r="X6684" s="113">
        <v>0</v>
      </c>
      <c r="Y6684" s="113">
        <v>5869.14</v>
      </c>
      <c r="Z6684" s="31">
        <v>0</v>
      </c>
      <c r="AA6684" s="32">
        <v>4594.03</v>
      </c>
      <c r="AB6684" s="113">
        <v>0</v>
      </c>
      <c r="AC6684" s="113">
        <v>4594.03</v>
      </c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1708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1708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1708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1708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0</v>
      </c>
      <c r="F6688" s="104">
        <v>0</v>
      </c>
      <c r="G6688" s="104">
        <v>0</v>
      </c>
      <c r="H6688" s="105">
        <v>0</v>
      </c>
      <c r="I6688" s="105">
        <v>0</v>
      </c>
      <c r="J6688" s="106">
        <v>0</v>
      </c>
      <c r="K6688" s="107">
        <v>0</v>
      </c>
      <c r="L6688" s="105">
        <v>0</v>
      </c>
      <c r="M6688" s="105">
        <v>0</v>
      </c>
      <c r="N6688" s="106">
        <v>0</v>
      </c>
      <c r="O6688" s="107">
        <v>0</v>
      </c>
      <c r="P6688" s="105">
        <v>0</v>
      </c>
      <c r="Q6688" s="105">
        <v>0</v>
      </c>
      <c r="R6688" s="106">
        <v>0</v>
      </c>
      <c r="S6688" s="107">
        <v>0</v>
      </c>
      <c r="T6688" s="105">
        <v>0</v>
      </c>
      <c r="U6688" s="105">
        <v>0</v>
      </c>
      <c r="V6688" s="106">
        <v>0</v>
      </c>
      <c r="W6688" s="107">
        <v>0</v>
      </c>
      <c r="X6688" s="105">
        <v>0</v>
      </c>
      <c r="Y6688" s="105">
        <v>0</v>
      </c>
      <c r="Z6688" s="106">
        <v>0</v>
      </c>
      <c r="AA6688" s="107">
        <v>0</v>
      </c>
      <c r="AB6688" s="105">
        <v>0</v>
      </c>
      <c r="AC6688" s="105">
        <v>0</v>
      </c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1708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1708</v>
      </c>
      <c r="B6690" s="111" t="s">
        <v>356</v>
      </c>
      <c r="C6690" s="112" t="s">
        <v>357</v>
      </c>
      <c r="D6690" s="21">
        <f t="shared" si="156"/>
        <v>0</v>
      </c>
      <c r="E6690" s="24">
        <f t="shared" si="157"/>
        <v>0</v>
      </c>
      <c r="F6690" s="104">
        <v>0</v>
      </c>
      <c r="G6690" s="104">
        <v>0</v>
      </c>
      <c r="H6690" s="105">
        <v>0</v>
      </c>
      <c r="I6690" s="105">
        <v>0</v>
      </c>
      <c r="J6690" s="106">
        <v>0</v>
      </c>
      <c r="K6690" s="107">
        <v>0</v>
      </c>
      <c r="L6690" s="105">
        <v>0</v>
      </c>
      <c r="M6690" s="105">
        <v>0</v>
      </c>
      <c r="N6690" s="106">
        <v>0</v>
      </c>
      <c r="O6690" s="107">
        <v>0</v>
      </c>
      <c r="P6690" s="105">
        <v>0</v>
      </c>
      <c r="Q6690" s="105">
        <v>0</v>
      </c>
      <c r="R6690" s="106">
        <v>0</v>
      </c>
      <c r="S6690" s="107">
        <v>0</v>
      </c>
      <c r="T6690" s="105">
        <v>0</v>
      </c>
      <c r="U6690" s="105">
        <v>0</v>
      </c>
      <c r="V6690" s="106">
        <v>0</v>
      </c>
      <c r="W6690" s="107">
        <v>0</v>
      </c>
      <c r="X6690" s="105">
        <v>0</v>
      </c>
      <c r="Y6690" s="105">
        <v>0</v>
      </c>
      <c r="Z6690" s="106">
        <v>0</v>
      </c>
      <c r="AA6690" s="107">
        <v>0</v>
      </c>
      <c r="AB6690" s="105">
        <v>0</v>
      </c>
      <c r="AC6690" s="105">
        <v>0</v>
      </c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1708</v>
      </c>
      <c r="B6691" s="111" t="s">
        <v>358</v>
      </c>
      <c r="C6691" s="112" t="s">
        <v>359</v>
      </c>
      <c r="D6691" s="21">
        <f t="shared" si="156"/>
        <v>152400</v>
      </c>
      <c r="E6691" s="24">
        <f t="shared" si="157"/>
        <v>0</v>
      </c>
      <c r="F6691" s="104">
        <v>0</v>
      </c>
      <c r="G6691" s="104">
        <v>0</v>
      </c>
      <c r="H6691" s="105">
        <v>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139900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>
        <v>0</v>
      </c>
      <c r="U6691" s="105">
        <v>0</v>
      </c>
      <c r="V6691" s="106">
        <v>0</v>
      </c>
      <c r="W6691" s="107">
        <v>0</v>
      </c>
      <c r="X6691" s="105">
        <v>0</v>
      </c>
      <c r="Y6691" s="105">
        <v>0</v>
      </c>
      <c r="Z6691" s="106">
        <v>12500</v>
      </c>
      <c r="AA6691" s="107">
        <v>0</v>
      </c>
      <c r="AB6691" s="105">
        <v>0</v>
      </c>
      <c r="AC6691" s="105">
        <v>0</v>
      </c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1708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1708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15822.94</v>
      </c>
      <c r="F6693" s="104">
        <v>0</v>
      </c>
      <c r="G6693" s="104">
        <v>104.17</v>
      </c>
      <c r="H6693" s="105">
        <v>0</v>
      </c>
      <c r="I6693" s="105">
        <v>104.17</v>
      </c>
      <c r="J6693" s="106">
        <v>0</v>
      </c>
      <c r="K6693" s="107">
        <v>104.17</v>
      </c>
      <c r="L6693" s="105">
        <v>0</v>
      </c>
      <c r="M6693" s="105">
        <v>104.17</v>
      </c>
      <c r="N6693" s="106">
        <v>0</v>
      </c>
      <c r="O6693" s="107">
        <v>3018.75</v>
      </c>
      <c r="P6693" s="105">
        <v>0</v>
      </c>
      <c r="Q6693" s="105">
        <v>3018.75</v>
      </c>
      <c r="R6693" s="106">
        <v>0</v>
      </c>
      <c r="S6693" s="107">
        <v>104.17</v>
      </c>
      <c r="T6693" s="105">
        <v>0</v>
      </c>
      <c r="U6693" s="105">
        <v>104.17</v>
      </c>
      <c r="V6693" s="106">
        <v>0</v>
      </c>
      <c r="W6693" s="107">
        <v>3018.75</v>
      </c>
      <c r="X6693" s="105">
        <v>0</v>
      </c>
      <c r="Y6693" s="105">
        <v>104.17</v>
      </c>
      <c r="Z6693" s="106">
        <v>0</v>
      </c>
      <c r="AA6693" s="107">
        <v>3018.75</v>
      </c>
      <c r="AB6693" s="105">
        <v>0</v>
      </c>
      <c r="AC6693" s="105">
        <v>3018.75</v>
      </c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1708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1708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1708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1708</v>
      </c>
      <c r="B6697" s="111" t="s">
        <v>370</v>
      </c>
      <c r="C6697" s="112" t="s">
        <v>371</v>
      </c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1708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1708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1708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1708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1708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1708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1708</v>
      </c>
      <c r="B6704" s="111" t="s">
        <v>384</v>
      </c>
      <c r="C6704" s="112" t="s">
        <v>1568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1708</v>
      </c>
      <c r="B6705" s="111" t="s">
        <v>386</v>
      </c>
      <c r="C6705" s="112" t="s">
        <v>1662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1708</v>
      </c>
      <c r="B6706" s="111" t="s">
        <v>388</v>
      </c>
      <c r="C6706" s="112" t="s">
        <v>1663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1708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1708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1708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1708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1708</v>
      </c>
      <c r="B6711" s="111" t="s">
        <v>398</v>
      </c>
      <c r="C6711" s="112" t="s">
        <v>1569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1708</v>
      </c>
      <c r="B6712" s="111" t="s">
        <v>400</v>
      </c>
      <c r="C6712" s="112" t="s">
        <v>1664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1708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1708</v>
      </c>
      <c r="B6714" s="111" t="s">
        <v>404</v>
      </c>
      <c r="C6714" s="112" t="s">
        <v>1570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1708</v>
      </c>
      <c r="B6715" s="111" t="s">
        <v>406</v>
      </c>
      <c r="C6715" s="112" t="s">
        <v>1571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1708</v>
      </c>
      <c r="B6716" s="111" t="s">
        <v>408</v>
      </c>
      <c r="C6716" s="112" t="s">
        <v>1572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1708</v>
      </c>
      <c r="B6717" s="111" t="s">
        <v>410</v>
      </c>
      <c r="C6717" s="112" t="s">
        <v>1573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1708</v>
      </c>
      <c r="B6718" s="111" t="s">
        <v>412</v>
      </c>
      <c r="C6718" s="112" t="s">
        <v>413</v>
      </c>
      <c r="D6718" s="21">
        <f t="shared" si="158"/>
        <v>7413468.5899999999</v>
      </c>
      <c r="E6718" s="24">
        <f t="shared" si="159"/>
        <v>7512639.21</v>
      </c>
      <c r="F6718" s="104">
        <v>672899.15</v>
      </c>
      <c r="G6718" s="104">
        <v>0</v>
      </c>
      <c r="H6718" s="113">
        <v>342555</v>
      </c>
      <c r="I6718" s="113">
        <v>248373.75</v>
      </c>
      <c r="J6718" s="31">
        <v>850641.5</v>
      </c>
      <c r="K6718" s="32">
        <v>766614.07</v>
      </c>
      <c r="L6718" s="113">
        <v>569474.18999999994</v>
      </c>
      <c r="M6718" s="113">
        <v>1002891</v>
      </c>
      <c r="N6718" s="31">
        <v>648324</v>
      </c>
      <c r="O6718" s="32">
        <v>743021.43</v>
      </c>
      <c r="P6718" s="113">
        <v>717996.02</v>
      </c>
      <c r="Q6718" s="113">
        <v>484840.5</v>
      </c>
      <c r="R6718" s="31">
        <v>563478.80000000005</v>
      </c>
      <c r="S6718" s="32">
        <v>489286.25</v>
      </c>
      <c r="T6718" s="113">
        <v>421967.35</v>
      </c>
      <c r="U6718" s="113">
        <v>778522.08</v>
      </c>
      <c r="V6718" s="31">
        <v>620949.57999999996</v>
      </c>
      <c r="W6718" s="32">
        <v>736106.76</v>
      </c>
      <c r="X6718" s="113">
        <v>678984.1</v>
      </c>
      <c r="Y6718" s="113">
        <v>807118.9</v>
      </c>
      <c r="Z6718" s="31">
        <v>1326198.8999999999</v>
      </c>
      <c r="AA6718" s="32">
        <v>683978.29</v>
      </c>
      <c r="AB6718" s="113">
        <v>0</v>
      </c>
      <c r="AC6718" s="113">
        <v>771886.18</v>
      </c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1708</v>
      </c>
      <c r="B6719" s="111" t="s">
        <v>414</v>
      </c>
      <c r="C6719" s="112" t="s">
        <v>415</v>
      </c>
      <c r="D6719" s="21">
        <f t="shared" si="158"/>
        <v>3267894.62</v>
      </c>
      <c r="E6719" s="24">
        <f t="shared" si="159"/>
        <v>4633289.5200000005</v>
      </c>
      <c r="F6719" s="104">
        <v>177280.8</v>
      </c>
      <c r="G6719" s="104">
        <v>15932.3</v>
      </c>
      <c r="H6719" s="105">
        <v>115040</v>
      </c>
      <c r="I6719" s="105">
        <v>13663.9</v>
      </c>
      <c r="J6719" s="106">
        <v>31432.3</v>
      </c>
      <c r="K6719" s="107">
        <v>564142.80000000005</v>
      </c>
      <c r="L6719" s="105">
        <v>131503.9</v>
      </c>
      <c r="M6719" s="105">
        <v>372749.4</v>
      </c>
      <c r="N6719" s="106">
        <v>171625</v>
      </c>
      <c r="O6719" s="107">
        <v>427845.1</v>
      </c>
      <c r="P6719" s="113">
        <v>697973</v>
      </c>
      <c r="Q6719" s="113">
        <v>414172.32</v>
      </c>
      <c r="R6719" s="106">
        <v>535095.6</v>
      </c>
      <c r="S6719" s="107">
        <v>313504.2</v>
      </c>
      <c r="T6719" s="105">
        <v>490773</v>
      </c>
      <c r="U6719" s="105">
        <v>562475.6</v>
      </c>
      <c r="V6719" s="106">
        <v>464575</v>
      </c>
      <c r="W6719" s="107">
        <v>191205.6</v>
      </c>
      <c r="X6719" s="105">
        <v>66027</v>
      </c>
      <c r="Y6719" s="105">
        <v>313475.20000000001</v>
      </c>
      <c r="Z6719" s="106">
        <v>386569.02</v>
      </c>
      <c r="AA6719" s="107">
        <v>836681.4</v>
      </c>
      <c r="AB6719" s="105">
        <v>0</v>
      </c>
      <c r="AC6719" s="105">
        <v>607441.69999999995</v>
      </c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1708</v>
      </c>
      <c r="B6720" s="111" t="s">
        <v>416</v>
      </c>
      <c r="C6720" s="112" t="s">
        <v>417</v>
      </c>
      <c r="D6720" s="21">
        <f t="shared" si="158"/>
        <v>1806163.5</v>
      </c>
      <c r="E6720" s="24">
        <f t="shared" si="159"/>
        <v>2886147</v>
      </c>
      <c r="F6720" s="104">
        <v>0</v>
      </c>
      <c r="G6720" s="104">
        <v>0</v>
      </c>
      <c r="H6720" s="105">
        <v>284001</v>
      </c>
      <c r="I6720" s="105">
        <v>491232</v>
      </c>
      <c r="J6720" s="106">
        <v>0</v>
      </c>
      <c r="K6720" s="107">
        <v>364509</v>
      </c>
      <c r="L6720" s="105">
        <v>0</v>
      </c>
      <c r="M6720" s="105">
        <v>142420</v>
      </c>
      <c r="N6720" s="106">
        <v>288006</v>
      </c>
      <c r="O6720" s="107">
        <v>0</v>
      </c>
      <c r="P6720" s="105">
        <v>300188</v>
      </c>
      <c r="Q6720" s="105">
        <v>155742</v>
      </c>
      <c r="R6720" s="106">
        <v>477532</v>
      </c>
      <c r="S6720" s="107">
        <v>302169</v>
      </c>
      <c r="T6720" s="105">
        <v>77867.5</v>
      </c>
      <c r="U6720" s="105">
        <v>389250</v>
      </c>
      <c r="V6720" s="106">
        <v>80000</v>
      </c>
      <c r="W6720" s="107">
        <v>387675</v>
      </c>
      <c r="X6720" s="105">
        <v>0</v>
      </c>
      <c r="Y6720" s="105">
        <v>0</v>
      </c>
      <c r="Z6720" s="106">
        <v>298569</v>
      </c>
      <c r="AA6720" s="107">
        <v>503260</v>
      </c>
      <c r="AB6720" s="105">
        <v>0</v>
      </c>
      <c r="AC6720" s="105">
        <v>149890</v>
      </c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1708</v>
      </c>
      <c r="B6721" s="111" t="s">
        <v>418</v>
      </c>
      <c r="C6721" s="112" t="s">
        <v>419</v>
      </c>
      <c r="D6721" s="21">
        <f t="shared" si="158"/>
        <v>2387632</v>
      </c>
      <c r="E6721" s="24">
        <f t="shared" si="159"/>
        <v>2591004</v>
      </c>
      <c r="F6721" s="104">
        <v>125854</v>
      </c>
      <c r="G6721" s="104">
        <v>31980</v>
      </c>
      <c r="H6721" s="105">
        <v>128341</v>
      </c>
      <c r="I6721" s="105">
        <v>89645</v>
      </c>
      <c r="J6721" s="106">
        <v>99535</v>
      </c>
      <c r="K6721" s="107">
        <v>175088</v>
      </c>
      <c r="L6721" s="105">
        <v>44830</v>
      </c>
      <c r="M6721" s="105">
        <v>125027</v>
      </c>
      <c r="N6721" s="106">
        <v>262999</v>
      </c>
      <c r="O6721" s="107">
        <v>107203</v>
      </c>
      <c r="P6721" s="105">
        <v>70942</v>
      </c>
      <c r="Q6721" s="105">
        <v>428465</v>
      </c>
      <c r="R6721" s="106">
        <v>134034</v>
      </c>
      <c r="S6721" s="107">
        <v>178565</v>
      </c>
      <c r="T6721" s="105">
        <v>233384</v>
      </c>
      <c r="U6721" s="105">
        <v>282994</v>
      </c>
      <c r="V6721" s="106">
        <v>388842</v>
      </c>
      <c r="W6721" s="107">
        <v>354053</v>
      </c>
      <c r="X6721" s="105">
        <v>174536</v>
      </c>
      <c r="Y6721" s="105">
        <v>198135</v>
      </c>
      <c r="Z6721" s="106">
        <v>440434</v>
      </c>
      <c r="AA6721" s="107">
        <v>416725</v>
      </c>
      <c r="AB6721" s="105">
        <v>283901</v>
      </c>
      <c r="AC6721" s="105">
        <v>203124</v>
      </c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1708</v>
      </c>
      <c r="B6722" s="111" t="s">
        <v>420</v>
      </c>
      <c r="C6722" s="112" t="s">
        <v>421</v>
      </c>
      <c r="D6722" s="21">
        <f t="shared" si="158"/>
        <v>2972259.2</v>
      </c>
      <c r="E6722" s="24">
        <f t="shared" si="159"/>
        <v>3391192.5199999996</v>
      </c>
      <c r="F6722" s="104">
        <v>199594.08</v>
      </c>
      <c r="G6722" s="104">
        <v>136403.25</v>
      </c>
      <c r="H6722" s="113">
        <v>135903</v>
      </c>
      <c r="I6722" s="113">
        <v>208958.8</v>
      </c>
      <c r="J6722" s="31">
        <v>190793.2</v>
      </c>
      <c r="K6722" s="32">
        <v>70859.05</v>
      </c>
      <c r="L6722" s="113">
        <v>79354.75</v>
      </c>
      <c r="M6722" s="113">
        <v>294567.09999999998</v>
      </c>
      <c r="N6722" s="31">
        <v>388908.5</v>
      </c>
      <c r="O6722" s="32">
        <v>361033.6</v>
      </c>
      <c r="P6722" s="105">
        <v>167024.35</v>
      </c>
      <c r="Q6722" s="105">
        <v>96692.65</v>
      </c>
      <c r="R6722" s="31">
        <v>303104.09999999998</v>
      </c>
      <c r="S6722" s="32">
        <v>110496.95</v>
      </c>
      <c r="T6722" s="113">
        <v>107185.60000000001</v>
      </c>
      <c r="U6722" s="113">
        <v>369174.98</v>
      </c>
      <c r="V6722" s="31">
        <v>103998.39999999999</v>
      </c>
      <c r="W6722" s="32">
        <v>442483.3</v>
      </c>
      <c r="X6722" s="113">
        <v>166757.6</v>
      </c>
      <c r="Y6722" s="113">
        <v>220359.09</v>
      </c>
      <c r="Z6722" s="31">
        <v>394727.23</v>
      </c>
      <c r="AA6722" s="32">
        <v>769294.21</v>
      </c>
      <c r="AB6722" s="113">
        <v>734908.39</v>
      </c>
      <c r="AC6722" s="113">
        <v>310869.53999999998</v>
      </c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1708</v>
      </c>
      <c r="B6723" s="111" t="s">
        <v>422</v>
      </c>
      <c r="C6723" s="112" t="s">
        <v>423</v>
      </c>
      <c r="D6723" s="21">
        <f t="shared" si="158"/>
        <v>2291260</v>
      </c>
      <c r="E6723" s="24">
        <f t="shared" si="159"/>
        <v>3167960</v>
      </c>
      <c r="F6723" s="104">
        <v>177500</v>
      </c>
      <c r="G6723" s="104">
        <v>30000</v>
      </c>
      <c r="H6723" s="113">
        <v>50800</v>
      </c>
      <c r="I6723" s="113">
        <v>0</v>
      </c>
      <c r="J6723" s="31">
        <v>169900</v>
      </c>
      <c r="K6723" s="32">
        <v>133500</v>
      </c>
      <c r="L6723" s="113">
        <v>0</v>
      </c>
      <c r="M6723" s="113">
        <v>436150</v>
      </c>
      <c r="N6723" s="31">
        <v>79000</v>
      </c>
      <c r="O6723" s="32">
        <v>321600</v>
      </c>
      <c r="P6723" s="113">
        <v>376000</v>
      </c>
      <c r="Q6723" s="113">
        <v>258600</v>
      </c>
      <c r="R6723" s="31">
        <v>250650</v>
      </c>
      <c r="S6723" s="32">
        <v>217700</v>
      </c>
      <c r="T6723" s="113">
        <v>354200</v>
      </c>
      <c r="U6723" s="113">
        <v>131600</v>
      </c>
      <c r="V6723" s="31">
        <v>307100</v>
      </c>
      <c r="W6723" s="32">
        <v>315010</v>
      </c>
      <c r="X6723" s="113">
        <v>195990</v>
      </c>
      <c r="Y6723" s="113">
        <v>498200</v>
      </c>
      <c r="Z6723" s="31">
        <v>266780</v>
      </c>
      <c r="AA6723" s="32">
        <v>55900</v>
      </c>
      <c r="AB6723" s="113">
        <v>63340</v>
      </c>
      <c r="AC6723" s="113">
        <v>769700</v>
      </c>
      <c r="AD6723" s="33"/>
      <c r="AF6723" s="19" t="s">
        <v>1695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1708</v>
      </c>
      <c r="B6724" s="111" t="s">
        <v>424</v>
      </c>
      <c r="C6724" s="112" t="s">
        <v>425</v>
      </c>
      <c r="D6724" s="21">
        <f t="shared" si="158"/>
        <v>345000</v>
      </c>
      <c r="E6724" s="24">
        <f t="shared" si="159"/>
        <v>817274</v>
      </c>
      <c r="F6724" s="104">
        <v>345000</v>
      </c>
      <c r="G6724" s="104">
        <v>0</v>
      </c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>
        <v>0</v>
      </c>
      <c r="AC6724" s="113">
        <v>817274</v>
      </c>
      <c r="AD6724" s="33"/>
      <c r="AF6724" s="19" t="s">
        <v>1695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1708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1708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1708</v>
      </c>
      <c r="B6727" s="111" t="s">
        <v>430</v>
      </c>
      <c r="C6727" s="112" t="s">
        <v>431</v>
      </c>
      <c r="D6727" s="21">
        <f t="shared" si="158"/>
        <v>0</v>
      </c>
      <c r="E6727" s="24">
        <f t="shared" si="159"/>
        <v>0</v>
      </c>
      <c r="F6727" s="104"/>
      <c r="G6727" s="104"/>
      <c r="H6727" s="113"/>
      <c r="I6727" s="113"/>
      <c r="J6727" s="31"/>
      <c r="K6727" s="32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1708</v>
      </c>
      <c r="B6728" s="111" t="s">
        <v>432</v>
      </c>
      <c r="C6728" s="112" t="s">
        <v>433</v>
      </c>
      <c r="D6728" s="21">
        <f t="shared" si="158"/>
        <v>388068</v>
      </c>
      <c r="E6728" s="24">
        <f t="shared" si="159"/>
        <v>261681</v>
      </c>
      <c r="F6728" s="104">
        <v>45115</v>
      </c>
      <c r="G6728" s="104">
        <v>0</v>
      </c>
      <c r="H6728" s="113">
        <v>56990</v>
      </c>
      <c r="I6728" s="113">
        <v>0</v>
      </c>
      <c r="J6728" s="31">
        <v>0</v>
      </c>
      <c r="K6728" s="32">
        <v>25245</v>
      </c>
      <c r="L6728" s="113">
        <v>17225</v>
      </c>
      <c r="M6728" s="113">
        <v>101285</v>
      </c>
      <c r="N6728" s="31">
        <v>8900</v>
      </c>
      <c r="O6728" s="32">
        <v>20900</v>
      </c>
      <c r="P6728" s="113">
        <v>76508</v>
      </c>
      <c r="Q6728" s="113">
        <v>0</v>
      </c>
      <c r="R6728" s="31">
        <v>18220</v>
      </c>
      <c r="S6728" s="32">
        <v>70456</v>
      </c>
      <c r="T6728" s="113">
        <v>69313</v>
      </c>
      <c r="U6728" s="113">
        <v>14210</v>
      </c>
      <c r="V6728" s="31">
        <v>85832</v>
      </c>
      <c r="W6728" s="32">
        <v>29585</v>
      </c>
      <c r="X6728" s="113">
        <v>0</v>
      </c>
      <c r="Y6728" s="113">
        <v>0</v>
      </c>
      <c r="Z6728" s="31">
        <v>9965</v>
      </c>
      <c r="AA6728" s="32">
        <v>0</v>
      </c>
      <c r="AB6728" s="113">
        <v>0</v>
      </c>
      <c r="AC6728" s="113">
        <v>0</v>
      </c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1708</v>
      </c>
      <c r="B6729" s="111" t="s">
        <v>434</v>
      </c>
      <c r="C6729" s="112" t="s">
        <v>435</v>
      </c>
      <c r="D6729" s="21">
        <f t="shared" si="158"/>
        <v>0</v>
      </c>
      <c r="E6729" s="24">
        <f t="shared" si="159"/>
        <v>0</v>
      </c>
      <c r="F6729" s="104"/>
      <c r="G6729" s="104"/>
      <c r="H6729" s="105"/>
      <c r="I6729" s="105"/>
      <c r="J6729" s="106"/>
      <c r="K6729" s="107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1708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1708</v>
      </c>
      <c r="B6731" s="111" t="s">
        <v>438</v>
      </c>
      <c r="C6731" s="112" t="s">
        <v>1574</v>
      </c>
      <c r="D6731" s="21">
        <f t="shared" si="158"/>
        <v>906295</v>
      </c>
      <c r="E6731" s="24">
        <f t="shared" si="159"/>
        <v>829671</v>
      </c>
      <c r="F6731" s="104">
        <v>90050</v>
      </c>
      <c r="G6731" s="104">
        <v>0</v>
      </c>
      <c r="H6731" s="105">
        <v>21660</v>
      </c>
      <c r="I6731" s="105">
        <v>55080</v>
      </c>
      <c r="J6731" s="106">
        <v>0</v>
      </c>
      <c r="K6731" s="107">
        <v>124330</v>
      </c>
      <c r="L6731" s="105">
        <v>0</v>
      </c>
      <c r="M6731" s="105">
        <v>85430</v>
      </c>
      <c r="N6731" s="106">
        <v>170275</v>
      </c>
      <c r="O6731" s="107">
        <v>10015</v>
      </c>
      <c r="P6731" s="105">
        <v>0</v>
      </c>
      <c r="Q6731" s="105">
        <v>81730</v>
      </c>
      <c r="R6731" s="106">
        <v>88715</v>
      </c>
      <c r="S6731" s="107">
        <v>181976</v>
      </c>
      <c r="T6731" s="105">
        <v>358630</v>
      </c>
      <c r="U6731" s="105">
        <v>57010</v>
      </c>
      <c r="V6731" s="106">
        <v>44825</v>
      </c>
      <c r="W6731" s="107">
        <v>82260</v>
      </c>
      <c r="X6731" s="105">
        <v>0</v>
      </c>
      <c r="Y6731" s="105">
        <v>11185</v>
      </c>
      <c r="Z6731" s="106">
        <v>132140</v>
      </c>
      <c r="AA6731" s="107">
        <v>89725</v>
      </c>
      <c r="AB6731" s="105">
        <v>0</v>
      </c>
      <c r="AC6731" s="105">
        <v>50930</v>
      </c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1708</v>
      </c>
      <c r="B6732" s="111" t="s">
        <v>439</v>
      </c>
      <c r="C6732" s="112" t="s">
        <v>1575</v>
      </c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1708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1708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1708</v>
      </c>
      <c r="B6735" s="111" t="s">
        <v>1576</v>
      </c>
      <c r="C6735" s="112" t="s">
        <v>1577</v>
      </c>
      <c r="D6735" s="21">
        <f t="shared" si="158"/>
        <v>25000</v>
      </c>
      <c r="E6735" s="24">
        <f t="shared" si="159"/>
        <v>137000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>
        <v>0</v>
      </c>
      <c r="W6735" s="32">
        <v>25000</v>
      </c>
      <c r="X6735" s="113">
        <v>25000</v>
      </c>
      <c r="Y6735" s="113">
        <v>0</v>
      </c>
      <c r="Z6735" s="31">
        <v>0</v>
      </c>
      <c r="AA6735" s="32">
        <v>60000</v>
      </c>
      <c r="AB6735" s="113">
        <v>0</v>
      </c>
      <c r="AC6735" s="113">
        <v>52000</v>
      </c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1708</v>
      </c>
      <c r="B6736" s="111" t="s">
        <v>444</v>
      </c>
      <c r="C6736" s="112" t="s">
        <v>445</v>
      </c>
      <c r="D6736" s="21">
        <f t="shared" si="158"/>
        <v>2451580</v>
      </c>
      <c r="E6736" s="24">
        <f t="shared" si="159"/>
        <v>2181580</v>
      </c>
      <c r="F6736" s="104">
        <v>205000</v>
      </c>
      <c r="G6736" s="104">
        <v>0</v>
      </c>
      <c r="H6736" s="113">
        <v>65000</v>
      </c>
      <c r="I6736" s="113">
        <v>0</v>
      </c>
      <c r="J6736" s="31">
        <v>0</v>
      </c>
      <c r="K6736" s="32">
        <v>26580</v>
      </c>
      <c r="L6736" s="113">
        <v>0</v>
      </c>
      <c r="M6736" s="113">
        <v>0</v>
      </c>
      <c r="N6736" s="31">
        <v>985580</v>
      </c>
      <c r="O6736" s="32">
        <v>2035000</v>
      </c>
      <c r="P6736" s="113">
        <v>0</v>
      </c>
      <c r="Q6736" s="113">
        <v>120000</v>
      </c>
      <c r="R6736" s="31">
        <v>145000</v>
      </c>
      <c r="S6736" s="32">
        <v>0</v>
      </c>
      <c r="T6736" s="113">
        <v>1051000</v>
      </c>
      <c r="U6736" s="113">
        <v>0</v>
      </c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1708</v>
      </c>
      <c r="B6737" s="111" t="s">
        <v>446</v>
      </c>
      <c r="C6737" s="112" t="s">
        <v>447</v>
      </c>
      <c r="D6737" s="21">
        <f t="shared" si="158"/>
        <v>4979699.75</v>
      </c>
      <c r="E6737" s="24">
        <f t="shared" si="159"/>
        <v>4151224.55</v>
      </c>
      <c r="F6737" s="104">
        <v>0</v>
      </c>
      <c r="G6737" s="104">
        <v>0</v>
      </c>
      <c r="H6737" s="105">
        <v>3755876.75</v>
      </c>
      <c r="I6737" s="105">
        <v>476656.05</v>
      </c>
      <c r="J6737" s="106">
        <v>0</v>
      </c>
      <c r="K6737" s="107">
        <v>302889.5</v>
      </c>
      <c r="L6737" s="105">
        <v>0</v>
      </c>
      <c r="M6737" s="105">
        <v>0</v>
      </c>
      <c r="N6737" s="106">
        <v>0</v>
      </c>
      <c r="O6737" s="107">
        <v>825424.25</v>
      </c>
      <c r="P6737" s="113">
        <v>0</v>
      </c>
      <c r="Q6737" s="113">
        <v>339768.25</v>
      </c>
      <c r="R6737" s="106">
        <v>0</v>
      </c>
      <c r="S6737" s="107">
        <v>379185.25</v>
      </c>
      <c r="T6737" s="105">
        <v>0</v>
      </c>
      <c r="U6737" s="105">
        <v>500978.5</v>
      </c>
      <c r="V6737" s="106">
        <v>0</v>
      </c>
      <c r="W6737" s="107">
        <v>304741</v>
      </c>
      <c r="X6737" s="105">
        <v>0</v>
      </c>
      <c r="Y6737" s="105">
        <v>314444</v>
      </c>
      <c r="Z6737" s="106">
        <v>1223823</v>
      </c>
      <c r="AA6737" s="107">
        <v>0</v>
      </c>
      <c r="AB6737" s="105">
        <v>0</v>
      </c>
      <c r="AC6737" s="105">
        <v>707137.75</v>
      </c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1708</v>
      </c>
      <c r="B6738" s="111" t="s">
        <v>448</v>
      </c>
      <c r="C6738" s="112" t="s">
        <v>449</v>
      </c>
      <c r="D6738" s="21">
        <f t="shared" si="158"/>
        <v>1002524</v>
      </c>
      <c r="E6738" s="24">
        <f t="shared" si="159"/>
        <v>539257</v>
      </c>
      <c r="F6738" s="104">
        <v>0</v>
      </c>
      <c r="G6738" s="104">
        <v>0</v>
      </c>
      <c r="H6738" s="105">
        <v>0</v>
      </c>
      <c r="I6738" s="105">
        <v>67564</v>
      </c>
      <c r="J6738" s="106">
        <v>0</v>
      </c>
      <c r="K6738" s="107">
        <v>119243</v>
      </c>
      <c r="L6738" s="105">
        <v>0</v>
      </c>
      <c r="M6738" s="105">
        <v>0</v>
      </c>
      <c r="N6738" s="106">
        <v>0</v>
      </c>
      <c r="O6738" s="107">
        <v>57048</v>
      </c>
      <c r="P6738" s="105">
        <v>14390</v>
      </c>
      <c r="Q6738" s="105">
        <v>146836</v>
      </c>
      <c r="R6738" s="106">
        <v>959799</v>
      </c>
      <c r="S6738" s="107">
        <v>54854</v>
      </c>
      <c r="T6738" s="105">
        <v>11189</v>
      </c>
      <c r="U6738" s="105">
        <v>65705</v>
      </c>
      <c r="V6738" s="106">
        <v>0</v>
      </c>
      <c r="W6738" s="107">
        <v>0</v>
      </c>
      <c r="X6738" s="105">
        <v>0</v>
      </c>
      <c r="Y6738" s="105">
        <v>0</v>
      </c>
      <c r="Z6738" s="106">
        <v>9683</v>
      </c>
      <c r="AA6738" s="107">
        <v>9683</v>
      </c>
      <c r="AB6738" s="105">
        <v>7463</v>
      </c>
      <c r="AC6738" s="105">
        <v>18324</v>
      </c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1708</v>
      </c>
      <c r="B6739" s="111" t="s">
        <v>450</v>
      </c>
      <c r="C6739" s="112" t="s">
        <v>1578</v>
      </c>
      <c r="D6739" s="21">
        <f t="shared" si="158"/>
        <v>192007.75</v>
      </c>
      <c r="E6739" s="24">
        <f t="shared" si="159"/>
        <v>209324.25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>
        <v>43470.25</v>
      </c>
      <c r="Q6739" s="105">
        <v>85216.5</v>
      </c>
      <c r="R6739" s="106">
        <v>74366.75</v>
      </c>
      <c r="S6739" s="107">
        <v>32620.5</v>
      </c>
      <c r="T6739" s="105">
        <v>25752.75</v>
      </c>
      <c r="U6739" s="105">
        <v>25752.75</v>
      </c>
      <c r="V6739" s="106"/>
      <c r="W6739" s="107"/>
      <c r="X6739" s="105"/>
      <c r="Y6739" s="105"/>
      <c r="Z6739" s="106">
        <v>20732</v>
      </c>
      <c r="AA6739" s="107">
        <v>20732</v>
      </c>
      <c r="AB6739" s="105">
        <v>27686</v>
      </c>
      <c r="AC6739" s="105">
        <v>45002.5</v>
      </c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1708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1708</v>
      </c>
      <c r="B6741" s="111" t="s">
        <v>454</v>
      </c>
      <c r="C6741" s="112" t="s">
        <v>1579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1708</v>
      </c>
      <c r="B6742" s="111" t="s">
        <v>456</v>
      </c>
      <c r="C6742" s="112" t="s">
        <v>1580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1708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1708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1708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1708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1708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1708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1708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1708</v>
      </c>
      <c r="B6750" s="111" t="s">
        <v>472</v>
      </c>
      <c r="C6750" s="112" t="s">
        <v>473</v>
      </c>
      <c r="D6750" s="21">
        <f t="shared" si="158"/>
        <v>182943.56</v>
      </c>
      <c r="E6750" s="24">
        <f t="shared" si="159"/>
        <v>82933.56</v>
      </c>
      <c r="F6750" s="104">
        <v>3900</v>
      </c>
      <c r="G6750" s="104">
        <v>0</v>
      </c>
      <c r="H6750" s="113">
        <v>88810</v>
      </c>
      <c r="I6750" s="113">
        <v>0</v>
      </c>
      <c r="J6750" s="31">
        <v>6800</v>
      </c>
      <c r="K6750" s="32">
        <v>0</v>
      </c>
      <c r="L6750" s="113">
        <v>500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>
        <v>0</v>
      </c>
      <c r="U6750" s="113">
        <v>0</v>
      </c>
      <c r="V6750" s="31">
        <v>0</v>
      </c>
      <c r="W6750" s="32">
        <v>82933.56</v>
      </c>
      <c r="X6750" s="113">
        <v>82933.56</v>
      </c>
      <c r="Y6750" s="113">
        <v>0</v>
      </c>
      <c r="Z6750" s="31">
        <v>0</v>
      </c>
      <c r="AA6750" s="32">
        <v>0</v>
      </c>
      <c r="AB6750" s="113">
        <v>0</v>
      </c>
      <c r="AC6750" s="113">
        <v>0</v>
      </c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1708</v>
      </c>
      <c r="B6751" s="111" t="s">
        <v>474</v>
      </c>
      <c r="C6751" s="112" t="s">
        <v>475</v>
      </c>
      <c r="D6751" s="21">
        <f t="shared" si="158"/>
        <v>1381709.23</v>
      </c>
      <c r="E6751" s="24">
        <f t="shared" si="159"/>
        <v>1548290.7</v>
      </c>
      <c r="F6751" s="104">
        <v>130408</v>
      </c>
      <c r="G6751" s="104">
        <v>76158</v>
      </c>
      <c r="H6751" s="113">
        <v>23676.73</v>
      </c>
      <c r="I6751" s="113">
        <v>90650</v>
      </c>
      <c r="J6751" s="31">
        <v>145658</v>
      </c>
      <c r="K6751" s="32">
        <v>73100</v>
      </c>
      <c r="L6751" s="113">
        <v>89600</v>
      </c>
      <c r="M6751" s="113">
        <v>131735</v>
      </c>
      <c r="N6751" s="31">
        <v>93600</v>
      </c>
      <c r="O6751" s="32">
        <v>122260</v>
      </c>
      <c r="P6751" s="113">
        <v>49635</v>
      </c>
      <c r="Q6751" s="113">
        <v>118950</v>
      </c>
      <c r="R6751" s="31">
        <v>118950</v>
      </c>
      <c r="S6751" s="32">
        <v>139650</v>
      </c>
      <c r="T6751" s="113">
        <v>87150</v>
      </c>
      <c r="U6751" s="113">
        <v>227412.5</v>
      </c>
      <c r="V6751" s="31">
        <v>233112.5</v>
      </c>
      <c r="W6751" s="32">
        <v>127300</v>
      </c>
      <c r="X6751" s="113">
        <v>169200</v>
      </c>
      <c r="Y6751" s="113">
        <v>182427</v>
      </c>
      <c r="Z6751" s="31">
        <v>127392</v>
      </c>
      <c r="AA6751" s="32">
        <v>113327</v>
      </c>
      <c r="AB6751" s="113">
        <v>113327</v>
      </c>
      <c r="AC6751" s="113">
        <v>145321.20000000001</v>
      </c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1708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1708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1708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1708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1708</v>
      </c>
      <c r="B6756" s="111" t="s">
        <v>484</v>
      </c>
      <c r="C6756" s="112" t="s">
        <v>485</v>
      </c>
      <c r="D6756" s="21">
        <f t="shared" si="158"/>
        <v>520000</v>
      </c>
      <c r="E6756" s="24">
        <f t="shared" si="159"/>
        <v>535000</v>
      </c>
      <c r="F6756" s="104">
        <v>40000</v>
      </c>
      <c r="G6756" s="104">
        <v>40000</v>
      </c>
      <c r="H6756" s="113">
        <v>40000</v>
      </c>
      <c r="I6756" s="113">
        <v>40000</v>
      </c>
      <c r="J6756" s="31">
        <v>40000</v>
      </c>
      <c r="K6756" s="32">
        <v>40000</v>
      </c>
      <c r="L6756" s="113">
        <v>40000</v>
      </c>
      <c r="M6756" s="113">
        <v>40000</v>
      </c>
      <c r="N6756" s="31">
        <v>40000</v>
      </c>
      <c r="O6756" s="32">
        <v>40000</v>
      </c>
      <c r="P6756" s="113">
        <v>40000</v>
      </c>
      <c r="Q6756" s="113">
        <v>40000</v>
      </c>
      <c r="R6756" s="31">
        <v>40000</v>
      </c>
      <c r="S6756" s="32">
        <v>40000</v>
      </c>
      <c r="T6756" s="113">
        <v>40000</v>
      </c>
      <c r="U6756" s="113">
        <v>40000</v>
      </c>
      <c r="V6756" s="31">
        <v>40000</v>
      </c>
      <c r="W6756" s="32">
        <v>60000</v>
      </c>
      <c r="X6756" s="113">
        <v>60000</v>
      </c>
      <c r="Y6756" s="113">
        <v>50000</v>
      </c>
      <c r="Z6756" s="31">
        <v>50000</v>
      </c>
      <c r="AA6756" s="32">
        <v>50000</v>
      </c>
      <c r="AB6756" s="113">
        <v>50000</v>
      </c>
      <c r="AC6756" s="113">
        <v>55000</v>
      </c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1708</v>
      </c>
      <c r="B6757" s="111" t="s">
        <v>486</v>
      </c>
      <c r="C6757" s="112" t="s">
        <v>1581</v>
      </c>
      <c r="D6757" s="21">
        <f t="shared" ref="D6757:D6820" si="160">F6757+H6757+J6757+L6757+N6757+P6757+R6757+T6757+V6757+X6757+Z6757+AB6757</f>
        <v>9311561.25</v>
      </c>
      <c r="E6757" s="24">
        <f t="shared" ref="E6757:E6820" si="161">G6757+I6757+K6757+M6757+O6757+Q6757+S6757+U6757+W6757+Y6757+AA6757+AC6757</f>
        <v>9712527.25</v>
      </c>
      <c r="F6757" s="104">
        <v>576837</v>
      </c>
      <c r="G6757" s="104">
        <v>628689.25</v>
      </c>
      <c r="H6757" s="113">
        <v>628689.25</v>
      </c>
      <c r="I6757" s="113">
        <v>604886.5</v>
      </c>
      <c r="J6757" s="31">
        <v>604886.5</v>
      </c>
      <c r="K6757" s="32">
        <v>604886.5</v>
      </c>
      <c r="L6757" s="113">
        <v>604886.5</v>
      </c>
      <c r="M6757" s="113">
        <v>693471.5</v>
      </c>
      <c r="N6757" s="31">
        <v>693471.5</v>
      </c>
      <c r="O6757" s="32">
        <v>557924.5</v>
      </c>
      <c r="P6757" s="113">
        <v>557924.5</v>
      </c>
      <c r="Q6757" s="113">
        <v>610493.5</v>
      </c>
      <c r="R6757" s="31">
        <v>610493.5</v>
      </c>
      <c r="S6757" s="32">
        <v>977803</v>
      </c>
      <c r="T6757" s="113">
        <v>977803</v>
      </c>
      <c r="U6757" s="113">
        <v>977803</v>
      </c>
      <c r="V6757" s="31">
        <v>977803</v>
      </c>
      <c r="W6757" s="32">
        <v>977803</v>
      </c>
      <c r="X6757" s="113">
        <v>977803</v>
      </c>
      <c r="Y6757" s="113">
        <v>977803</v>
      </c>
      <c r="Z6757" s="31">
        <v>977803</v>
      </c>
      <c r="AA6757" s="32">
        <v>977803</v>
      </c>
      <c r="AB6757" s="113">
        <v>1123160.5</v>
      </c>
      <c r="AC6757" s="113">
        <v>1123160.5</v>
      </c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1708</v>
      </c>
      <c r="B6758" s="111" t="s">
        <v>488</v>
      </c>
      <c r="C6758" s="112" t="s">
        <v>489</v>
      </c>
      <c r="D6758" s="21">
        <f t="shared" si="160"/>
        <v>480000</v>
      </c>
      <c r="E6758" s="24">
        <f t="shared" si="161"/>
        <v>488630</v>
      </c>
      <c r="F6758" s="104">
        <v>26390</v>
      </c>
      <c r="G6758" s="104">
        <v>26950</v>
      </c>
      <c r="H6758" s="113">
        <v>26950</v>
      </c>
      <c r="I6758" s="113">
        <v>32200</v>
      </c>
      <c r="J6758" s="31">
        <v>32200</v>
      </c>
      <c r="K6758" s="32">
        <v>32200</v>
      </c>
      <c r="L6758" s="113">
        <v>32200</v>
      </c>
      <c r="M6758" s="113">
        <v>40430</v>
      </c>
      <c r="N6758" s="31">
        <v>40430</v>
      </c>
      <c r="O6758" s="32">
        <v>32480</v>
      </c>
      <c r="P6758" s="113">
        <v>32480</v>
      </c>
      <c r="Q6758" s="113">
        <v>33950</v>
      </c>
      <c r="R6758" s="31">
        <v>33950</v>
      </c>
      <c r="S6758" s="32">
        <v>48180</v>
      </c>
      <c r="T6758" s="113">
        <v>48180</v>
      </c>
      <c r="U6758" s="113">
        <v>48180</v>
      </c>
      <c r="V6758" s="31">
        <v>38460</v>
      </c>
      <c r="W6758" s="32">
        <v>48180</v>
      </c>
      <c r="X6758" s="113">
        <v>71030</v>
      </c>
      <c r="Y6758" s="113">
        <v>48180</v>
      </c>
      <c r="Z6758" s="31">
        <v>48210</v>
      </c>
      <c r="AA6758" s="32">
        <v>48180</v>
      </c>
      <c r="AB6758" s="113">
        <v>49520</v>
      </c>
      <c r="AC6758" s="113">
        <v>49520</v>
      </c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1708</v>
      </c>
      <c r="B6759" s="111" t="s">
        <v>490</v>
      </c>
      <c r="C6759" s="112" t="s">
        <v>1582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1708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1708</v>
      </c>
      <c r="B6761" s="111" t="s">
        <v>494</v>
      </c>
      <c r="C6761" s="112" t="s">
        <v>495</v>
      </c>
      <c r="D6761" s="21">
        <f t="shared" si="160"/>
        <v>2097700</v>
      </c>
      <c r="E6761" s="24">
        <f t="shared" si="161"/>
        <v>2381100</v>
      </c>
      <c r="F6761" s="104">
        <v>24700</v>
      </c>
      <c r="G6761" s="104">
        <v>173800</v>
      </c>
      <c r="H6761" s="113">
        <v>322300</v>
      </c>
      <c r="I6761" s="113">
        <v>174100</v>
      </c>
      <c r="J6761" s="31">
        <v>174100</v>
      </c>
      <c r="K6761" s="32">
        <v>178100</v>
      </c>
      <c r="L6761" s="113">
        <v>176900</v>
      </c>
      <c r="M6761" s="113">
        <v>174500</v>
      </c>
      <c r="N6761" s="31">
        <v>20000</v>
      </c>
      <c r="O6761" s="32">
        <v>172800</v>
      </c>
      <c r="P6761" s="113">
        <v>278800</v>
      </c>
      <c r="Q6761" s="113">
        <v>169600</v>
      </c>
      <c r="R6761" s="31">
        <v>68500</v>
      </c>
      <c r="S6761" s="32">
        <v>188300</v>
      </c>
      <c r="T6761" s="113">
        <v>177200</v>
      </c>
      <c r="U6761" s="113">
        <v>188300</v>
      </c>
      <c r="V6761" s="31">
        <v>185300</v>
      </c>
      <c r="W6761" s="32">
        <v>249300</v>
      </c>
      <c r="X6761" s="113">
        <v>185300</v>
      </c>
      <c r="Y6761" s="113">
        <v>238100</v>
      </c>
      <c r="Z6761" s="31">
        <v>459800</v>
      </c>
      <c r="AA6761" s="32">
        <v>238100</v>
      </c>
      <c r="AB6761" s="113">
        <v>24800</v>
      </c>
      <c r="AC6761" s="113">
        <v>236100</v>
      </c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1708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1708</v>
      </c>
      <c r="B6763" s="111" t="s">
        <v>498</v>
      </c>
      <c r="C6763" s="112" t="s">
        <v>461</v>
      </c>
      <c r="D6763" s="21">
        <f t="shared" si="160"/>
        <v>1250366.4099999999</v>
      </c>
      <c r="E6763" s="24">
        <f t="shared" si="161"/>
        <v>1281798.6800000002</v>
      </c>
      <c r="F6763" s="104">
        <v>124372.24</v>
      </c>
      <c r="G6763" s="104">
        <v>102161.37</v>
      </c>
      <c r="H6763" s="113">
        <v>95760.63</v>
      </c>
      <c r="I6763" s="113">
        <v>110920.39</v>
      </c>
      <c r="J6763" s="31">
        <v>110507.37</v>
      </c>
      <c r="K6763" s="32">
        <v>111183.07</v>
      </c>
      <c r="L6763" s="113">
        <v>96135.13</v>
      </c>
      <c r="M6763" s="113">
        <v>82349.42</v>
      </c>
      <c r="N6763" s="31">
        <v>92437.75</v>
      </c>
      <c r="O6763" s="32">
        <v>81836.47</v>
      </c>
      <c r="P6763" s="113">
        <v>80869.97</v>
      </c>
      <c r="Q6763" s="113">
        <v>90189.65</v>
      </c>
      <c r="R6763" s="31">
        <v>87236.65</v>
      </c>
      <c r="S6763" s="32">
        <v>117913.5</v>
      </c>
      <c r="T6763" s="113">
        <v>121458.5</v>
      </c>
      <c r="U6763" s="113">
        <v>135867.34</v>
      </c>
      <c r="V6763" s="31">
        <v>135237.34</v>
      </c>
      <c r="W6763" s="32">
        <v>138820.6</v>
      </c>
      <c r="X6763" s="113">
        <v>134726.59</v>
      </c>
      <c r="Y6763" s="113">
        <v>27785.65</v>
      </c>
      <c r="Z6763" s="31">
        <v>31349.65</v>
      </c>
      <c r="AA6763" s="32">
        <v>147524.09</v>
      </c>
      <c r="AB6763" s="113">
        <v>140274.59</v>
      </c>
      <c r="AC6763" s="113">
        <v>135247.13</v>
      </c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1708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1708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1708</v>
      </c>
      <c r="B6766" s="111" t="s">
        <v>503</v>
      </c>
      <c r="C6766" s="112" t="s">
        <v>504</v>
      </c>
      <c r="D6766" s="21">
        <f t="shared" si="160"/>
        <v>0</v>
      </c>
      <c r="E6766" s="24">
        <f t="shared" si="161"/>
        <v>0</v>
      </c>
      <c r="F6766" s="104"/>
      <c r="G6766" s="104"/>
      <c r="H6766" s="113"/>
      <c r="I6766" s="113"/>
      <c r="J6766" s="31"/>
      <c r="K6766" s="32"/>
      <c r="L6766" s="113"/>
      <c r="M6766" s="113"/>
      <c r="N6766" s="31"/>
      <c r="O6766" s="32"/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1708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1708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46700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>
        <v>0</v>
      </c>
      <c r="U6768" s="113">
        <v>46700</v>
      </c>
      <c r="V6768" s="31">
        <v>0</v>
      </c>
      <c r="W6768" s="32">
        <v>0</v>
      </c>
      <c r="X6768" s="113">
        <v>0</v>
      </c>
      <c r="Y6768" s="113">
        <v>0</v>
      </c>
      <c r="Z6768" s="31">
        <v>0</v>
      </c>
      <c r="AA6768" s="32">
        <v>0</v>
      </c>
      <c r="AB6768" s="113">
        <v>0</v>
      </c>
      <c r="AC6768" s="113">
        <v>0</v>
      </c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1708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1708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1708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1708</v>
      </c>
      <c r="B6772" s="111" t="s">
        <v>515</v>
      </c>
      <c r="C6772" s="112" t="s">
        <v>516</v>
      </c>
      <c r="D6772" s="21">
        <f t="shared" si="160"/>
        <v>126394.5</v>
      </c>
      <c r="E6772" s="24">
        <f t="shared" si="161"/>
        <v>126394.5</v>
      </c>
      <c r="F6772" s="104">
        <v>15909.75</v>
      </c>
      <c r="G6772" s="104">
        <v>15909.75</v>
      </c>
      <c r="H6772" s="113">
        <v>9115.5</v>
      </c>
      <c r="I6772" s="113">
        <v>9115.5</v>
      </c>
      <c r="J6772" s="31">
        <v>9100.5</v>
      </c>
      <c r="K6772" s="32">
        <v>9100.5</v>
      </c>
      <c r="L6772" s="113">
        <v>9061.25</v>
      </c>
      <c r="M6772" s="113">
        <v>9061.25</v>
      </c>
      <c r="N6772" s="31">
        <v>10311</v>
      </c>
      <c r="O6772" s="32">
        <v>10311</v>
      </c>
      <c r="P6772" s="113">
        <v>10427.5</v>
      </c>
      <c r="Q6772" s="113">
        <v>10427.5</v>
      </c>
      <c r="R6772" s="31">
        <v>11331</v>
      </c>
      <c r="S6772" s="32">
        <v>11331</v>
      </c>
      <c r="T6772" s="113">
        <v>10336.75</v>
      </c>
      <c r="U6772" s="113">
        <v>10336.75</v>
      </c>
      <c r="V6772" s="31">
        <v>10243.25</v>
      </c>
      <c r="W6772" s="32">
        <v>10243.25</v>
      </c>
      <c r="X6772" s="113">
        <v>10246</v>
      </c>
      <c r="Y6772" s="113">
        <v>10246</v>
      </c>
      <c r="Z6772" s="31">
        <v>10200.5</v>
      </c>
      <c r="AA6772" s="32">
        <v>10200.5</v>
      </c>
      <c r="AB6772" s="113">
        <v>10111.5</v>
      </c>
      <c r="AC6772" s="113">
        <v>10111.5</v>
      </c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1708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1708</v>
      </c>
      <c r="B6774" s="111" t="s">
        <v>519</v>
      </c>
      <c r="C6774" s="112" t="s">
        <v>520</v>
      </c>
      <c r="D6774" s="21">
        <f t="shared" si="160"/>
        <v>578992.75999999989</v>
      </c>
      <c r="E6774" s="24">
        <f t="shared" si="161"/>
        <v>580491.06999999995</v>
      </c>
      <c r="F6774" s="104">
        <v>55082.9</v>
      </c>
      <c r="G6774" s="104">
        <v>43241.78</v>
      </c>
      <c r="H6774" s="105">
        <v>43241.78</v>
      </c>
      <c r="I6774" s="105">
        <v>36819.67</v>
      </c>
      <c r="J6774" s="106">
        <v>36819.67</v>
      </c>
      <c r="K6774" s="107">
        <v>36824.18</v>
      </c>
      <c r="L6774" s="105">
        <v>36824.18</v>
      </c>
      <c r="M6774" s="105">
        <v>32256.35</v>
      </c>
      <c r="N6774" s="106">
        <v>32256.35</v>
      </c>
      <c r="O6774" s="107">
        <v>56757.03</v>
      </c>
      <c r="P6774" s="113">
        <v>56757.03</v>
      </c>
      <c r="Q6774" s="113">
        <v>44695.86</v>
      </c>
      <c r="R6774" s="106">
        <v>44695.86</v>
      </c>
      <c r="S6774" s="107">
        <v>50589.68</v>
      </c>
      <c r="T6774" s="105">
        <v>50589.68</v>
      </c>
      <c r="U6774" s="105">
        <v>67769.19</v>
      </c>
      <c r="V6774" s="106">
        <v>67769.19</v>
      </c>
      <c r="W6774" s="107">
        <v>50315.81</v>
      </c>
      <c r="X6774" s="105">
        <v>50315.81</v>
      </c>
      <c r="Y6774" s="105">
        <v>36117.480000000003</v>
      </c>
      <c r="Z6774" s="106">
        <v>36117.480000000003</v>
      </c>
      <c r="AA6774" s="107">
        <v>68489.56</v>
      </c>
      <c r="AB6774" s="105">
        <v>68522.83</v>
      </c>
      <c r="AC6774" s="105">
        <v>56614.48</v>
      </c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1708</v>
      </c>
      <c r="B6775" s="111" t="s">
        <v>521</v>
      </c>
      <c r="C6775" s="112" t="s">
        <v>1583</v>
      </c>
      <c r="D6775" s="21">
        <f t="shared" si="160"/>
        <v>106511.6</v>
      </c>
      <c r="E6775" s="24">
        <f t="shared" si="161"/>
        <v>106511.6</v>
      </c>
      <c r="F6775" s="104">
        <v>2264</v>
      </c>
      <c r="G6775" s="104">
        <v>2264</v>
      </c>
      <c r="H6775" s="113">
        <v>2264</v>
      </c>
      <c r="I6775" s="113">
        <v>2264</v>
      </c>
      <c r="J6775" s="31">
        <v>2264</v>
      </c>
      <c r="K6775" s="32">
        <v>2264</v>
      </c>
      <c r="L6775" s="113">
        <v>2264</v>
      </c>
      <c r="M6775" s="113">
        <v>2264</v>
      </c>
      <c r="N6775" s="31">
        <v>2264</v>
      </c>
      <c r="O6775" s="32">
        <v>2264</v>
      </c>
      <c r="P6775" s="105">
        <v>2339</v>
      </c>
      <c r="Q6775" s="105">
        <v>2339</v>
      </c>
      <c r="R6775" s="31">
        <v>17123</v>
      </c>
      <c r="S6775" s="32">
        <v>17123</v>
      </c>
      <c r="T6775" s="113">
        <v>15807</v>
      </c>
      <c r="U6775" s="113">
        <v>15807</v>
      </c>
      <c r="V6775" s="31">
        <v>15057</v>
      </c>
      <c r="W6775" s="32">
        <v>15057</v>
      </c>
      <c r="X6775" s="113">
        <v>14824</v>
      </c>
      <c r="Y6775" s="113">
        <v>14824</v>
      </c>
      <c r="Z6775" s="31">
        <v>15011</v>
      </c>
      <c r="AA6775" s="32">
        <v>15011</v>
      </c>
      <c r="AB6775" s="113">
        <v>15030.6</v>
      </c>
      <c r="AC6775" s="113">
        <v>15030.6</v>
      </c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1708</v>
      </c>
      <c r="B6776" s="111" t="s">
        <v>522</v>
      </c>
      <c r="C6776" s="112" t="s">
        <v>1584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1708</v>
      </c>
      <c r="B6777" s="111" t="s">
        <v>523</v>
      </c>
      <c r="C6777" s="112" t="s">
        <v>1665</v>
      </c>
      <c r="D6777" s="21">
        <f t="shared" si="160"/>
        <v>231925</v>
      </c>
      <c r="E6777" s="24">
        <f t="shared" si="161"/>
        <v>231925</v>
      </c>
      <c r="F6777" s="104">
        <v>12928</v>
      </c>
      <c r="G6777" s="104">
        <v>12928</v>
      </c>
      <c r="H6777" s="113">
        <v>13115</v>
      </c>
      <c r="I6777" s="113">
        <v>13115</v>
      </c>
      <c r="J6777" s="31">
        <v>33883</v>
      </c>
      <c r="K6777" s="32">
        <v>33883</v>
      </c>
      <c r="L6777" s="113">
        <v>20079</v>
      </c>
      <c r="M6777" s="113">
        <v>20079</v>
      </c>
      <c r="N6777" s="31">
        <v>3594</v>
      </c>
      <c r="O6777" s="32">
        <v>3594</v>
      </c>
      <c r="P6777" s="113">
        <v>3522</v>
      </c>
      <c r="Q6777" s="113">
        <v>3522</v>
      </c>
      <c r="R6777" s="31">
        <v>35382</v>
      </c>
      <c r="S6777" s="32">
        <v>35382</v>
      </c>
      <c r="T6777" s="113">
        <v>35272</v>
      </c>
      <c r="U6777" s="113">
        <v>35272</v>
      </c>
      <c r="V6777" s="31">
        <v>18592</v>
      </c>
      <c r="W6777" s="32">
        <v>18592</v>
      </c>
      <c r="X6777" s="113">
        <v>18209</v>
      </c>
      <c r="Y6777" s="113">
        <v>18209</v>
      </c>
      <c r="Z6777" s="31">
        <v>18313</v>
      </c>
      <c r="AA6777" s="32">
        <v>18313</v>
      </c>
      <c r="AB6777" s="113">
        <v>19036</v>
      </c>
      <c r="AC6777" s="113">
        <v>19036</v>
      </c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1708</v>
      </c>
      <c r="B6778" s="111" t="s">
        <v>524</v>
      </c>
      <c r="C6778" s="112" t="s">
        <v>525</v>
      </c>
      <c r="D6778" s="21">
        <f t="shared" si="160"/>
        <v>32544646.040000003</v>
      </c>
      <c r="E6778" s="24">
        <f t="shared" si="161"/>
        <v>32544646.040000003</v>
      </c>
      <c r="F6778" s="104"/>
      <c r="G6778" s="104"/>
      <c r="H6778" s="113">
        <v>15925610.51</v>
      </c>
      <c r="I6778" s="113">
        <v>15925610.51</v>
      </c>
      <c r="J6778" s="31"/>
      <c r="K6778" s="32"/>
      <c r="L6778" s="113"/>
      <c r="M6778" s="113"/>
      <c r="N6778" s="31">
        <v>7668583.2400000002</v>
      </c>
      <c r="O6778" s="32">
        <v>7668583.2400000002</v>
      </c>
      <c r="P6778" s="113">
        <v>7668583.2400000002</v>
      </c>
      <c r="Q6778" s="113">
        <v>7668583.2400000002</v>
      </c>
      <c r="R6778" s="31"/>
      <c r="S6778" s="32"/>
      <c r="T6778" s="113">
        <v>480000</v>
      </c>
      <c r="U6778" s="113">
        <v>480000</v>
      </c>
      <c r="V6778" s="31"/>
      <c r="W6778" s="32"/>
      <c r="X6778" s="113">
        <v>801869.05</v>
      </c>
      <c r="Y6778" s="113">
        <v>801869.05</v>
      </c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1708</v>
      </c>
      <c r="B6779" s="111" t="s">
        <v>526</v>
      </c>
      <c r="C6779" s="112" t="s">
        <v>527</v>
      </c>
      <c r="D6779" s="21">
        <f t="shared" si="160"/>
        <v>1213615.3700000001</v>
      </c>
      <c r="E6779" s="24">
        <f t="shared" si="161"/>
        <v>1213615.3700000001</v>
      </c>
      <c r="F6779" s="104"/>
      <c r="G6779" s="104"/>
      <c r="H6779" s="105"/>
      <c r="I6779" s="105"/>
      <c r="J6779" s="106">
        <v>1213615.3700000001</v>
      </c>
      <c r="K6779" s="107">
        <v>1213615.3700000001</v>
      </c>
      <c r="L6779" s="105"/>
      <c r="M6779" s="105"/>
      <c r="N6779" s="106"/>
      <c r="O6779" s="107"/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1708</v>
      </c>
      <c r="B6780" s="111" t="s">
        <v>528</v>
      </c>
      <c r="C6780" s="112" t="s">
        <v>529</v>
      </c>
      <c r="D6780" s="21">
        <f t="shared" si="160"/>
        <v>1979964.3199999998</v>
      </c>
      <c r="E6780" s="24">
        <f t="shared" si="161"/>
        <v>1979964.32</v>
      </c>
      <c r="F6780" s="104"/>
      <c r="G6780" s="104"/>
      <c r="H6780" s="113">
        <v>69452.5</v>
      </c>
      <c r="I6780" s="113">
        <v>600000</v>
      </c>
      <c r="J6780" s="31">
        <v>140254.66</v>
      </c>
      <c r="K6780" s="32">
        <v>0</v>
      </c>
      <c r="L6780" s="113">
        <v>242925.18</v>
      </c>
      <c r="M6780" s="113">
        <v>0</v>
      </c>
      <c r="N6780" s="31">
        <v>94702.33</v>
      </c>
      <c r="O6780" s="32">
        <v>400000</v>
      </c>
      <c r="P6780" s="105">
        <v>151347.39000000001</v>
      </c>
      <c r="Q6780" s="105">
        <v>0</v>
      </c>
      <c r="R6780" s="31">
        <v>188751.14</v>
      </c>
      <c r="S6780" s="32">
        <v>0</v>
      </c>
      <c r="T6780" s="113">
        <v>128437.1</v>
      </c>
      <c r="U6780" s="113">
        <v>480000</v>
      </c>
      <c r="V6780" s="31">
        <v>151650.44</v>
      </c>
      <c r="W6780" s="32">
        <v>0</v>
      </c>
      <c r="X6780" s="113">
        <v>245736.9</v>
      </c>
      <c r="Y6780" s="113">
        <v>0</v>
      </c>
      <c r="Z6780" s="31">
        <v>262872.21999999997</v>
      </c>
      <c r="AA6780" s="32">
        <v>262872.21999999997</v>
      </c>
      <c r="AB6780" s="113">
        <v>303834.46000000002</v>
      </c>
      <c r="AC6780" s="113">
        <v>237092.1</v>
      </c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1708</v>
      </c>
      <c r="B6781" s="111" t="s">
        <v>530</v>
      </c>
      <c r="C6781" s="112" t="s">
        <v>531</v>
      </c>
      <c r="D6781" s="21">
        <f t="shared" si="160"/>
        <v>2769468</v>
      </c>
      <c r="E6781" s="24">
        <f t="shared" si="161"/>
        <v>2769468</v>
      </c>
      <c r="F6781" s="104"/>
      <c r="G6781" s="104"/>
      <c r="H6781" s="113">
        <v>0</v>
      </c>
      <c r="I6781" s="113">
        <v>1384734</v>
      </c>
      <c r="J6781" s="31">
        <v>1210734</v>
      </c>
      <c r="K6781" s="32">
        <v>0</v>
      </c>
      <c r="L6781" s="113">
        <v>0</v>
      </c>
      <c r="M6781" s="113">
        <v>0</v>
      </c>
      <c r="N6781" s="31">
        <v>0</v>
      </c>
      <c r="O6781" s="32">
        <v>1384734</v>
      </c>
      <c r="P6781" s="113">
        <v>0</v>
      </c>
      <c r="Q6781" s="113">
        <v>0</v>
      </c>
      <c r="R6781" s="31">
        <v>0</v>
      </c>
      <c r="S6781" s="32">
        <v>0</v>
      </c>
      <c r="T6781" s="113">
        <v>1558734</v>
      </c>
      <c r="U6781" s="113">
        <v>0</v>
      </c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1708</v>
      </c>
      <c r="B6782" s="111" t="s">
        <v>532</v>
      </c>
      <c r="C6782" s="112" t="s">
        <v>533</v>
      </c>
      <c r="D6782" s="21">
        <f t="shared" si="160"/>
        <v>7393664.9199999999</v>
      </c>
      <c r="E6782" s="24">
        <f t="shared" si="161"/>
        <v>7064481.7199999997</v>
      </c>
      <c r="F6782" s="104">
        <v>1373594</v>
      </c>
      <c r="G6782" s="104">
        <v>1286700</v>
      </c>
      <c r="H6782" s="113">
        <v>275466.5</v>
      </c>
      <c r="I6782" s="113">
        <v>1686563.29</v>
      </c>
      <c r="J6782" s="31">
        <v>909946.28</v>
      </c>
      <c r="K6782" s="32">
        <v>0</v>
      </c>
      <c r="L6782" s="113">
        <v>0</v>
      </c>
      <c r="M6782" s="113">
        <v>0</v>
      </c>
      <c r="N6782" s="31">
        <v>2568936</v>
      </c>
      <c r="O6782" s="32">
        <v>2293178.7400000002</v>
      </c>
      <c r="P6782" s="113">
        <v>0</v>
      </c>
      <c r="Q6782" s="113">
        <v>996170.64</v>
      </c>
      <c r="R6782" s="31">
        <v>499832.14</v>
      </c>
      <c r="S6782" s="32">
        <v>0</v>
      </c>
      <c r="T6782" s="113">
        <v>561800</v>
      </c>
      <c r="U6782" s="113">
        <v>0</v>
      </c>
      <c r="V6782" s="31">
        <v>629530</v>
      </c>
      <c r="W6782" s="32">
        <v>0</v>
      </c>
      <c r="X6782" s="113">
        <v>574560</v>
      </c>
      <c r="Y6782" s="113">
        <v>801869.05</v>
      </c>
      <c r="Z6782" s="31">
        <v>0</v>
      </c>
      <c r="AA6782" s="32">
        <v>0</v>
      </c>
      <c r="AB6782" s="113">
        <v>0</v>
      </c>
      <c r="AC6782" s="113">
        <v>0</v>
      </c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1708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1708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1708</v>
      </c>
      <c r="B6785" s="111" t="s">
        <v>538</v>
      </c>
      <c r="C6785" s="112" t="s">
        <v>1666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1708</v>
      </c>
      <c r="B6786" s="111" t="s">
        <v>539</v>
      </c>
      <c r="C6786" s="112" t="s">
        <v>540</v>
      </c>
      <c r="D6786" s="21">
        <f t="shared" si="160"/>
        <v>0</v>
      </c>
      <c r="E6786" s="24">
        <f t="shared" si="161"/>
        <v>0</v>
      </c>
      <c r="F6786" s="104"/>
      <c r="G6786" s="104"/>
      <c r="H6786" s="105"/>
      <c r="I6786" s="105"/>
      <c r="J6786" s="106"/>
      <c r="K6786" s="107"/>
      <c r="L6786" s="105"/>
      <c r="M6786" s="105"/>
      <c r="N6786" s="106"/>
      <c r="O6786" s="107"/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1708</v>
      </c>
      <c r="B6787" s="111" t="s">
        <v>541</v>
      </c>
      <c r="C6787" s="112" t="s">
        <v>542</v>
      </c>
      <c r="D6787" s="21">
        <f t="shared" si="160"/>
        <v>0</v>
      </c>
      <c r="E6787" s="24">
        <f t="shared" si="161"/>
        <v>0</v>
      </c>
      <c r="F6787" s="104"/>
      <c r="G6787" s="104"/>
      <c r="H6787" s="113"/>
      <c r="I6787" s="113"/>
      <c r="J6787" s="31"/>
      <c r="K6787" s="32"/>
      <c r="L6787" s="113"/>
      <c r="M6787" s="113"/>
      <c r="N6787" s="31"/>
      <c r="O6787" s="32"/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1708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1708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1708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1708</v>
      </c>
      <c r="B6791" s="111" t="s">
        <v>549</v>
      </c>
      <c r="C6791" s="112" t="s">
        <v>550</v>
      </c>
      <c r="D6791" s="21">
        <f t="shared" si="160"/>
        <v>83473</v>
      </c>
      <c r="E6791" s="24">
        <f t="shared" si="161"/>
        <v>113309</v>
      </c>
      <c r="F6791" s="104">
        <v>0</v>
      </c>
      <c r="G6791" s="104">
        <v>0</v>
      </c>
      <c r="H6791" s="105">
        <v>0</v>
      </c>
      <c r="I6791" s="105">
        <v>0</v>
      </c>
      <c r="J6791" s="106">
        <v>62255</v>
      </c>
      <c r="K6791" s="107">
        <v>0</v>
      </c>
      <c r="L6791" s="105">
        <v>0</v>
      </c>
      <c r="M6791" s="105">
        <v>16000</v>
      </c>
      <c r="N6791" s="106">
        <v>0</v>
      </c>
      <c r="O6791" s="107">
        <v>6600</v>
      </c>
      <c r="P6791" s="113">
        <v>11268</v>
      </c>
      <c r="Q6791" s="113">
        <v>0</v>
      </c>
      <c r="R6791" s="106">
        <v>0</v>
      </c>
      <c r="S6791" s="107">
        <v>0</v>
      </c>
      <c r="T6791" s="105">
        <v>9950</v>
      </c>
      <c r="U6791" s="105">
        <v>13950</v>
      </c>
      <c r="V6791" s="106">
        <v>0</v>
      </c>
      <c r="W6791" s="107">
        <v>15145</v>
      </c>
      <c r="X6791" s="105">
        <v>0</v>
      </c>
      <c r="Y6791" s="105">
        <v>24850</v>
      </c>
      <c r="Z6791" s="106">
        <v>0</v>
      </c>
      <c r="AA6791" s="107">
        <v>30264</v>
      </c>
      <c r="AB6791" s="105">
        <v>0</v>
      </c>
      <c r="AC6791" s="105">
        <v>6500</v>
      </c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1708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1708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1708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1708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1708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1708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1708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1708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1708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1708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1708</v>
      </c>
      <c r="B6802" s="111" t="s">
        <v>571</v>
      </c>
      <c r="C6802" s="112" t="s">
        <v>572</v>
      </c>
      <c r="D6802" s="21">
        <f t="shared" si="160"/>
        <v>261199.95</v>
      </c>
      <c r="E6802" s="24">
        <f t="shared" si="161"/>
        <v>0</v>
      </c>
      <c r="F6802" s="104">
        <v>20086.11</v>
      </c>
      <c r="G6802" s="104">
        <v>0</v>
      </c>
      <c r="H6802" s="113">
        <v>21919.439999999999</v>
      </c>
      <c r="I6802" s="113">
        <v>0</v>
      </c>
      <c r="J6802" s="31">
        <v>21919.439999999999</v>
      </c>
      <c r="K6802" s="32">
        <v>0</v>
      </c>
      <c r="L6802" s="113">
        <v>21919.439999999999</v>
      </c>
      <c r="M6802" s="113">
        <v>0</v>
      </c>
      <c r="N6802" s="31">
        <v>21919.439999999999</v>
      </c>
      <c r="O6802" s="32">
        <v>0</v>
      </c>
      <c r="P6802" s="113">
        <v>21919.439999999999</v>
      </c>
      <c r="Q6802" s="113">
        <v>0</v>
      </c>
      <c r="R6802" s="31">
        <v>21919.439999999999</v>
      </c>
      <c r="S6802" s="32">
        <v>0</v>
      </c>
      <c r="T6802" s="113">
        <v>21919.439999999999</v>
      </c>
      <c r="U6802" s="113">
        <v>0</v>
      </c>
      <c r="V6802" s="31">
        <v>21919.439999999999</v>
      </c>
      <c r="W6802" s="32">
        <v>0</v>
      </c>
      <c r="X6802" s="113">
        <v>21919.439999999999</v>
      </c>
      <c r="Y6802" s="113">
        <v>0</v>
      </c>
      <c r="Z6802" s="31">
        <v>21919.439999999999</v>
      </c>
      <c r="AA6802" s="32">
        <v>0</v>
      </c>
      <c r="AB6802" s="113">
        <v>21919.439999999999</v>
      </c>
      <c r="AC6802" s="113">
        <v>0</v>
      </c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1708</v>
      </c>
      <c r="B6803" s="111" t="s">
        <v>573</v>
      </c>
      <c r="C6803" s="112" t="s">
        <v>574</v>
      </c>
      <c r="D6803" s="21">
        <f t="shared" si="160"/>
        <v>30000</v>
      </c>
      <c r="E6803" s="24">
        <f t="shared" si="161"/>
        <v>64000</v>
      </c>
      <c r="F6803" s="104">
        <v>10000</v>
      </c>
      <c r="G6803" s="104">
        <v>5000</v>
      </c>
      <c r="H6803" s="113">
        <v>5000</v>
      </c>
      <c r="I6803" s="113">
        <v>16000</v>
      </c>
      <c r="J6803" s="31">
        <v>0</v>
      </c>
      <c r="K6803" s="32">
        <v>6000</v>
      </c>
      <c r="L6803" s="113">
        <v>0</v>
      </c>
      <c r="M6803" s="113">
        <v>6000</v>
      </c>
      <c r="N6803" s="31">
        <v>0</v>
      </c>
      <c r="O6803" s="32">
        <v>2000</v>
      </c>
      <c r="P6803" s="113">
        <v>0</v>
      </c>
      <c r="Q6803" s="113">
        <v>2000</v>
      </c>
      <c r="R6803" s="31">
        <v>0</v>
      </c>
      <c r="S6803" s="32">
        <v>5000</v>
      </c>
      <c r="T6803" s="113">
        <v>0</v>
      </c>
      <c r="U6803" s="113">
        <v>5000</v>
      </c>
      <c r="V6803" s="31">
        <v>0</v>
      </c>
      <c r="W6803" s="32">
        <v>5000</v>
      </c>
      <c r="X6803" s="113">
        <v>0</v>
      </c>
      <c r="Y6803" s="113">
        <v>5000</v>
      </c>
      <c r="Z6803" s="31">
        <v>15000</v>
      </c>
      <c r="AA6803" s="32">
        <v>4000</v>
      </c>
      <c r="AB6803" s="113">
        <v>0</v>
      </c>
      <c r="AC6803" s="113">
        <v>3000</v>
      </c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1708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1708</v>
      </c>
      <c r="B6805" s="111" t="s">
        <v>577</v>
      </c>
      <c r="C6805" s="112" t="s">
        <v>1585</v>
      </c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1708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3353654.23</v>
      </c>
      <c r="F6806" s="104">
        <v>0</v>
      </c>
      <c r="G6806" s="104">
        <v>13286.23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>
        <v>0</v>
      </c>
      <c r="Y6806" s="105">
        <v>0</v>
      </c>
      <c r="Z6806" s="106">
        <v>0</v>
      </c>
      <c r="AA6806" s="107">
        <v>0</v>
      </c>
      <c r="AB6806" s="105">
        <v>0</v>
      </c>
      <c r="AC6806" s="105">
        <v>3340368</v>
      </c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1708</v>
      </c>
      <c r="B6807" s="111" t="s">
        <v>580</v>
      </c>
      <c r="C6807" s="112" t="s">
        <v>581</v>
      </c>
      <c r="D6807" s="21">
        <f t="shared" si="160"/>
        <v>6156470.4700000007</v>
      </c>
      <c r="E6807" s="24">
        <f t="shared" si="161"/>
        <v>6156470.4699999997</v>
      </c>
      <c r="F6807" s="104">
        <v>1867797.57</v>
      </c>
      <c r="G6807" s="104">
        <v>1712759.79</v>
      </c>
      <c r="H6807" s="113">
        <v>55800</v>
      </c>
      <c r="I6807" s="113">
        <v>3978869.05</v>
      </c>
      <c r="J6807" s="31">
        <v>21500</v>
      </c>
      <c r="K6807" s="32">
        <v>7696</v>
      </c>
      <c r="L6807" s="113">
        <v>57907.97</v>
      </c>
      <c r="M6807" s="113">
        <v>10500</v>
      </c>
      <c r="N6807" s="31">
        <v>10500</v>
      </c>
      <c r="O6807" s="32">
        <v>56386.5</v>
      </c>
      <c r="P6807" s="105">
        <v>26553</v>
      </c>
      <c r="Q6807" s="105">
        <v>0</v>
      </c>
      <c r="R6807" s="31">
        <v>28590</v>
      </c>
      <c r="S6807" s="32">
        <v>0</v>
      </c>
      <c r="T6807" s="113">
        <v>747453.93</v>
      </c>
      <c r="U6807" s="113">
        <v>187499.8</v>
      </c>
      <c r="V6807" s="31">
        <v>0</v>
      </c>
      <c r="W6807" s="32">
        <v>146874.43</v>
      </c>
      <c r="X6807" s="113">
        <v>0</v>
      </c>
      <c r="Y6807" s="113">
        <v>55884.9</v>
      </c>
      <c r="Z6807" s="31">
        <v>0</v>
      </c>
      <c r="AA6807" s="32">
        <v>0</v>
      </c>
      <c r="AB6807" s="113">
        <v>3340368</v>
      </c>
      <c r="AC6807" s="113">
        <v>0</v>
      </c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1708</v>
      </c>
      <c r="B6808" s="111" t="s">
        <v>582</v>
      </c>
      <c r="C6808" s="112" t="s">
        <v>1586</v>
      </c>
      <c r="D6808" s="21">
        <f t="shared" si="160"/>
        <v>0</v>
      </c>
      <c r="E6808" s="24">
        <f t="shared" si="161"/>
        <v>0</v>
      </c>
      <c r="F6808" s="104"/>
      <c r="G6808" s="104"/>
      <c r="H6808" s="113"/>
      <c r="I6808" s="113"/>
      <c r="J6808" s="31"/>
      <c r="K6808" s="32"/>
      <c r="L6808" s="113"/>
      <c r="M6808" s="113"/>
      <c r="N6808" s="31"/>
      <c r="O6808" s="32"/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1708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>
        <v>0</v>
      </c>
      <c r="Y6809" s="113">
        <v>0</v>
      </c>
      <c r="Z6809" s="31">
        <v>0</v>
      </c>
      <c r="AA6809" s="32">
        <v>0</v>
      </c>
      <c r="AB6809" s="113">
        <v>0</v>
      </c>
      <c r="AC6809" s="113">
        <v>0</v>
      </c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1708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1708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1708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1708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1708</v>
      </c>
      <c r="B6814" s="111" t="s">
        <v>593</v>
      </c>
      <c r="C6814" s="112" t="s">
        <v>1587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1708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1708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1708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1708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1708</v>
      </c>
      <c r="B6819" s="111" t="s">
        <v>602</v>
      </c>
      <c r="C6819" s="112" t="s">
        <v>1667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1708</v>
      </c>
      <c r="B6820" s="111" t="s">
        <v>1588</v>
      </c>
      <c r="C6820" s="112" t="s">
        <v>1589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1708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1708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1708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1708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1708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1708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1708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1708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8970</v>
      </c>
      <c r="F6828" s="104"/>
      <c r="G6828" s="104"/>
      <c r="H6828" s="105"/>
      <c r="I6828" s="105"/>
      <c r="J6828" s="106"/>
      <c r="K6828" s="107"/>
      <c r="L6828" s="105">
        <v>0</v>
      </c>
      <c r="M6828" s="105">
        <v>8970</v>
      </c>
      <c r="N6828" s="106">
        <v>0</v>
      </c>
      <c r="O6828" s="107">
        <v>0</v>
      </c>
      <c r="P6828" s="113">
        <v>0</v>
      </c>
      <c r="Q6828" s="113">
        <v>0</v>
      </c>
      <c r="R6828" s="106">
        <v>0</v>
      </c>
      <c r="S6828" s="107">
        <v>0</v>
      </c>
      <c r="T6828" s="105">
        <v>0</v>
      </c>
      <c r="U6828" s="105">
        <v>0</v>
      </c>
      <c r="V6828" s="106">
        <v>0</v>
      </c>
      <c r="W6828" s="107">
        <v>0</v>
      </c>
      <c r="X6828" s="105">
        <v>0</v>
      </c>
      <c r="Y6828" s="105">
        <v>0</v>
      </c>
      <c r="Z6828" s="106">
        <v>0</v>
      </c>
      <c r="AA6828" s="107">
        <v>0</v>
      </c>
      <c r="AB6828" s="105">
        <v>0</v>
      </c>
      <c r="AC6828" s="105">
        <v>0</v>
      </c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1708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63820</v>
      </c>
      <c r="F6829" s="104"/>
      <c r="G6829" s="104"/>
      <c r="H6829" s="105">
        <v>0</v>
      </c>
      <c r="I6829" s="105">
        <v>120</v>
      </c>
      <c r="J6829" s="106">
        <v>0</v>
      </c>
      <c r="K6829" s="107">
        <v>0</v>
      </c>
      <c r="L6829" s="105">
        <v>0</v>
      </c>
      <c r="M6829" s="105">
        <v>0</v>
      </c>
      <c r="N6829" s="106">
        <v>0</v>
      </c>
      <c r="O6829" s="107">
        <v>0</v>
      </c>
      <c r="P6829" s="105">
        <v>0</v>
      </c>
      <c r="Q6829" s="105">
        <v>55100</v>
      </c>
      <c r="R6829" s="106">
        <v>0</v>
      </c>
      <c r="S6829" s="107">
        <v>4540</v>
      </c>
      <c r="T6829" s="105">
        <v>0</v>
      </c>
      <c r="U6829" s="105">
        <v>4060</v>
      </c>
      <c r="V6829" s="106">
        <v>0</v>
      </c>
      <c r="W6829" s="107">
        <v>0</v>
      </c>
      <c r="X6829" s="105">
        <v>0</v>
      </c>
      <c r="Y6829" s="105">
        <v>0</v>
      </c>
      <c r="Z6829" s="106">
        <v>0</v>
      </c>
      <c r="AA6829" s="107">
        <v>0</v>
      </c>
      <c r="AB6829" s="105">
        <v>0</v>
      </c>
      <c r="AC6829" s="105">
        <v>0</v>
      </c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1708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347550</v>
      </c>
      <c r="F6830" s="104"/>
      <c r="G6830" s="104"/>
      <c r="H6830" s="105">
        <v>0</v>
      </c>
      <c r="I6830" s="105">
        <v>17300</v>
      </c>
      <c r="J6830" s="106">
        <v>0</v>
      </c>
      <c r="K6830" s="107">
        <v>7600</v>
      </c>
      <c r="L6830" s="105">
        <v>0</v>
      </c>
      <c r="M6830" s="105">
        <v>4400</v>
      </c>
      <c r="N6830" s="106">
        <v>0</v>
      </c>
      <c r="O6830" s="107">
        <v>5200</v>
      </c>
      <c r="P6830" s="105">
        <v>0</v>
      </c>
      <c r="Q6830" s="105">
        <v>3400</v>
      </c>
      <c r="R6830" s="106">
        <v>0</v>
      </c>
      <c r="S6830" s="107">
        <v>2200</v>
      </c>
      <c r="T6830" s="105">
        <v>0</v>
      </c>
      <c r="U6830" s="105">
        <v>20100</v>
      </c>
      <c r="V6830" s="106">
        <v>0</v>
      </c>
      <c r="W6830" s="107">
        <v>12600</v>
      </c>
      <c r="X6830" s="105">
        <v>0</v>
      </c>
      <c r="Y6830" s="105">
        <v>70500</v>
      </c>
      <c r="Z6830" s="106">
        <v>0</v>
      </c>
      <c r="AA6830" s="107">
        <v>127250</v>
      </c>
      <c r="AB6830" s="105">
        <v>0</v>
      </c>
      <c r="AC6830" s="105">
        <v>77000</v>
      </c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1708</v>
      </c>
      <c r="B6831" s="111" t="s">
        <v>623</v>
      </c>
      <c r="C6831" s="112" t="s">
        <v>624</v>
      </c>
      <c r="D6831" s="21">
        <f t="shared" si="162"/>
        <v>0</v>
      </c>
      <c r="E6831" s="24">
        <f t="shared" si="16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1708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1708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21588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>
        <v>0</v>
      </c>
      <c r="S6833" s="107">
        <v>5929</v>
      </c>
      <c r="T6833" s="105">
        <v>0</v>
      </c>
      <c r="U6833" s="105">
        <v>15659</v>
      </c>
      <c r="V6833" s="106">
        <v>0</v>
      </c>
      <c r="W6833" s="107">
        <v>0</v>
      </c>
      <c r="X6833" s="105">
        <v>0</v>
      </c>
      <c r="Y6833" s="105">
        <v>0</v>
      </c>
      <c r="Z6833" s="106">
        <v>0</v>
      </c>
      <c r="AA6833" s="107">
        <v>0</v>
      </c>
      <c r="AB6833" s="105">
        <v>0</v>
      </c>
      <c r="AC6833" s="105">
        <v>0</v>
      </c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1708</v>
      </c>
      <c r="B6834" s="111" t="s">
        <v>629</v>
      </c>
      <c r="C6834" s="112" t="s">
        <v>630</v>
      </c>
      <c r="D6834" s="21">
        <f t="shared" si="162"/>
        <v>1916758</v>
      </c>
      <c r="E6834" s="24">
        <f t="shared" si="163"/>
        <v>3765157.25</v>
      </c>
      <c r="F6834" s="104">
        <v>0</v>
      </c>
      <c r="G6834" s="104">
        <v>85477.5</v>
      </c>
      <c r="H6834" s="113">
        <v>0</v>
      </c>
      <c r="I6834" s="113">
        <v>102653.75</v>
      </c>
      <c r="J6834" s="31">
        <v>0</v>
      </c>
      <c r="K6834" s="32">
        <v>112508.5</v>
      </c>
      <c r="L6834" s="113">
        <v>0</v>
      </c>
      <c r="M6834" s="113">
        <v>99561.5</v>
      </c>
      <c r="N6834" s="31">
        <v>4827</v>
      </c>
      <c r="O6834" s="32">
        <v>80046.5</v>
      </c>
      <c r="P6834" s="105">
        <v>840</v>
      </c>
      <c r="Q6834" s="105">
        <v>161999</v>
      </c>
      <c r="R6834" s="31">
        <v>10274</v>
      </c>
      <c r="S6834" s="32">
        <v>144845</v>
      </c>
      <c r="T6834" s="113">
        <v>667</v>
      </c>
      <c r="U6834" s="113">
        <v>78119.5</v>
      </c>
      <c r="V6834" s="31">
        <v>0</v>
      </c>
      <c r="W6834" s="32">
        <v>89435</v>
      </c>
      <c r="X6834" s="113">
        <v>0</v>
      </c>
      <c r="Y6834" s="113">
        <v>873661</v>
      </c>
      <c r="Z6834" s="31">
        <v>0</v>
      </c>
      <c r="AA6834" s="32">
        <v>1388616</v>
      </c>
      <c r="AB6834" s="113">
        <v>1900150</v>
      </c>
      <c r="AC6834" s="113">
        <v>548234</v>
      </c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1708</v>
      </c>
      <c r="B6835" s="111" t="s">
        <v>631</v>
      </c>
      <c r="C6835" s="112" t="s">
        <v>632</v>
      </c>
      <c r="D6835" s="21">
        <f t="shared" si="162"/>
        <v>5929</v>
      </c>
      <c r="E6835" s="24">
        <f t="shared" si="163"/>
        <v>3578489.5</v>
      </c>
      <c r="F6835" s="104">
        <v>0</v>
      </c>
      <c r="G6835" s="104">
        <v>138605</v>
      </c>
      <c r="H6835" s="113">
        <v>0</v>
      </c>
      <c r="I6835" s="113">
        <v>66127</v>
      </c>
      <c r="J6835" s="31">
        <v>0</v>
      </c>
      <c r="K6835" s="32">
        <v>70709</v>
      </c>
      <c r="L6835" s="113">
        <v>0</v>
      </c>
      <c r="M6835" s="113">
        <v>114402</v>
      </c>
      <c r="N6835" s="31">
        <v>0</v>
      </c>
      <c r="O6835" s="32">
        <v>102164</v>
      </c>
      <c r="P6835" s="113">
        <v>0</v>
      </c>
      <c r="Q6835" s="113">
        <v>133283</v>
      </c>
      <c r="R6835" s="31">
        <v>5929</v>
      </c>
      <c r="S6835" s="32">
        <v>151553</v>
      </c>
      <c r="T6835" s="113">
        <v>0</v>
      </c>
      <c r="U6835" s="113">
        <v>72180</v>
      </c>
      <c r="V6835" s="31">
        <v>0</v>
      </c>
      <c r="W6835" s="32">
        <v>143946.5</v>
      </c>
      <c r="X6835" s="113">
        <v>0</v>
      </c>
      <c r="Y6835" s="113">
        <v>412275</v>
      </c>
      <c r="Z6835" s="31">
        <v>0</v>
      </c>
      <c r="AA6835" s="32">
        <v>1636861</v>
      </c>
      <c r="AB6835" s="113">
        <v>0</v>
      </c>
      <c r="AC6835" s="113">
        <v>536384</v>
      </c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1708</v>
      </c>
      <c r="B6836" s="111" t="s">
        <v>633</v>
      </c>
      <c r="C6836" s="112" t="s">
        <v>1590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1708</v>
      </c>
      <c r="B6837" s="111" t="s">
        <v>634</v>
      </c>
      <c r="C6837" s="112" t="s">
        <v>1591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1708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1708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1708</v>
      </c>
      <c r="B6840" s="111" t="s">
        <v>639</v>
      </c>
      <c r="C6840" s="112" t="s">
        <v>640</v>
      </c>
      <c r="D6840" s="21">
        <f t="shared" si="162"/>
        <v>350750</v>
      </c>
      <c r="E6840" s="24">
        <f t="shared" si="163"/>
        <v>2512840.75</v>
      </c>
      <c r="F6840" s="104">
        <v>0</v>
      </c>
      <c r="G6840" s="104">
        <v>142246</v>
      </c>
      <c r="H6840" s="113">
        <v>0</v>
      </c>
      <c r="I6840" s="113">
        <v>174557.25</v>
      </c>
      <c r="J6840" s="31">
        <v>0</v>
      </c>
      <c r="K6840" s="32">
        <v>192584</v>
      </c>
      <c r="L6840" s="113">
        <v>0</v>
      </c>
      <c r="M6840" s="113">
        <v>182891</v>
      </c>
      <c r="N6840" s="31">
        <v>0</v>
      </c>
      <c r="O6840" s="32">
        <v>155799.5</v>
      </c>
      <c r="P6840" s="113">
        <v>0</v>
      </c>
      <c r="Q6840" s="113">
        <v>196513</v>
      </c>
      <c r="R6840" s="31">
        <v>0</v>
      </c>
      <c r="S6840" s="32">
        <v>186566.5</v>
      </c>
      <c r="T6840" s="113">
        <v>0</v>
      </c>
      <c r="U6840" s="113">
        <v>177607</v>
      </c>
      <c r="V6840" s="31">
        <v>0</v>
      </c>
      <c r="W6840" s="32">
        <v>169207</v>
      </c>
      <c r="X6840" s="113">
        <v>0</v>
      </c>
      <c r="Y6840" s="113">
        <v>296181</v>
      </c>
      <c r="Z6840" s="31">
        <v>0</v>
      </c>
      <c r="AA6840" s="32">
        <v>339172.5</v>
      </c>
      <c r="AB6840" s="113">
        <v>350750</v>
      </c>
      <c r="AC6840" s="113">
        <v>299516</v>
      </c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1708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617524</v>
      </c>
      <c r="F6841" s="104">
        <v>0</v>
      </c>
      <c r="G6841" s="104">
        <v>105268</v>
      </c>
      <c r="H6841" s="113">
        <v>0</v>
      </c>
      <c r="I6841" s="113">
        <v>56311</v>
      </c>
      <c r="J6841" s="31">
        <v>0</v>
      </c>
      <c r="K6841" s="32">
        <v>91909</v>
      </c>
      <c r="L6841" s="113">
        <v>0</v>
      </c>
      <c r="M6841" s="113">
        <v>24200.5</v>
      </c>
      <c r="N6841" s="31">
        <v>0</v>
      </c>
      <c r="O6841" s="32">
        <v>32505.5</v>
      </c>
      <c r="P6841" s="113">
        <v>0</v>
      </c>
      <c r="Q6841" s="113">
        <v>88244</v>
      </c>
      <c r="R6841" s="31">
        <v>0</v>
      </c>
      <c r="S6841" s="32">
        <v>80466.5</v>
      </c>
      <c r="T6841" s="113">
        <v>0</v>
      </c>
      <c r="U6841" s="113">
        <v>21021</v>
      </c>
      <c r="V6841" s="31">
        <v>0</v>
      </c>
      <c r="W6841" s="32">
        <v>51312.5</v>
      </c>
      <c r="X6841" s="113">
        <v>0</v>
      </c>
      <c r="Y6841" s="113">
        <v>9151.5</v>
      </c>
      <c r="Z6841" s="31">
        <v>0</v>
      </c>
      <c r="AA6841" s="32">
        <v>22343</v>
      </c>
      <c r="AB6841" s="113">
        <v>0</v>
      </c>
      <c r="AC6841" s="113">
        <v>34791.5</v>
      </c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1708</v>
      </c>
      <c r="B6842" s="111" t="s">
        <v>643</v>
      </c>
      <c r="C6842" s="112" t="s">
        <v>644</v>
      </c>
      <c r="D6842" s="21">
        <f t="shared" si="162"/>
        <v>64274.459999999992</v>
      </c>
      <c r="E6842" s="24">
        <f t="shared" si="163"/>
        <v>0</v>
      </c>
      <c r="F6842" s="104"/>
      <c r="G6842" s="104"/>
      <c r="H6842" s="113"/>
      <c r="I6842" s="113"/>
      <c r="J6842" s="31"/>
      <c r="K6842" s="32"/>
      <c r="L6842" s="113"/>
      <c r="M6842" s="113"/>
      <c r="N6842" s="31"/>
      <c r="O6842" s="32"/>
      <c r="P6842" s="113"/>
      <c r="Q6842" s="113"/>
      <c r="R6842" s="31"/>
      <c r="S6842" s="32"/>
      <c r="T6842" s="113"/>
      <c r="U6842" s="113"/>
      <c r="V6842" s="31"/>
      <c r="W6842" s="32"/>
      <c r="X6842" s="113">
        <v>46528.81</v>
      </c>
      <c r="Y6842" s="113">
        <v>0</v>
      </c>
      <c r="Z6842" s="31">
        <v>6343.06</v>
      </c>
      <c r="AA6842" s="32">
        <v>0</v>
      </c>
      <c r="AB6842" s="113">
        <v>11402.59</v>
      </c>
      <c r="AC6842" s="113">
        <v>0</v>
      </c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1708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17546.239999999998</v>
      </c>
      <c r="F6843" s="104"/>
      <c r="G6843" s="104"/>
      <c r="H6843" s="113"/>
      <c r="I6843" s="113"/>
      <c r="J6843" s="31"/>
      <c r="K6843" s="32"/>
      <c r="L6843" s="113"/>
      <c r="M6843" s="113"/>
      <c r="N6843" s="31"/>
      <c r="O6843" s="32"/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>
        <v>0</v>
      </c>
      <c r="AA6843" s="32">
        <v>154.80000000000001</v>
      </c>
      <c r="AB6843" s="113">
        <v>0</v>
      </c>
      <c r="AC6843" s="113">
        <v>17391.439999999999</v>
      </c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1708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223886.5</v>
      </c>
      <c r="F6844" s="104">
        <v>0</v>
      </c>
      <c r="G6844" s="104">
        <v>8649</v>
      </c>
      <c r="H6844" s="105">
        <v>0</v>
      </c>
      <c r="I6844" s="105">
        <v>7756</v>
      </c>
      <c r="J6844" s="106">
        <v>0</v>
      </c>
      <c r="K6844" s="107">
        <v>10567</v>
      </c>
      <c r="L6844" s="105">
        <v>0</v>
      </c>
      <c r="M6844" s="105">
        <v>6089</v>
      </c>
      <c r="N6844" s="106">
        <v>0</v>
      </c>
      <c r="O6844" s="107">
        <v>18826</v>
      </c>
      <c r="P6844" s="113">
        <v>0</v>
      </c>
      <c r="Q6844" s="113">
        <v>25934</v>
      </c>
      <c r="R6844" s="106">
        <v>0</v>
      </c>
      <c r="S6844" s="107">
        <v>19160</v>
      </c>
      <c r="T6844" s="105">
        <v>0</v>
      </c>
      <c r="U6844" s="105">
        <v>65835.5</v>
      </c>
      <c r="V6844" s="106">
        <v>0</v>
      </c>
      <c r="W6844" s="107">
        <v>22360</v>
      </c>
      <c r="X6844" s="105">
        <v>0</v>
      </c>
      <c r="Y6844" s="105">
        <v>30074</v>
      </c>
      <c r="Z6844" s="106">
        <v>0</v>
      </c>
      <c r="AA6844" s="107">
        <v>5655</v>
      </c>
      <c r="AB6844" s="105">
        <v>0</v>
      </c>
      <c r="AC6844" s="105">
        <v>2981</v>
      </c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1708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202810</v>
      </c>
      <c r="F6845" s="104">
        <v>0</v>
      </c>
      <c r="G6845" s="104">
        <v>26886</v>
      </c>
      <c r="H6845" s="113">
        <v>0</v>
      </c>
      <c r="I6845" s="113">
        <v>21979</v>
      </c>
      <c r="J6845" s="31">
        <v>0</v>
      </c>
      <c r="K6845" s="32">
        <v>20669</v>
      </c>
      <c r="L6845" s="113">
        <v>0</v>
      </c>
      <c r="M6845" s="113">
        <v>9210</v>
      </c>
      <c r="N6845" s="31">
        <v>0</v>
      </c>
      <c r="O6845" s="32">
        <v>3219</v>
      </c>
      <c r="P6845" s="105">
        <v>0</v>
      </c>
      <c r="Q6845" s="105">
        <v>33439</v>
      </c>
      <c r="R6845" s="31">
        <v>0</v>
      </c>
      <c r="S6845" s="32">
        <v>25453</v>
      </c>
      <c r="T6845" s="113">
        <v>0</v>
      </c>
      <c r="U6845" s="113">
        <v>40522</v>
      </c>
      <c r="V6845" s="31">
        <v>0</v>
      </c>
      <c r="W6845" s="32">
        <v>12277</v>
      </c>
      <c r="X6845" s="113">
        <v>0</v>
      </c>
      <c r="Y6845" s="113">
        <v>9156</v>
      </c>
      <c r="Z6845" s="31">
        <v>0</v>
      </c>
      <c r="AA6845" s="32">
        <v>0</v>
      </c>
      <c r="AB6845" s="113">
        <v>0</v>
      </c>
      <c r="AC6845" s="113">
        <v>0</v>
      </c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1708</v>
      </c>
      <c r="B6846" s="111" t="s">
        <v>651</v>
      </c>
      <c r="C6846" s="112" t="s">
        <v>652</v>
      </c>
      <c r="D6846" s="21">
        <f t="shared" si="162"/>
        <v>27450</v>
      </c>
      <c r="E6846" s="24">
        <f t="shared" si="163"/>
        <v>444031</v>
      </c>
      <c r="F6846" s="104">
        <v>0</v>
      </c>
      <c r="G6846" s="104">
        <v>33198</v>
      </c>
      <c r="H6846" s="105">
        <v>0</v>
      </c>
      <c r="I6846" s="105">
        <v>25089</v>
      </c>
      <c r="J6846" s="106">
        <v>0</v>
      </c>
      <c r="K6846" s="107">
        <v>43278.5</v>
      </c>
      <c r="L6846" s="105">
        <v>0</v>
      </c>
      <c r="M6846" s="105">
        <v>38833.5</v>
      </c>
      <c r="N6846" s="106">
        <v>0</v>
      </c>
      <c r="O6846" s="107">
        <v>22229.5</v>
      </c>
      <c r="P6846" s="113">
        <v>0</v>
      </c>
      <c r="Q6846" s="113">
        <v>47081</v>
      </c>
      <c r="R6846" s="106">
        <v>0</v>
      </c>
      <c r="S6846" s="107">
        <v>30431</v>
      </c>
      <c r="T6846" s="105">
        <v>0</v>
      </c>
      <c r="U6846" s="105">
        <v>37239</v>
      </c>
      <c r="V6846" s="106">
        <v>0</v>
      </c>
      <c r="W6846" s="107">
        <v>37060.5</v>
      </c>
      <c r="X6846" s="105">
        <v>0</v>
      </c>
      <c r="Y6846" s="105">
        <v>23477.5</v>
      </c>
      <c r="Z6846" s="106">
        <v>0</v>
      </c>
      <c r="AA6846" s="107">
        <v>56798</v>
      </c>
      <c r="AB6846" s="105">
        <v>27450</v>
      </c>
      <c r="AC6846" s="105">
        <v>49315.5</v>
      </c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1708</v>
      </c>
      <c r="B6847" s="111" t="s">
        <v>653</v>
      </c>
      <c r="C6847" s="112" t="s">
        <v>1592</v>
      </c>
      <c r="D6847" s="21">
        <f t="shared" si="162"/>
        <v>0</v>
      </c>
      <c r="E6847" s="24">
        <f t="shared" si="163"/>
        <v>233901</v>
      </c>
      <c r="F6847" s="104">
        <v>0</v>
      </c>
      <c r="G6847" s="104">
        <v>12295</v>
      </c>
      <c r="H6847" s="113">
        <v>0</v>
      </c>
      <c r="I6847" s="113">
        <v>10339</v>
      </c>
      <c r="J6847" s="31">
        <v>0</v>
      </c>
      <c r="K6847" s="32">
        <v>7237</v>
      </c>
      <c r="L6847" s="113">
        <v>0</v>
      </c>
      <c r="M6847" s="113">
        <v>44521</v>
      </c>
      <c r="N6847" s="31">
        <v>0</v>
      </c>
      <c r="O6847" s="32">
        <v>11596.5</v>
      </c>
      <c r="P6847" s="105">
        <v>0</v>
      </c>
      <c r="Q6847" s="105">
        <v>93029</v>
      </c>
      <c r="R6847" s="31">
        <v>0</v>
      </c>
      <c r="S6847" s="32">
        <v>14955</v>
      </c>
      <c r="T6847" s="113">
        <v>0</v>
      </c>
      <c r="U6847" s="113">
        <v>11256.5</v>
      </c>
      <c r="V6847" s="31">
        <v>0</v>
      </c>
      <c r="W6847" s="32">
        <v>6003.5</v>
      </c>
      <c r="X6847" s="113">
        <v>0</v>
      </c>
      <c r="Y6847" s="113">
        <v>0</v>
      </c>
      <c r="Z6847" s="31">
        <v>0</v>
      </c>
      <c r="AA6847" s="32">
        <v>18507.5</v>
      </c>
      <c r="AB6847" s="113">
        <v>0</v>
      </c>
      <c r="AC6847" s="113">
        <v>4161</v>
      </c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1708</v>
      </c>
      <c r="B6848" s="111" t="s">
        <v>654</v>
      </c>
      <c r="C6848" s="112" t="s">
        <v>1593</v>
      </c>
      <c r="D6848" s="21">
        <f t="shared" si="162"/>
        <v>64926.920000000006</v>
      </c>
      <c r="E6848" s="24">
        <f t="shared" si="163"/>
        <v>0</v>
      </c>
      <c r="F6848" s="104"/>
      <c r="G6848" s="104"/>
      <c r="H6848" s="113"/>
      <c r="I6848" s="113"/>
      <c r="J6848" s="31"/>
      <c r="K6848" s="32"/>
      <c r="L6848" s="113"/>
      <c r="M6848" s="113"/>
      <c r="N6848" s="31"/>
      <c r="O6848" s="32"/>
      <c r="P6848" s="113"/>
      <c r="Q6848" s="113"/>
      <c r="R6848" s="31"/>
      <c r="S6848" s="32"/>
      <c r="T6848" s="113"/>
      <c r="U6848" s="113"/>
      <c r="V6848" s="31"/>
      <c r="W6848" s="32"/>
      <c r="X6848" s="113">
        <v>63566.23</v>
      </c>
      <c r="Y6848" s="113">
        <v>0</v>
      </c>
      <c r="Z6848" s="31">
        <v>1360.69</v>
      </c>
      <c r="AA6848" s="32">
        <v>0</v>
      </c>
      <c r="AB6848" s="113">
        <v>0</v>
      </c>
      <c r="AC6848" s="113">
        <v>0</v>
      </c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1708</v>
      </c>
      <c r="B6849" s="111" t="s">
        <v>655</v>
      </c>
      <c r="C6849" s="112" t="s">
        <v>1594</v>
      </c>
      <c r="D6849" s="21">
        <f t="shared" si="162"/>
        <v>0</v>
      </c>
      <c r="E6849" s="24">
        <f t="shared" si="163"/>
        <v>5827.54</v>
      </c>
      <c r="F6849" s="104"/>
      <c r="G6849" s="104"/>
      <c r="H6849" s="105"/>
      <c r="I6849" s="105"/>
      <c r="J6849" s="106"/>
      <c r="K6849" s="107"/>
      <c r="L6849" s="105"/>
      <c r="M6849" s="105"/>
      <c r="N6849" s="106"/>
      <c r="O6849" s="107"/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>
        <v>0</v>
      </c>
      <c r="AC6849" s="105">
        <v>5827.54</v>
      </c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1708</v>
      </c>
      <c r="B6850" s="111" t="s">
        <v>656</v>
      </c>
      <c r="C6850" s="112" t="s">
        <v>1595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1708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1708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1708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1708</v>
      </c>
      <c r="B6854" s="111" t="s">
        <v>663</v>
      </c>
      <c r="C6854" s="112" t="s">
        <v>664</v>
      </c>
      <c r="D6854" s="21">
        <f t="shared" si="162"/>
        <v>0</v>
      </c>
      <c r="E6854" s="24">
        <f t="shared" si="163"/>
        <v>27957357</v>
      </c>
      <c r="F6854" s="104">
        <v>0</v>
      </c>
      <c r="G6854" s="104">
        <v>1844764.75</v>
      </c>
      <c r="H6854" s="113">
        <v>0</v>
      </c>
      <c r="I6854" s="113">
        <v>1873048.75</v>
      </c>
      <c r="J6854" s="31">
        <v>0</v>
      </c>
      <c r="K6854" s="32">
        <v>2036612</v>
      </c>
      <c r="L6854" s="113">
        <v>0</v>
      </c>
      <c r="M6854" s="113">
        <v>1916470</v>
      </c>
      <c r="N6854" s="31">
        <v>0</v>
      </c>
      <c r="O6854" s="32">
        <v>1872922.5</v>
      </c>
      <c r="P6854" s="105">
        <v>0</v>
      </c>
      <c r="Q6854" s="105">
        <v>2333292.5</v>
      </c>
      <c r="R6854" s="31">
        <v>0</v>
      </c>
      <c r="S6854" s="32">
        <v>2231888.5</v>
      </c>
      <c r="T6854" s="113">
        <v>0</v>
      </c>
      <c r="U6854" s="113">
        <v>2177238.5</v>
      </c>
      <c r="V6854" s="31">
        <v>0</v>
      </c>
      <c r="W6854" s="32">
        <v>2187852</v>
      </c>
      <c r="X6854" s="113">
        <v>0</v>
      </c>
      <c r="Y6854" s="113">
        <v>2419844.5</v>
      </c>
      <c r="Z6854" s="31">
        <v>0</v>
      </c>
      <c r="AA6854" s="32">
        <v>3500232.5</v>
      </c>
      <c r="AB6854" s="113">
        <v>0</v>
      </c>
      <c r="AC6854" s="113">
        <v>3563190.5</v>
      </c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1708</v>
      </c>
      <c r="B6855" s="111" t="s">
        <v>665</v>
      </c>
      <c r="C6855" s="112" t="s">
        <v>666</v>
      </c>
      <c r="D6855" s="21">
        <f t="shared" si="162"/>
        <v>211474.7</v>
      </c>
      <c r="E6855" s="24">
        <f t="shared" si="163"/>
        <v>18942914.25</v>
      </c>
      <c r="F6855" s="104">
        <v>0</v>
      </c>
      <c r="G6855" s="104">
        <v>1037566.75</v>
      </c>
      <c r="H6855" s="113">
        <v>0</v>
      </c>
      <c r="I6855" s="113">
        <v>1061944.5</v>
      </c>
      <c r="J6855" s="31">
        <v>0</v>
      </c>
      <c r="K6855" s="32">
        <v>1190354.5</v>
      </c>
      <c r="L6855" s="113">
        <v>4650</v>
      </c>
      <c r="M6855" s="113">
        <v>1227294</v>
      </c>
      <c r="N6855" s="31">
        <v>0</v>
      </c>
      <c r="O6855" s="32">
        <v>1081941.5</v>
      </c>
      <c r="P6855" s="113">
        <v>0</v>
      </c>
      <c r="Q6855" s="113">
        <v>1352115</v>
      </c>
      <c r="R6855" s="31">
        <v>0</v>
      </c>
      <c r="S6855" s="32">
        <v>997940.5</v>
      </c>
      <c r="T6855" s="113">
        <v>7868.73</v>
      </c>
      <c r="U6855" s="113">
        <v>1129270</v>
      </c>
      <c r="V6855" s="31">
        <v>22509.88</v>
      </c>
      <c r="W6855" s="32">
        <v>1455265.5</v>
      </c>
      <c r="X6855" s="113">
        <v>153140.09</v>
      </c>
      <c r="Y6855" s="113">
        <v>1377879.5</v>
      </c>
      <c r="Z6855" s="31">
        <v>8306</v>
      </c>
      <c r="AA6855" s="32">
        <v>3436135</v>
      </c>
      <c r="AB6855" s="113">
        <v>15000</v>
      </c>
      <c r="AC6855" s="113">
        <v>3595207.5</v>
      </c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1708</v>
      </c>
      <c r="B6856" s="111" t="s">
        <v>667</v>
      </c>
      <c r="C6856" s="112" t="s">
        <v>668</v>
      </c>
      <c r="D6856" s="21">
        <f t="shared" si="162"/>
        <v>195</v>
      </c>
      <c r="E6856" s="24">
        <f t="shared" si="163"/>
        <v>119843.5</v>
      </c>
      <c r="F6856" s="104">
        <v>0</v>
      </c>
      <c r="G6856" s="104">
        <v>5145</v>
      </c>
      <c r="H6856" s="113">
        <v>0</v>
      </c>
      <c r="I6856" s="113">
        <v>5083</v>
      </c>
      <c r="J6856" s="31">
        <v>0</v>
      </c>
      <c r="K6856" s="32">
        <v>4081.5</v>
      </c>
      <c r="L6856" s="113">
        <v>0</v>
      </c>
      <c r="M6856" s="113">
        <v>8084</v>
      </c>
      <c r="N6856" s="31">
        <v>0</v>
      </c>
      <c r="O6856" s="32">
        <v>7442</v>
      </c>
      <c r="P6856" s="113">
        <v>0</v>
      </c>
      <c r="Q6856" s="113">
        <v>6277.5</v>
      </c>
      <c r="R6856" s="31">
        <v>0</v>
      </c>
      <c r="S6856" s="32">
        <v>15211.5</v>
      </c>
      <c r="T6856" s="113">
        <v>0</v>
      </c>
      <c r="U6856" s="113">
        <v>9476</v>
      </c>
      <c r="V6856" s="31">
        <v>0</v>
      </c>
      <c r="W6856" s="32">
        <v>3720.5</v>
      </c>
      <c r="X6856" s="113">
        <v>0</v>
      </c>
      <c r="Y6856" s="113">
        <v>10167.5</v>
      </c>
      <c r="Z6856" s="31">
        <v>195</v>
      </c>
      <c r="AA6856" s="32">
        <v>32910</v>
      </c>
      <c r="AB6856" s="113">
        <v>0</v>
      </c>
      <c r="AC6856" s="113">
        <v>12245</v>
      </c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1708</v>
      </c>
      <c r="B6857" s="111" t="s">
        <v>669</v>
      </c>
      <c r="C6857" s="112" t="s">
        <v>670</v>
      </c>
      <c r="D6857" s="21">
        <f t="shared" si="162"/>
        <v>9830</v>
      </c>
      <c r="E6857" s="24">
        <f t="shared" si="163"/>
        <v>433175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>
        <v>0</v>
      </c>
      <c r="W6857" s="107">
        <v>19544.5</v>
      </c>
      <c r="X6857" s="105">
        <v>0</v>
      </c>
      <c r="Y6857" s="105">
        <v>114729</v>
      </c>
      <c r="Z6857" s="106">
        <v>9830</v>
      </c>
      <c r="AA6857" s="107">
        <v>175096.5</v>
      </c>
      <c r="AB6857" s="105">
        <v>0</v>
      </c>
      <c r="AC6857" s="105">
        <v>123805</v>
      </c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1708</v>
      </c>
      <c r="B6858" s="111" t="s">
        <v>671</v>
      </c>
      <c r="C6858" s="112" t="s">
        <v>1596</v>
      </c>
      <c r="D6858" s="21">
        <f t="shared" si="162"/>
        <v>0</v>
      </c>
      <c r="E6858" s="24">
        <f t="shared" si="163"/>
        <v>58773.5</v>
      </c>
      <c r="F6858" s="104">
        <v>0</v>
      </c>
      <c r="G6858" s="104">
        <v>891.5</v>
      </c>
      <c r="H6858" s="113">
        <v>0</v>
      </c>
      <c r="I6858" s="113">
        <v>4515</v>
      </c>
      <c r="J6858" s="31">
        <v>0</v>
      </c>
      <c r="K6858" s="32">
        <v>2430</v>
      </c>
      <c r="L6858" s="113">
        <v>0</v>
      </c>
      <c r="M6858" s="113">
        <v>825</v>
      </c>
      <c r="N6858" s="31">
        <v>0</v>
      </c>
      <c r="O6858" s="32">
        <v>9652.5</v>
      </c>
      <c r="P6858" s="105">
        <v>0</v>
      </c>
      <c r="Q6858" s="105">
        <v>1842</v>
      </c>
      <c r="R6858" s="31">
        <v>0</v>
      </c>
      <c r="S6858" s="32">
        <v>150</v>
      </c>
      <c r="T6858" s="113">
        <v>0</v>
      </c>
      <c r="U6858" s="113">
        <v>1622.5</v>
      </c>
      <c r="V6858" s="31">
        <v>0</v>
      </c>
      <c r="W6858" s="32">
        <v>4992</v>
      </c>
      <c r="X6858" s="113">
        <v>0</v>
      </c>
      <c r="Y6858" s="113">
        <v>13141</v>
      </c>
      <c r="Z6858" s="31">
        <v>0</v>
      </c>
      <c r="AA6858" s="32">
        <v>16066</v>
      </c>
      <c r="AB6858" s="113">
        <v>0</v>
      </c>
      <c r="AC6858" s="113">
        <v>2646</v>
      </c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1708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1215158.32</v>
      </c>
      <c r="F6859" s="104"/>
      <c r="G6859" s="104"/>
      <c r="H6859" s="113"/>
      <c r="I6859" s="113"/>
      <c r="J6859" s="31">
        <v>0</v>
      </c>
      <c r="K6859" s="32">
        <v>1215158.32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>
        <v>0</v>
      </c>
      <c r="Y6859" s="113">
        <v>0</v>
      </c>
      <c r="Z6859" s="31">
        <v>0</v>
      </c>
      <c r="AA6859" s="32">
        <v>0</v>
      </c>
      <c r="AB6859" s="113">
        <v>0</v>
      </c>
      <c r="AC6859" s="113">
        <v>0</v>
      </c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1708</v>
      </c>
      <c r="B6860" s="111" t="s">
        <v>674</v>
      </c>
      <c r="C6860" s="112" t="s">
        <v>675</v>
      </c>
      <c r="D6860" s="21">
        <f t="shared" si="162"/>
        <v>30534329.420000002</v>
      </c>
      <c r="E6860" s="24">
        <f t="shared" si="163"/>
        <v>36542819.350000001</v>
      </c>
      <c r="F6860" s="104"/>
      <c r="G6860" s="104"/>
      <c r="H6860" s="113">
        <v>3717813.5</v>
      </c>
      <c r="I6860" s="113">
        <v>20516157.16</v>
      </c>
      <c r="J6860" s="31">
        <v>2036612</v>
      </c>
      <c r="K6860" s="32">
        <v>0</v>
      </c>
      <c r="L6860" s="113">
        <v>1916470</v>
      </c>
      <c r="M6860" s="113">
        <v>0</v>
      </c>
      <c r="N6860" s="31">
        <v>3469930.6</v>
      </c>
      <c r="O6860" s="32">
        <v>4631972.7699999996</v>
      </c>
      <c r="P6860" s="113">
        <v>2333292.5</v>
      </c>
      <c r="Q6860" s="113">
        <v>8744720.7699999996</v>
      </c>
      <c r="R6860" s="31">
        <v>2231888.5</v>
      </c>
      <c r="S6860" s="32">
        <v>167367.29999999999</v>
      </c>
      <c r="T6860" s="113">
        <v>2657238.5</v>
      </c>
      <c r="U6860" s="113">
        <v>462436.75</v>
      </c>
      <c r="V6860" s="31">
        <v>2187852</v>
      </c>
      <c r="W6860" s="32">
        <v>0</v>
      </c>
      <c r="X6860" s="113">
        <v>2419844.5</v>
      </c>
      <c r="Y6860" s="113">
        <v>0</v>
      </c>
      <c r="Z6860" s="31">
        <v>3763104.72</v>
      </c>
      <c r="AA6860" s="32">
        <v>1941342.1</v>
      </c>
      <c r="AB6860" s="113">
        <v>3800282.6</v>
      </c>
      <c r="AC6860" s="113">
        <v>78822.5</v>
      </c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1708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1708</v>
      </c>
      <c r="B6862" s="111" t="s">
        <v>678</v>
      </c>
      <c r="C6862" s="112" t="s">
        <v>679</v>
      </c>
      <c r="D6862" s="21">
        <f t="shared" si="162"/>
        <v>2340481.5</v>
      </c>
      <c r="E6862" s="24">
        <f t="shared" si="163"/>
        <v>4898053.7</v>
      </c>
      <c r="F6862" s="104"/>
      <c r="G6862" s="104"/>
      <c r="H6862" s="113">
        <v>142730</v>
      </c>
      <c r="I6862" s="113">
        <v>3480292.44</v>
      </c>
      <c r="J6862" s="31">
        <v>626383</v>
      </c>
      <c r="K6862" s="32">
        <v>0</v>
      </c>
      <c r="L6862" s="113">
        <v>376715</v>
      </c>
      <c r="M6862" s="113">
        <v>0</v>
      </c>
      <c r="N6862" s="31">
        <v>100546</v>
      </c>
      <c r="O6862" s="32">
        <v>696170.63</v>
      </c>
      <c r="P6862" s="113">
        <v>157683</v>
      </c>
      <c r="Q6862" s="113">
        <v>696170.63</v>
      </c>
      <c r="R6862" s="31">
        <v>93372.5</v>
      </c>
      <c r="S6862" s="32">
        <v>0</v>
      </c>
      <c r="T6862" s="113">
        <v>83687</v>
      </c>
      <c r="U6862" s="113">
        <v>0</v>
      </c>
      <c r="V6862" s="31">
        <v>186729</v>
      </c>
      <c r="W6862" s="32">
        <v>0</v>
      </c>
      <c r="X6862" s="113">
        <v>112485</v>
      </c>
      <c r="Y6862" s="113">
        <v>6400</v>
      </c>
      <c r="Z6862" s="31">
        <v>3017.5</v>
      </c>
      <c r="AA6862" s="32">
        <v>0</v>
      </c>
      <c r="AB6862" s="113">
        <v>457133.5</v>
      </c>
      <c r="AC6862" s="113">
        <v>19020</v>
      </c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1708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734895.34</v>
      </c>
      <c r="F6863" s="104">
        <v>0</v>
      </c>
      <c r="G6863" s="104">
        <v>45000</v>
      </c>
      <c r="H6863" s="113">
        <v>0</v>
      </c>
      <c r="I6863" s="113">
        <v>683.8</v>
      </c>
      <c r="J6863" s="31">
        <v>0</v>
      </c>
      <c r="K6863" s="32">
        <v>368.8</v>
      </c>
      <c r="L6863" s="113">
        <v>0</v>
      </c>
      <c r="M6863" s="113">
        <v>3652.38</v>
      </c>
      <c r="N6863" s="31">
        <v>0</v>
      </c>
      <c r="O6863" s="32">
        <v>80</v>
      </c>
      <c r="P6863" s="113">
        <v>0</v>
      </c>
      <c r="Q6863" s="113">
        <v>660941</v>
      </c>
      <c r="R6863" s="31">
        <v>0</v>
      </c>
      <c r="S6863" s="32">
        <v>22226.12</v>
      </c>
      <c r="T6863" s="113">
        <v>0</v>
      </c>
      <c r="U6863" s="113">
        <v>585.70000000000005</v>
      </c>
      <c r="V6863" s="31">
        <v>0</v>
      </c>
      <c r="W6863" s="32">
        <v>60</v>
      </c>
      <c r="X6863" s="113">
        <v>0</v>
      </c>
      <c r="Y6863" s="113">
        <v>80</v>
      </c>
      <c r="Z6863" s="31">
        <v>0</v>
      </c>
      <c r="AA6863" s="32">
        <v>1057.54</v>
      </c>
      <c r="AB6863" s="113">
        <v>0</v>
      </c>
      <c r="AC6863" s="113">
        <v>160</v>
      </c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1708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966176.46000000008</v>
      </c>
      <c r="F6864" s="104">
        <v>0</v>
      </c>
      <c r="G6864" s="104">
        <v>175389.98</v>
      </c>
      <c r="H6864" s="105">
        <v>0</v>
      </c>
      <c r="I6864" s="105">
        <v>58739.66</v>
      </c>
      <c r="J6864" s="106">
        <v>0</v>
      </c>
      <c r="K6864" s="107">
        <v>38392.71</v>
      </c>
      <c r="L6864" s="105">
        <v>0</v>
      </c>
      <c r="M6864" s="105">
        <v>15291.82</v>
      </c>
      <c r="N6864" s="106">
        <v>0</v>
      </c>
      <c r="O6864" s="107">
        <v>300</v>
      </c>
      <c r="P6864" s="113">
        <v>0</v>
      </c>
      <c r="Q6864" s="113">
        <v>49934.47</v>
      </c>
      <c r="R6864" s="106">
        <v>0</v>
      </c>
      <c r="S6864" s="107">
        <v>66822.62</v>
      </c>
      <c r="T6864" s="105">
        <v>0</v>
      </c>
      <c r="U6864" s="105">
        <v>137966.29999999999</v>
      </c>
      <c r="V6864" s="106">
        <v>0</v>
      </c>
      <c r="W6864" s="107">
        <v>128839.29</v>
      </c>
      <c r="X6864" s="105">
        <v>0</v>
      </c>
      <c r="Y6864" s="105">
        <v>98516.19</v>
      </c>
      <c r="Z6864" s="106">
        <v>0</v>
      </c>
      <c r="AA6864" s="107">
        <v>52468.25</v>
      </c>
      <c r="AB6864" s="105">
        <v>0</v>
      </c>
      <c r="AC6864" s="105">
        <v>143515.17000000001</v>
      </c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1708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1180665.77</v>
      </c>
      <c r="F6865" s="104">
        <v>0</v>
      </c>
      <c r="G6865" s="104">
        <v>320183.65999999997</v>
      </c>
      <c r="H6865" s="113">
        <v>0</v>
      </c>
      <c r="I6865" s="113">
        <v>0</v>
      </c>
      <c r="J6865" s="31">
        <v>0</v>
      </c>
      <c r="K6865" s="32">
        <v>40950</v>
      </c>
      <c r="L6865" s="113">
        <v>0</v>
      </c>
      <c r="M6865" s="113">
        <v>21350</v>
      </c>
      <c r="N6865" s="31">
        <v>0</v>
      </c>
      <c r="O6865" s="32">
        <v>14250</v>
      </c>
      <c r="P6865" s="105">
        <v>0</v>
      </c>
      <c r="Q6865" s="105">
        <v>24675</v>
      </c>
      <c r="R6865" s="31">
        <v>0</v>
      </c>
      <c r="S6865" s="32">
        <v>32666.03</v>
      </c>
      <c r="T6865" s="113">
        <v>0</v>
      </c>
      <c r="U6865" s="113">
        <v>133143.5</v>
      </c>
      <c r="V6865" s="31">
        <v>0</v>
      </c>
      <c r="W6865" s="32">
        <v>122900</v>
      </c>
      <c r="X6865" s="113">
        <v>0</v>
      </c>
      <c r="Y6865" s="113">
        <v>69430</v>
      </c>
      <c r="Z6865" s="31">
        <v>0</v>
      </c>
      <c r="AA6865" s="32">
        <v>72705</v>
      </c>
      <c r="AB6865" s="113">
        <v>0</v>
      </c>
      <c r="AC6865" s="113">
        <v>328412.58</v>
      </c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1708</v>
      </c>
      <c r="B6866" s="111" t="s">
        <v>686</v>
      </c>
      <c r="C6866" s="112" t="s">
        <v>687</v>
      </c>
      <c r="D6866" s="21">
        <f t="shared" si="162"/>
        <v>1844764.75</v>
      </c>
      <c r="E6866" s="24">
        <f t="shared" si="163"/>
        <v>1844764.75</v>
      </c>
      <c r="F6866" s="104">
        <v>1844764.75</v>
      </c>
      <c r="G6866" s="104">
        <v>0</v>
      </c>
      <c r="H6866" s="113">
        <v>0</v>
      </c>
      <c r="I6866" s="113">
        <v>1844764.75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1708</v>
      </c>
      <c r="B6867" s="111" t="s">
        <v>688</v>
      </c>
      <c r="C6867" s="112" t="s">
        <v>689</v>
      </c>
      <c r="D6867" s="21">
        <f t="shared" si="162"/>
        <v>5126625.58</v>
      </c>
      <c r="E6867" s="24">
        <f t="shared" si="163"/>
        <v>124422.38</v>
      </c>
      <c r="F6867" s="104"/>
      <c r="G6867" s="104"/>
      <c r="H6867" s="113"/>
      <c r="I6867" s="113"/>
      <c r="J6867" s="31"/>
      <c r="K6867" s="32"/>
      <c r="L6867" s="113"/>
      <c r="M6867" s="113"/>
      <c r="N6867" s="31"/>
      <c r="O6867" s="32"/>
      <c r="P6867" s="113"/>
      <c r="Q6867" s="113"/>
      <c r="R6867" s="31"/>
      <c r="S6867" s="32"/>
      <c r="T6867" s="113">
        <v>723722.7</v>
      </c>
      <c r="U6867" s="113">
        <v>0</v>
      </c>
      <c r="V6867" s="31">
        <v>6409.62</v>
      </c>
      <c r="W6867" s="32">
        <v>0</v>
      </c>
      <c r="X6867" s="113">
        <v>2046296.11</v>
      </c>
      <c r="Y6867" s="113">
        <v>0</v>
      </c>
      <c r="Z6867" s="31">
        <v>278433.88</v>
      </c>
      <c r="AA6867" s="32">
        <v>124422.38</v>
      </c>
      <c r="AB6867" s="113">
        <v>2071763.27</v>
      </c>
      <c r="AC6867" s="113">
        <v>0</v>
      </c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1708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347789.01999999996</v>
      </c>
      <c r="F6868" s="104"/>
      <c r="G6868" s="104"/>
      <c r="H6868" s="113"/>
      <c r="I6868" s="113"/>
      <c r="J6868" s="31"/>
      <c r="K6868" s="32"/>
      <c r="L6868" s="113"/>
      <c r="M6868" s="113"/>
      <c r="N6868" s="31"/>
      <c r="O6868" s="32"/>
      <c r="P6868" s="113"/>
      <c r="Q6868" s="113"/>
      <c r="R6868" s="31"/>
      <c r="S6868" s="32"/>
      <c r="T6868" s="113">
        <v>0</v>
      </c>
      <c r="U6868" s="113">
        <v>179055.43</v>
      </c>
      <c r="V6868" s="31">
        <v>0</v>
      </c>
      <c r="W6868" s="32">
        <v>991</v>
      </c>
      <c r="X6868" s="113">
        <v>0</v>
      </c>
      <c r="Y6868" s="113">
        <v>0</v>
      </c>
      <c r="Z6868" s="31">
        <v>0</v>
      </c>
      <c r="AA6868" s="32">
        <v>99710.98</v>
      </c>
      <c r="AB6868" s="113">
        <v>0</v>
      </c>
      <c r="AC6868" s="113">
        <v>68031.61</v>
      </c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1708</v>
      </c>
      <c r="B6869" s="111" t="s">
        <v>692</v>
      </c>
      <c r="C6869" s="112" t="s">
        <v>693</v>
      </c>
      <c r="D6869" s="21">
        <f t="shared" si="162"/>
        <v>0</v>
      </c>
      <c r="E6869" s="24">
        <f t="shared" si="163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1708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4901764.95</v>
      </c>
      <c r="F6870" s="104"/>
      <c r="G6870" s="104"/>
      <c r="H6870" s="113">
        <v>0</v>
      </c>
      <c r="I6870" s="113">
        <v>503452.75</v>
      </c>
      <c r="J6870" s="31">
        <v>0</v>
      </c>
      <c r="K6870" s="32">
        <v>383899.75</v>
      </c>
      <c r="L6870" s="113">
        <v>0</v>
      </c>
      <c r="M6870" s="113">
        <v>0</v>
      </c>
      <c r="N6870" s="31">
        <v>0</v>
      </c>
      <c r="O6870" s="32">
        <v>918660.5</v>
      </c>
      <c r="P6870" s="113">
        <v>0</v>
      </c>
      <c r="Q6870" s="113">
        <v>478426</v>
      </c>
      <c r="R6870" s="31">
        <v>0</v>
      </c>
      <c r="S6870" s="32">
        <v>445001</v>
      </c>
      <c r="T6870" s="113">
        <v>0</v>
      </c>
      <c r="U6870" s="113">
        <v>678151.75</v>
      </c>
      <c r="V6870" s="31">
        <v>0</v>
      </c>
      <c r="W6870" s="32">
        <v>279895.5</v>
      </c>
      <c r="X6870" s="113">
        <v>0</v>
      </c>
      <c r="Y6870" s="113">
        <v>384964.5</v>
      </c>
      <c r="Z6870" s="31">
        <v>0</v>
      </c>
      <c r="AA6870" s="32">
        <v>0</v>
      </c>
      <c r="AB6870" s="113">
        <v>0</v>
      </c>
      <c r="AC6870" s="113">
        <v>829313.2</v>
      </c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1708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2340481.5</v>
      </c>
      <c r="F6871" s="104">
        <v>0</v>
      </c>
      <c r="G6871" s="104">
        <v>69519</v>
      </c>
      <c r="H6871" s="113">
        <v>0</v>
      </c>
      <c r="I6871" s="113">
        <v>73211</v>
      </c>
      <c r="J6871" s="31">
        <v>0</v>
      </c>
      <c r="K6871" s="32">
        <v>626383</v>
      </c>
      <c r="L6871" s="113">
        <v>0</v>
      </c>
      <c r="M6871" s="113">
        <v>376715</v>
      </c>
      <c r="N6871" s="31">
        <v>0</v>
      </c>
      <c r="O6871" s="32">
        <v>100546</v>
      </c>
      <c r="P6871" s="113">
        <v>0</v>
      </c>
      <c r="Q6871" s="113">
        <v>157683</v>
      </c>
      <c r="R6871" s="31">
        <v>0</v>
      </c>
      <c r="S6871" s="32">
        <v>93372.5</v>
      </c>
      <c r="T6871" s="113">
        <v>0</v>
      </c>
      <c r="U6871" s="113">
        <v>83687</v>
      </c>
      <c r="V6871" s="31">
        <v>0</v>
      </c>
      <c r="W6871" s="32">
        <v>186729</v>
      </c>
      <c r="X6871" s="113">
        <v>0</v>
      </c>
      <c r="Y6871" s="113">
        <v>112485</v>
      </c>
      <c r="Z6871" s="31">
        <v>0</v>
      </c>
      <c r="AA6871" s="32">
        <v>3017.5</v>
      </c>
      <c r="AB6871" s="113">
        <v>0</v>
      </c>
      <c r="AC6871" s="113">
        <v>457133.5</v>
      </c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1708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1708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919990</v>
      </c>
      <c r="F6873" s="104"/>
      <c r="G6873" s="104"/>
      <c r="H6873" s="113">
        <v>0</v>
      </c>
      <c r="I6873" s="113">
        <v>919990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>
        <v>0</v>
      </c>
      <c r="U6873" s="113">
        <v>0</v>
      </c>
      <c r="V6873" s="31">
        <v>0</v>
      </c>
      <c r="W6873" s="32">
        <v>0</v>
      </c>
      <c r="X6873" s="113">
        <v>0</v>
      </c>
      <c r="Y6873" s="113">
        <v>0</v>
      </c>
      <c r="Z6873" s="31">
        <v>0</v>
      </c>
      <c r="AA6873" s="32">
        <v>0</v>
      </c>
      <c r="AB6873" s="113">
        <v>0</v>
      </c>
      <c r="AC6873" s="113">
        <v>0</v>
      </c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1708</v>
      </c>
      <c r="B6874" s="111" t="s">
        <v>702</v>
      </c>
      <c r="C6874" s="112" t="s">
        <v>1597</v>
      </c>
      <c r="D6874" s="21">
        <f t="shared" si="162"/>
        <v>0</v>
      </c>
      <c r="E6874" s="24">
        <f t="shared" si="163"/>
        <v>376936.25</v>
      </c>
      <c r="F6874" s="104">
        <v>0</v>
      </c>
      <c r="G6874" s="104">
        <v>46666.5</v>
      </c>
      <c r="H6874" s="113">
        <v>0</v>
      </c>
      <c r="I6874" s="113">
        <v>23862.75</v>
      </c>
      <c r="J6874" s="31">
        <v>0</v>
      </c>
      <c r="K6874" s="32">
        <v>25509</v>
      </c>
      <c r="L6874" s="113">
        <v>0</v>
      </c>
      <c r="M6874" s="113">
        <v>20239.25</v>
      </c>
      <c r="N6874" s="31">
        <v>0</v>
      </c>
      <c r="O6874" s="32">
        <v>22162.25</v>
      </c>
      <c r="P6874" s="113">
        <v>0</v>
      </c>
      <c r="Q6874" s="113">
        <v>36047.5</v>
      </c>
      <c r="R6874" s="31">
        <v>0</v>
      </c>
      <c r="S6874" s="32">
        <v>43599</v>
      </c>
      <c r="T6874" s="113">
        <v>0</v>
      </c>
      <c r="U6874" s="113">
        <v>24580.25</v>
      </c>
      <c r="V6874" s="31">
        <v>0</v>
      </c>
      <c r="W6874" s="32">
        <v>29870</v>
      </c>
      <c r="X6874" s="113">
        <v>0</v>
      </c>
      <c r="Y6874" s="113">
        <v>63332.25</v>
      </c>
      <c r="Z6874" s="31">
        <v>0</v>
      </c>
      <c r="AA6874" s="32">
        <v>19944.5</v>
      </c>
      <c r="AB6874" s="113">
        <v>0</v>
      </c>
      <c r="AC6874" s="113">
        <v>21123</v>
      </c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1708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52845.9</v>
      </c>
      <c r="F6875" s="104"/>
      <c r="G6875" s="104"/>
      <c r="H6875" s="113"/>
      <c r="I6875" s="113"/>
      <c r="J6875" s="31"/>
      <c r="K6875" s="32"/>
      <c r="L6875" s="113">
        <v>0</v>
      </c>
      <c r="M6875" s="113">
        <v>4650</v>
      </c>
      <c r="N6875" s="31">
        <v>0</v>
      </c>
      <c r="O6875" s="32">
        <v>0</v>
      </c>
      <c r="P6875" s="113">
        <v>0</v>
      </c>
      <c r="Q6875" s="113">
        <v>3388</v>
      </c>
      <c r="R6875" s="31">
        <v>0</v>
      </c>
      <c r="S6875" s="32">
        <v>0</v>
      </c>
      <c r="T6875" s="113">
        <v>0</v>
      </c>
      <c r="U6875" s="113">
        <v>5900</v>
      </c>
      <c r="V6875" s="31">
        <v>0</v>
      </c>
      <c r="W6875" s="32">
        <v>0</v>
      </c>
      <c r="X6875" s="113">
        <v>0</v>
      </c>
      <c r="Y6875" s="113">
        <v>301.89999999999998</v>
      </c>
      <c r="Z6875" s="31">
        <v>0</v>
      </c>
      <c r="AA6875" s="32">
        <v>8306</v>
      </c>
      <c r="AB6875" s="113">
        <v>0</v>
      </c>
      <c r="AC6875" s="113">
        <v>30300</v>
      </c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1708</v>
      </c>
      <c r="B6876" s="111" t="s">
        <v>705</v>
      </c>
      <c r="C6876" s="112" t="s">
        <v>1668</v>
      </c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1708</v>
      </c>
      <c r="B6877" s="111" t="s">
        <v>706</v>
      </c>
      <c r="C6877" s="112" t="s">
        <v>1669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1708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1708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1708</v>
      </c>
      <c r="B6880" s="111" t="s">
        <v>711</v>
      </c>
      <c r="C6880" s="112" t="s">
        <v>712</v>
      </c>
      <c r="D6880" s="21">
        <f t="shared" si="162"/>
        <v>69519</v>
      </c>
      <c r="E6880" s="24">
        <f t="shared" si="163"/>
        <v>69519</v>
      </c>
      <c r="F6880" s="104">
        <v>69519</v>
      </c>
      <c r="G6880" s="104">
        <v>0</v>
      </c>
      <c r="H6880" s="105">
        <v>0</v>
      </c>
      <c r="I6880" s="105">
        <v>69519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1708</v>
      </c>
      <c r="B6881" s="111" t="s">
        <v>713</v>
      </c>
      <c r="C6881" s="112" t="s">
        <v>714</v>
      </c>
      <c r="D6881" s="21">
        <f t="shared" si="162"/>
        <v>0</v>
      </c>
      <c r="E6881" s="24">
        <f t="shared" si="163"/>
        <v>0</v>
      </c>
      <c r="F6881" s="104"/>
      <c r="G6881" s="104"/>
      <c r="H6881" s="113"/>
      <c r="I6881" s="113"/>
      <c r="J6881" s="31"/>
      <c r="K6881" s="32"/>
      <c r="L6881" s="113"/>
      <c r="M6881" s="113"/>
      <c r="N6881" s="31"/>
      <c r="O6881" s="32"/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1708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1708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1708</v>
      </c>
      <c r="B6884" s="111" t="s">
        <v>719</v>
      </c>
      <c r="C6884" s="112" t="s">
        <v>720</v>
      </c>
      <c r="D6884" s="21">
        <f t="shared" si="162"/>
        <v>9948397.2300000004</v>
      </c>
      <c r="E6884" s="24">
        <f t="shared" si="163"/>
        <v>0</v>
      </c>
      <c r="F6884" s="104"/>
      <c r="G6884" s="104"/>
      <c r="H6884" s="113">
        <v>9948397.2300000004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>
        <v>0</v>
      </c>
      <c r="Y6884" s="113">
        <v>0</v>
      </c>
      <c r="Z6884" s="31">
        <v>0</v>
      </c>
      <c r="AA6884" s="32">
        <v>0</v>
      </c>
      <c r="AB6884" s="113">
        <v>0</v>
      </c>
      <c r="AC6884" s="113">
        <v>0</v>
      </c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1708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1660600.44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140464.79999999999</v>
      </c>
      <c r="I6885" s="113">
        <v>0</v>
      </c>
      <c r="J6885" s="31">
        <v>140464.79999999999</v>
      </c>
      <c r="K6885" s="32">
        <v>0</v>
      </c>
      <c r="L6885" s="113">
        <v>140464.79999999999</v>
      </c>
      <c r="M6885" s="113">
        <v>0</v>
      </c>
      <c r="N6885" s="31">
        <v>140464.79999999999</v>
      </c>
      <c r="O6885" s="32">
        <v>0</v>
      </c>
      <c r="P6885" s="113">
        <v>140464.79999999999</v>
      </c>
      <c r="Q6885" s="113">
        <v>0</v>
      </c>
      <c r="R6885" s="31">
        <v>140464.79999999999</v>
      </c>
      <c r="S6885" s="32">
        <v>0</v>
      </c>
      <c r="T6885" s="113">
        <v>140464.79999999999</v>
      </c>
      <c r="U6885" s="113">
        <v>0</v>
      </c>
      <c r="V6885" s="31">
        <v>140464.81</v>
      </c>
      <c r="W6885" s="32">
        <v>0</v>
      </c>
      <c r="X6885" s="113">
        <v>42754.9</v>
      </c>
      <c r="Y6885" s="113">
        <v>0</v>
      </c>
      <c r="Z6885" s="31">
        <v>213197.53</v>
      </c>
      <c r="AA6885" s="32">
        <v>0</v>
      </c>
      <c r="AB6885" s="113">
        <v>280929.59999999998</v>
      </c>
      <c r="AC6885" s="113">
        <v>0</v>
      </c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1708</v>
      </c>
      <c r="B6886" s="111" t="s">
        <v>723</v>
      </c>
      <c r="C6886" s="112" t="s">
        <v>724</v>
      </c>
      <c r="D6886" s="21">
        <f t="shared" si="164"/>
        <v>1786229.15</v>
      </c>
      <c r="E6886" s="24">
        <f t="shared" si="165"/>
        <v>0</v>
      </c>
      <c r="F6886" s="104"/>
      <c r="G6886" s="104"/>
      <c r="H6886" s="113">
        <v>1786229.15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>
        <v>0</v>
      </c>
      <c r="Y6886" s="113">
        <v>0</v>
      </c>
      <c r="Z6886" s="31">
        <v>0</v>
      </c>
      <c r="AA6886" s="32">
        <v>0</v>
      </c>
      <c r="AB6886" s="113">
        <v>0</v>
      </c>
      <c r="AC6886" s="113">
        <v>0</v>
      </c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1708</v>
      </c>
      <c r="B6887" s="111" t="s">
        <v>1598</v>
      </c>
      <c r="C6887" s="112" t="s">
        <v>1599</v>
      </c>
      <c r="D6887" s="21">
        <f t="shared" si="164"/>
        <v>0</v>
      </c>
      <c r="E6887" s="24">
        <f t="shared" si="165"/>
        <v>353467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>
        <v>0</v>
      </c>
      <c r="U6887" s="105">
        <v>200</v>
      </c>
      <c r="V6887" s="106">
        <v>0</v>
      </c>
      <c r="W6887" s="107">
        <v>6400</v>
      </c>
      <c r="X6887" s="105">
        <v>0</v>
      </c>
      <c r="Y6887" s="105">
        <v>27840</v>
      </c>
      <c r="Z6887" s="106">
        <v>0</v>
      </c>
      <c r="AA6887" s="107">
        <v>85907</v>
      </c>
      <c r="AB6887" s="105">
        <v>0</v>
      </c>
      <c r="AC6887" s="105">
        <v>233120</v>
      </c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1708</v>
      </c>
      <c r="B6888" s="111" t="s">
        <v>1600</v>
      </c>
      <c r="C6888" s="112" t="s">
        <v>1601</v>
      </c>
      <c r="D6888" s="21">
        <f t="shared" si="164"/>
        <v>0</v>
      </c>
      <c r="E6888" s="24">
        <f t="shared" si="165"/>
        <v>192708.21999999997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1968.73</v>
      </c>
      <c r="V6888" s="31">
        <v>0</v>
      </c>
      <c r="W6888" s="32">
        <v>22509.88</v>
      </c>
      <c r="X6888" s="113">
        <v>0</v>
      </c>
      <c r="Y6888" s="113">
        <v>153229.60999999999</v>
      </c>
      <c r="Z6888" s="31">
        <v>0</v>
      </c>
      <c r="AA6888" s="32">
        <v>0</v>
      </c>
      <c r="AB6888" s="113">
        <v>0</v>
      </c>
      <c r="AC6888" s="113">
        <v>15000</v>
      </c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1708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1708</v>
      </c>
      <c r="B6890" s="111" t="s">
        <v>727</v>
      </c>
      <c r="C6890" s="112" t="s">
        <v>728</v>
      </c>
      <c r="D6890" s="21">
        <f t="shared" si="164"/>
        <v>443100</v>
      </c>
      <c r="E6890" s="24">
        <f t="shared" si="165"/>
        <v>1397275</v>
      </c>
      <c r="F6890" s="104">
        <v>0</v>
      </c>
      <c r="G6890" s="104">
        <v>36506.5</v>
      </c>
      <c r="H6890" s="113">
        <v>0</v>
      </c>
      <c r="I6890" s="113">
        <v>43241.5</v>
      </c>
      <c r="J6890" s="31">
        <v>0</v>
      </c>
      <c r="K6890" s="32">
        <v>53720.5</v>
      </c>
      <c r="L6890" s="113">
        <v>0</v>
      </c>
      <c r="M6890" s="113">
        <v>58102</v>
      </c>
      <c r="N6890" s="31">
        <v>0</v>
      </c>
      <c r="O6890" s="32">
        <v>51365.5</v>
      </c>
      <c r="P6890" s="113">
        <v>0</v>
      </c>
      <c r="Q6890" s="113">
        <v>65413</v>
      </c>
      <c r="R6890" s="31">
        <v>0</v>
      </c>
      <c r="S6890" s="32">
        <v>94537</v>
      </c>
      <c r="T6890" s="113">
        <v>0</v>
      </c>
      <c r="U6890" s="113">
        <v>88628.5</v>
      </c>
      <c r="V6890" s="31">
        <v>0</v>
      </c>
      <c r="W6890" s="32">
        <v>67125</v>
      </c>
      <c r="X6890" s="113">
        <v>0</v>
      </c>
      <c r="Y6890" s="113">
        <v>340041</v>
      </c>
      <c r="Z6890" s="31">
        <v>0</v>
      </c>
      <c r="AA6890" s="32">
        <v>250358.5</v>
      </c>
      <c r="AB6890" s="113">
        <v>443100</v>
      </c>
      <c r="AC6890" s="113">
        <v>248236</v>
      </c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1708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336619.5</v>
      </c>
      <c r="F6891" s="104">
        <v>0</v>
      </c>
      <c r="G6891" s="104">
        <v>13940</v>
      </c>
      <c r="H6891" s="113">
        <v>0</v>
      </c>
      <c r="I6891" s="113">
        <v>19953.5</v>
      </c>
      <c r="J6891" s="31">
        <v>0</v>
      </c>
      <c r="K6891" s="32">
        <v>11190</v>
      </c>
      <c r="L6891" s="113">
        <v>0</v>
      </c>
      <c r="M6891" s="113">
        <v>35790.5</v>
      </c>
      <c r="N6891" s="31">
        <v>0</v>
      </c>
      <c r="O6891" s="32">
        <v>14408.5</v>
      </c>
      <c r="P6891" s="113">
        <v>0</v>
      </c>
      <c r="Q6891" s="113">
        <v>15755.5</v>
      </c>
      <c r="R6891" s="31">
        <v>0</v>
      </c>
      <c r="S6891" s="32">
        <v>8635.5</v>
      </c>
      <c r="T6891" s="113">
        <v>0</v>
      </c>
      <c r="U6891" s="113">
        <v>2003</v>
      </c>
      <c r="V6891" s="31">
        <v>0</v>
      </c>
      <c r="W6891" s="32">
        <v>21242</v>
      </c>
      <c r="X6891" s="113">
        <v>0</v>
      </c>
      <c r="Y6891" s="113">
        <v>111612</v>
      </c>
      <c r="Z6891" s="31">
        <v>0</v>
      </c>
      <c r="AA6891" s="32">
        <v>59511</v>
      </c>
      <c r="AB6891" s="113">
        <v>0</v>
      </c>
      <c r="AC6891" s="113">
        <v>22578</v>
      </c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1708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1708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179965.5</v>
      </c>
      <c r="F6893" s="104">
        <v>0</v>
      </c>
      <c r="G6893" s="104">
        <v>62683</v>
      </c>
      <c r="H6893" s="113">
        <v>0</v>
      </c>
      <c r="I6893" s="113">
        <v>0</v>
      </c>
      <c r="J6893" s="31">
        <v>0</v>
      </c>
      <c r="K6893" s="32">
        <v>0</v>
      </c>
      <c r="L6893" s="113">
        <v>0</v>
      </c>
      <c r="M6893" s="113">
        <v>0</v>
      </c>
      <c r="N6893" s="31">
        <v>0</v>
      </c>
      <c r="O6893" s="32">
        <v>0</v>
      </c>
      <c r="P6893" s="113">
        <v>0</v>
      </c>
      <c r="Q6893" s="113">
        <v>0</v>
      </c>
      <c r="R6893" s="31">
        <v>0</v>
      </c>
      <c r="S6893" s="32">
        <v>0</v>
      </c>
      <c r="T6893" s="113">
        <v>0</v>
      </c>
      <c r="U6893" s="113">
        <v>0</v>
      </c>
      <c r="V6893" s="31">
        <v>0</v>
      </c>
      <c r="W6893" s="32">
        <v>117282.5</v>
      </c>
      <c r="X6893" s="113">
        <v>0</v>
      </c>
      <c r="Y6893" s="113">
        <v>0</v>
      </c>
      <c r="Z6893" s="31">
        <v>0</v>
      </c>
      <c r="AA6893" s="32">
        <v>0</v>
      </c>
      <c r="AB6893" s="113">
        <v>0</v>
      </c>
      <c r="AC6893" s="113">
        <v>0</v>
      </c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1708</v>
      </c>
      <c r="B6894" s="111" t="s">
        <v>1602</v>
      </c>
      <c r="C6894" s="112" t="s">
        <v>1603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1708</v>
      </c>
      <c r="B6895" s="111" t="s">
        <v>1604</v>
      </c>
      <c r="C6895" s="112" t="s">
        <v>1605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1708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91738.160000000018</v>
      </c>
      <c r="F6896" s="104">
        <v>0</v>
      </c>
      <c r="G6896" s="104">
        <v>4265</v>
      </c>
      <c r="H6896" s="105">
        <v>0</v>
      </c>
      <c r="I6896" s="105">
        <v>6849</v>
      </c>
      <c r="J6896" s="106">
        <v>0</v>
      </c>
      <c r="K6896" s="107">
        <v>14159.5</v>
      </c>
      <c r="L6896" s="105">
        <v>0</v>
      </c>
      <c r="M6896" s="105">
        <v>6483.02</v>
      </c>
      <c r="N6896" s="106">
        <v>0</v>
      </c>
      <c r="O6896" s="107">
        <v>6080</v>
      </c>
      <c r="P6896" s="113">
        <v>0</v>
      </c>
      <c r="Q6896" s="113">
        <v>14265.02</v>
      </c>
      <c r="R6896" s="106">
        <v>0</v>
      </c>
      <c r="S6896" s="107">
        <v>3528.02</v>
      </c>
      <c r="T6896" s="105">
        <v>0</v>
      </c>
      <c r="U6896" s="105">
        <v>5086.04</v>
      </c>
      <c r="V6896" s="106">
        <v>0</v>
      </c>
      <c r="W6896" s="107">
        <v>5612</v>
      </c>
      <c r="X6896" s="105">
        <v>0</v>
      </c>
      <c r="Y6896" s="105">
        <v>10760.54</v>
      </c>
      <c r="Z6896" s="106">
        <v>0</v>
      </c>
      <c r="AA6896" s="107">
        <v>7522</v>
      </c>
      <c r="AB6896" s="105">
        <v>0</v>
      </c>
      <c r="AC6896" s="105">
        <v>7128.02</v>
      </c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1708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125860</v>
      </c>
      <c r="F6897" s="104">
        <v>0</v>
      </c>
      <c r="G6897" s="104">
        <v>21057.75</v>
      </c>
      <c r="H6897" s="113">
        <v>0</v>
      </c>
      <c r="I6897" s="113">
        <v>8595</v>
      </c>
      <c r="J6897" s="31">
        <v>0</v>
      </c>
      <c r="K6897" s="32">
        <v>12420</v>
      </c>
      <c r="L6897" s="113">
        <v>0</v>
      </c>
      <c r="M6897" s="113">
        <v>1959</v>
      </c>
      <c r="N6897" s="31">
        <v>0</v>
      </c>
      <c r="O6897" s="32">
        <v>6026</v>
      </c>
      <c r="P6897" s="105">
        <v>0</v>
      </c>
      <c r="Q6897" s="105">
        <v>10156.5</v>
      </c>
      <c r="R6897" s="31">
        <v>0</v>
      </c>
      <c r="S6897" s="32">
        <v>10349.5</v>
      </c>
      <c r="T6897" s="113">
        <v>0</v>
      </c>
      <c r="U6897" s="113">
        <v>146.25</v>
      </c>
      <c r="V6897" s="31">
        <v>0</v>
      </c>
      <c r="W6897" s="32">
        <v>10349.5</v>
      </c>
      <c r="X6897" s="113">
        <v>0</v>
      </c>
      <c r="Y6897" s="113">
        <v>19913.5</v>
      </c>
      <c r="Z6897" s="31">
        <v>0</v>
      </c>
      <c r="AA6897" s="32">
        <v>7928</v>
      </c>
      <c r="AB6897" s="113">
        <v>0</v>
      </c>
      <c r="AC6897" s="113">
        <v>16959</v>
      </c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1708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0</v>
      </c>
      <c r="F6898" s="104"/>
      <c r="G6898" s="104"/>
      <c r="H6898" s="105"/>
      <c r="I6898" s="105"/>
      <c r="J6898" s="106"/>
      <c r="K6898" s="107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1708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1708</v>
      </c>
      <c r="B6900" s="111" t="s">
        <v>743</v>
      </c>
      <c r="C6900" s="112" t="s">
        <v>744</v>
      </c>
      <c r="D6900" s="21">
        <f t="shared" si="164"/>
        <v>922095.53000000014</v>
      </c>
      <c r="E6900" s="24">
        <f t="shared" si="165"/>
        <v>0</v>
      </c>
      <c r="F6900" s="104">
        <v>16143.33</v>
      </c>
      <c r="G6900" s="104">
        <v>0</v>
      </c>
      <c r="H6900" s="105">
        <v>24061.33</v>
      </c>
      <c r="I6900" s="105">
        <v>0</v>
      </c>
      <c r="J6900" s="106">
        <v>33357.33</v>
      </c>
      <c r="K6900" s="107">
        <v>0</v>
      </c>
      <c r="L6900" s="105">
        <v>37738.83</v>
      </c>
      <c r="M6900" s="105">
        <v>0</v>
      </c>
      <c r="N6900" s="106">
        <v>31002.33</v>
      </c>
      <c r="O6900" s="107">
        <v>0</v>
      </c>
      <c r="P6900" s="113">
        <v>45049.83</v>
      </c>
      <c r="Q6900" s="113">
        <v>0</v>
      </c>
      <c r="R6900" s="106">
        <v>74173.83</v>
      </c>
      <c r="S6900" s="107">
        <v>0</v>
      </c>
      <c r="T6900" s="105">
        <v>57116.69</v>
      </c>
      <c r="U6900" s="105">
        <v>0</v>
      </c>
      <c r="V6900" s="106">
        <v>35613.19</v>
      </c>
      <c r="W6900" s="107">
        <v>0</v>
      </c>
      <c r="X6900" s="105">
        <v>328760.67</v>
      </c>
      <c r="Y6900" s="105">
        <v>0</v>
      </c>
      <c r="Z6900" s="106">
        <v>239078.17</v>
      </c>
      <c r="AA6900" s="107">
        <v>0</v>
      </c>
      <c r="AB6900" s="105">
        <v>0</v>
      </c>
      <c r="AC6900" s="105">
        <v>0</v>
      </c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1708</v>
      </c>
      <c r="B6901" s="111" t="s">
        <v>745</v>
      </c>
      <c r="C6901" s="112" t="s">
        <v>746</v>
      </c>
      <c r="D6901" s="21">
        <f t="shared" si="164"/>
        <v>285169.56</v>
      </c>
      <c r="E6901" s="24">
        <f t="shared" si="165"/>
        <v>0</v>
      </c>
      <c r="F6901" s="104">
        <v>4275.08</v>
      </c>
      <c r="G6901" s="104">
        <v>0</v>
      </c>
      <c r="H6901" s="105">
        <v>10288.58</v>
      </c>
      <c r="I6901" s="105">
        <v>0</v>
      </c>
      <c r="J6901" s="106">
        <v>1525.08</v>
      </c>
      <c r="K6901" s="107">
        <v>0</v>
      </c>
      <c r="L6901" s="105">
        <v>26125.58</v>
      </c>
      <c r="M6901" s="105">
        <v>0</v>
      </c>
      <c r="N6901" s="106">
        <v>1743.58</v>
      </c>
      <c r="O6901" s="107">
        <v>0</v>
      </c>
      <c r="P6901" s="105">
        <v>6090.58</v>
      </c>
      <c r="Q6901" s="105">
        <v>0</v>
      </c>
      <c r="R6901" s="106">
        <v>0</v>
      </c>
      <c r="S6901" s="107">
        <v>0</v>
      </c>
      <c r="T6901" s="105">
        <v>0</v>
      </c>
      <c r="U6901" s="105">
        <v>0</v>
      </c>
      <c r="V6901" s="106">
        <v>13959.55</v>
      </c>
      <c r="W6901" s="107">
        <v>0</v>
      </c>
      <c r="X6901" s="105">
        <v>101132.78</v>
      </c>
      <c r="Y6901" s="105">
        <v>0</v>
      </c>
      <c r="Z6901" s="106">
        <v>49031.78</v>
      </c>
      <c r="AA6901" s="107">
        <v>0</v>
      </c>
      <c r="AB6901" s="105">
        <v>70996.97</v>
      </c>
      <c r="AC6901" s="105">
        <v>0</v>
      </c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1708</v>
      </c>
      <c r="B6902" s="111" t="s">
        <v>747</v>
      </c>
      <c r="C6902" s="112" t="s">
        <v>748</v>
      </c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1708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1708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1708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1708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1708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0</v>
      </c>
      <c r="F6907" s="104"/>
      <c r="G6907" s="104"/>
      <c r="H6907" s="105"/>
      <c r="I6907" s="105"/>
      <c r="J6907" s="106"/>
      <c r="K6907" s="107"/>
      <c r="L6907" s="105"/>
      <c r="M6907" s="105"/>
      <c r="N6907" s="106"/>
      <c r="O6907" s="107"/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1708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1708</v>
      </c>
      <c r="B6909" s="111" t="s">
        <v>761</v>
      </c>
      <c r="C6909" s="112" t="s">
        <v>762</v>
      </c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1708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1708</v>
      </c>
      <c r="B6911" s="111" t="s">
        <v>765</v>
      </c>
      <c r="C6911" s="112" t="s">
        <v>1670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1708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1708</v>
      </c>
      <c r="B6913" s="111" t="s">
        <v>768</v>
      </c>
      <c r="C6913" s="112" t="s">
        <v>1671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1708</v>
      </c>
      <c r="B6914" s="111" t="s">
        <v>769</v>
      </c>
      <c r="C6914" s="112" t="s">
        <v>1672</v>
      </c>
      <c r="D6914" s="21">
        <f t="shared" si="164"/>
        <v>0</v>
      </c>
      <c r="E6914" s="24">
        <f t="shared" si="165"/>
        <v>11657.5</v>
      </c>
      <c r="F6914" s="104">
        <v>0</v>
      </c>
      <c r="G6914" s="104">
        <v>540</v>
      </c>
      <c r="H6914" s="113">
        <v>0</v>
      </c>
      <c r="I6914" s="113">
        <v>1710</v>
      </c>
      <c r="J6914" s="31">
        <v>0</v>
      </c>
      <c r="K6914" s="32">
        <v>250</v>
      </c>
      <c r="L6914" s="113">
        <v>0</v>
      </c>
      <c r="M6914" s="113">
        <v>1255</v>
      </c>
      <c r="N6914" s="31">
        <v>0</v>
      </c>
      <c r="O6914" s="32">
        <v>1170</v>
      </c>
      <c r="P6914" s="113">
        <v>0</v>
      </c>
      <c r="Q6914" s="113">
        <v>518</v>
      </c>
      <c r="R6914" s="31">
        <v>0</v>
      </c>
      <c r="S6914" s="32">
        <v>702.5</v>
      </c>
      <c r="T6914" s="113">
        <v>0</v>
      </c>
      <c r="U6914" s="113">
        <v>2822.5</v>
      </c>
      <c r="V6914" s="31">
        <v>0</v>
      </c>
      <c r="W6914" s="32">
        <v>1519.5</v>
      </c>
      <c r="X6914" s="113">
        <v>0</v>
      </c>
      <c r="Y6914" s="113">
        <v>0</v>
      </c>
      <c r="Z6914" s="31">
        <v>0</v>
      </c>
      <c r="AA6914" s="32">
        <v>1170</v>
      </c>
      <c r="AB6914" s="113">
        <v>0</v>
      </c>
      <c r="AC6914" s="113">
        <v>0</v>
      </c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1708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1708</v>
      </c>
      <c r="B6916" s="111" t="s">
        <v>772</v>
      </c>
      <c r="C6916" s="112" t="s">
        <v>1673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1708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1708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0</v>
      </c>
      <c r="F6918" s="104"/>
      <c r="G6918" s="104"/>
      <c r="H6918" s="105"/>
      <c r="I6918" s="105"/>
      <c r="J6918" s="106"/>
      <c r="K6918" s="107"/>
      <c r="L6918" s="105"/>
      <c r="M6918" s="105"/>
      <c r="N6918" s="106"/>
      <c r="O6918" s="107"/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1708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1708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1708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1708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5621.5</v>
      </c>
      <c r="F6922" s="104"/>
      <c r="G6922" s="104"/>
      <c r="H6922" s="113">
        <v>0</v>
      </c>
      <c r="I6922" s="113">
        <v>665</v>
      </c>
      <c r="J6922" s="31">
        <v>0</v>
      </c>
      <c r="K6922" s="32">
        <v>123</v>
      </c>
      <c r="L6922" s="113">
        <v>0</v>
      </c>
      <c r="M6922" s="113">
        <v>0</v>
      </c>
      <c r="N6922" s="31">
        <v>0</v>
      </c>
      <c r="O6922" s="32">
        <v>0</v>
      </c>
      <c r="P6922" s="113">
        <v>0</v>
      </c>
      <c r="Q6922" s="113">
        <v>3783.5</v>
      </c>
      <c r="R6922" s="31">
        <v>0</v>
      </c>
      <c r="S6922" s="32">
        <v>0</v>
      </c>
      <c r="T6922" s="113">
        <v>0</v>
      </c>
      <c r="U6922" s="113">
        <v>0</v>
      </c>
      <c r="V6922" s="31">
        <v>0</v>
      </c>
      <c r="W6922" s="32">
        <v>50</v>
      </c>
      <c r="X6922" s="113">
        <v>0</v>
      </c>
      <c r="Y6922" s="113">
        <v>410</v>
      </c>
      <c r="Z6922" s="31">
        <v>0</v>
      </c>
      <c r="AA6922" s="32">
        <v>0</v>
      </c>
      <c r="AB6922" s="113">
        <v>0</v>
      </c>
      <c r="AC6922" s="113">
        <v>590</v>
      </c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1708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1708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1708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1708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1708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1708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1708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1708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4977.26</v>
      </c>
      <c r="F6930" s="104"/>
      <c r="G6930" s="104"/>
      <c r="H6930" s="105">
        <v>0</v>
      </c>
      <c r="I6930" s="105">
        <v>4977.26</v>
      </c>
      <c r="J6930" s="106">
        <v>0</v>
      </c>
      <c r="K6930" s="107">
        <v>0</v>
      </c>
      <c r="L6930" s="105">
        <v>0</v>
      </c>
      <c r="M6930" s="105">
        <v>0</v>
      </c>
      <c r="N6930" s="106">
        <v>0</v>
      </c>
      <c r="O6930" s="107">
        <v>0</v>
      </c>
      <c r="P6930" s="113">
        <v>0</v>
      </c>
      <c r="Q6930" s="113">
        <v>0</v>
      </c>
      <c r="R6930" s="106">
        <v>0</v>
      </c>
      <c r="S6930" s="107">
        <v>0</v>
      </c>
      <c r="T6930" s="105">
        <v>0</v>
      </c>
      <c r="U6930" s="105">
        <v>0</v>
      </c>
      <c r="V6930" s="106">
        <v>0</v>
      </c>
      <c r="W6930" s="107">
        <v>0</v>
      </c>
      <c r="X6930" s="105">
        <v>0</v>
      </c>
      <c r="Y6930" s="105">
        <v>0</v>
      </c>
      <c r="Z6930" s="106">
        <v>0</v>
      </c>
      <c r="AA6930" s="107">
        <v>0</v>
      </c>
      <c r="AB6930" s="105">
        <v>0</v>
      </c>
      <c r="AC6930" s="105">
        <v>0</v>
      </c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1708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1708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1708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1708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1708</v>
      </c>
      <c r="B6935" s="111" t="s">
        <v>809</v>
      </c>
      <c r="C6935" s="112" t="s">
        <v>1674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1708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1708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1708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456466.38</v>
      </c>
      <c r="F6938" s="104"/>
      <c r="G6938" s="104"/>
      <c r="H6938" s="105"/>
      <c r="I6938" s="105"/>
      <c r="J6938" s="106"/>
      <c r="K6938" s="107"/>
      <c r="L6938" s="105"/>
      <c r="M6938" s="105"/>
      <c r="N6938" s="106"/>
      <c r="O6938" s="107"/>
      <c r="P6938" s="113"/>
      <c r="Q6938" s="113"/>
      <c r="R6938" s="106"/>
      <c r="S6938" s="107"/>
      <c r="T6938" s="105">
        <v>0</v>
      </c>
      <c r="U6938" s="105">
        <v>91540.09</v>
      </c>
      <c r="V6938" s="106">
        <v>0</v>
      </c>
      <c r="W6938" s="107">
        <v>0</v>
      </c>
      <c r="X6938" s="105">
        <v>0</v>
      </c>
      <c r="Y6938" s="105">
        <v>0</v>
      </c>
      <c r="Z6938" s="106">
        <v>0</v>
      </c>
      <c r="AA6938" s="107">
        <v>342926.29</v>
      </c>
      <c r="AB6938" s="105">
        <v>0</v>
      </c>
      <c r="AC6938" s="105">
        <v>22000</v>
      </c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1708</v>
      </c>
      <c r="B6939" s="111" t="s">
        <v>816</v>
      </c>
      <c r="C6939" s="112" t="s">
        <v>817</v>
      </c>
      <c r="D6939" s="21">
        <f t="shared" si="164"/>
        <v>392926.29</v>
      </c>
      <c r="E6939" s="24">
        <f t="shared" si="165"/>
        <v>1388926.2399999995</v>
      </c>
      <c r="F6939" s="104">
        <v>0</v>
      </c>
      <c r="G6939" s="104">
        <v>20086.11</v>
      </c>
      <c r="H6939" s="113">
        <v>0</v>
      </c>
      <c r="I6939" s="113">
        <v>102919.44</v>
      </c>
      <c r="J6939" s="31">
        <v>0</v>
      </c>
      <c r="K6939" s="32">
        <v>541719.43999999994</v>
      </c>
      <c r="L6939" s="113">
        <v>0</v>
      </c>
      <c r="M6939" s="113">
        <v>124419.44</v>
      </c>
      <c r="N6939" s="31">
        <v>50000</v>
      </c>
      <c r="O6939" s="32">
        <v>21919.439999999999</v>
      </c>
      <c r="P6939" s="105">
        <v>0</v>
      </c>
      <c r="Q6939" s="105">
        <v>21919.439999999999</v>
      </c>
      <c r="R6939" s="31">
        <v>0</v>
      </c>
      <c r="S6939" s="32">
        <v>76919.44</v>
      </c>
      <c r="T6939" s="113">
        <v>0</v>
      </c>
      <c r="U6939" s="113">
        <v>21919.439999999999</v>
      </c>
      <c r="V6939" s="31">
        <v>0</v>
      </c>
      <c r="W6939" s="32">
        <v>78419.44</v>
      </c>
      <c r="X6939" s="113">
        <v>0</v>
      </c>
      <c r="Y6939" s="113">
        <v>247418.73</v>
      </c>
      <c r="Z6939" s="31">
        <v>342926.29</v>
      </c>
      <c r="AA6939" s="32">
        <v>109346.44</v>
      </c>
      <c r="AB6939" s="113">
        <v>0</v>
      </c>
      <c r="AC6939" s="113">
        <v>21919.439999999999</v>
      </c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1708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1708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40690.04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3901.04</v>
      </c>
      <c r="N6941" s="106">
        <v>0</v>
      </c>
      <c r="O6941" s="107">
        <v>0</v>
      </c>
      <c r="P6941" s="105">
        <v>0</v>
      </c>
      <c r="Q6941" s="105">
        <v>17923.68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9913.43</v>
      </c>
      <c r="X6941" s="105">
        <v>0</v>
      </c>
      <c r="Y6941" s="105">
        <v>0</v>
      </c>
      <c r="Z6941" s="106">
        <v>0</v>
      </c>
      <c r="AA6941" s="107">
        <v>0</v>
      </c>
      <c r="AB6941" s="105">
        <v>0</v>
      </c>
      <c r="AC6941" s="105">
        <v>8951.89</v>
      </c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1708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1708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1708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1708</v>
      </c>
      <c r="B6945" s="111" t="s">
        <v>826</v>
      </c>
      <c r="C6945" s="112" t="s">
        <v>827</v>
      </c>
      <c r="D6945" s="21">
        <f t="shared" si="164"/>
        <v>450</v>
      </c>
      <c r="E6945" s="24">
        <f t="shared" si="165"/>
        <v>14228963.33</v>
      </c>
      <c r="F6945" s="104">
        <v>0</v>
      </c>
      <c r="G6945" s="104">
        <v>1099260</v>
      </c>
      <c r="H6945" s="113">
        <v>0</v>
      </c>
      <c r="I6945" s="113">
        <v>1165863.33</v>
      </c>
      <c r="J6945" s="31">
        <v>0</v>
      </c>
      <c r="K6945" s="32">
        <v>1226190</v>
      </c>
      <c r="L6945" s="113">
        <v>0</v>
      </c>
      <c r="M6945" s="113">
        <v>1175770</v>
      </c>
      <c r="N6945" s="31">
        <v>0</v>
      </c>
      <c r="O6945" s="32">
        <v>1169820</v>
      </c>
      <c r="P6945" s="105">
        <v>450</v>
      </c>
      <c r="Q6945" s="105">
        <v>1161290</v>
      </c>
      <c r="R6945" s="31">
        <v>0</v>
      </c>
      <c r="S6945" s="32">
        <v>1182180</v>
      </c>
      <c r="T6945" s="113">
        <v>0</v>
      </c>
      <c r="U6945" s="113">
        <v>1244380</v>
      </c>
      <c r="V6945" s="31">
        <v>0</v>
      </c>
      <c r="W6945" s="32">
        <v>1208455</v>
      </c>
      <c r="X6945" s="113">
        <v>0</v>
      </c>
      <c r="Y6945" s="113">
        <v>1202085</v>
      </c>
      <c r="Z6945" s="31">
        <v>0</v>
      </c>
      <c r="AA6945" s="32">
        <v>1175785</v>
      </c>
      <c r="AB6945" s="113">
        <v>0</v>
      </c>
      <c r="AC6945" s="113">
        <v>1217885</v>
      </c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1708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1708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1708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1708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1708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638050.5</v>
      </c>
      <c r="F6950" s="104">
        <v>0</v>
      </c>
      <c r="G6950" s="104">
        <v>50213.5</v>
      </c>
      <c r="H6950" s="113">
        <v>0</v>
      </c>
      <c r="I6950" s="113">
        <v>51857</v>
      </c>
      <c r="J6950" s="31">
        <v>0</v>
      </c>
      <c r="K6950" s="32">
        <v>54973.5</v>
      </c>
      <c r="L6950" s="113">
        <v>0</v>
      </c>
      <c r="M6950" s="113">
        <v>52793.5</v>
      </c>
      <c r="N6950" s="31">
        <v>0</v>
      </c>
      <c r="O6950" s="32">
        <v>53373.5</v>
      </c>
      <c r="P6950" s="113">
        <v>0</v>
      </c>
      <c r="Q6950" s="113">
        <v>52969.5</v>
      </c>
      <c r="R6950" s="31">
        <v>0</v>
      </c>
      <c r="S6950" s="32">
        <v>53203</v>
      </c>
      <c r="T6950" s="113">
        <v>0</v>
      </c>
      <c r="U6950" s="113">
        <v>56080.5</v>
      </c>
      <c r="V6950" s="31">
        <v>0</v>
      </c>
      <c r="W6950" s="32">
        <v>54400.5</v>
      </c>
      <c r="X6950" s="113">
        <v>0</v>
      </c>
      <c r="Y6950" s="113">
        <v>51842</v>
      </c>
      <c r="Z6950" s="31">
        <v>0</v>
      </c>
      <c r="AA6950" s="32">
        <v>52207</v>
      </c>
      <c r="AB6950" s="113">
        <v>0</v>
      </c>
      <c r="AC6950" s="113">
        <v>54137</v>
      </c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1708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1708</v>
      </c>
      <c r="B6952" s="111" t="s">
        <v>1606</v>
      </c>
      <c r="C6952" s="112" t="s">
        <v>1607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1708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1708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1708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1708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1708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1708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1708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1708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1708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1708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1708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99800</v>
      </c>
      <c r="F6963" s="104">
        <v>0</v>
      </c>
      <c r="G6963" s="104">
        <v>10470</v>
      </c>
      <c r="H6963" s="113">
        <v>0</v>
      </c>
      <c r="I6963" s="113">
        <v>9450</v>
      </c>
      <c r="J6963" s="31">
        <v>0</v>
      </c>
      <c r="K6963" s="32">
        <v>6030</v>
      </c>
      <c r="L6963" s="113">
        <v>0</v>
      </c>
      <c r="M6963" s="113">
        <v>10200</v>
      </c>
      <c r="N6963" s="31">
        <v>0</v>
      </c>
      <c r="O6963" s="32">
        <v>10900</v>
      </c>
      <c r="P6963" s="113">
        <v>0</v>
      </c>
      <c r="Q6963" s="113">
        <v>12650</v>
      </c>
      <c r="R6963" s="31">
        <v>0</v>
      </c>
      <c r="S6963" s="32">
        <v>6700</v>
      </c>
      <c r="T6963" s="113">
        <v>0</v>
      </c>
      <c r="U6963" s="113">
        <v>6900</v>
      </c>
      <c r="V6963" s="31">
        <v>0</v>
      </c>
      <c r="W6963" s="32">
        <v>12650</v>
      </c>
      <c r="X6963" s="113">
        <v>0</v>
      </c>
      <c r="Y6963" s="113">
        <v>4400</v>
      </c>
      <c r="Z6963" s="31">
        <v>0</v>
      </c>
      <c r="AA6963" s="32">
        <v>2150</v>
      </c>
      <c r="AB6963" s="113">
        <v>0</v>
      </c>
      <c r="AC6963" s="113">
        <v>7300</v>
      </c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1708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1708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1708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13832</v>
      </c>
      <c r="F6966" s="104">
        <v>0</v>
      </c>
      <c r="G6966" s="104">
        <v>600</v>
      </c>
      <c r="H6966" s="105">
        <v>0</v>
      </c>
      <c r="I6966" s="105">
        <v>3614</v>
      </c>
      <c r="J6966" s="106">
        <v>0</v>
      </c>
      <c r="K6966" s="107">
        <v>300</v>
      </c>
      <c r="L6966" s="105">
        <v>0</v>
      </c>
      <c r="M6966" s="105">
        <v>400</v>
      </c>
      <c r="N6966" s="106">
        <v>0</v>
      </c>
      <c r="O6966" s="107">
        <v>300</v>
      </c>
      <c r="P6966" s="105">
        <v>0</v>
      </c>
      <c r="Q6966" s="105">
        <v>2480</v>
      </c>
      <c r="R6966" s="106">
        <v>0</v>
      </c>
      <c r="S6966" s="107">
        <v>600</v>
      </c>
      <c r="T6966" s="105">
        <v>0</v>
      </c>
      <c r="U6966" s="105">
        <v>900</v>
      </c>
      <c r="V6966" s="106">
        <v>0</v>
      </c>
      <c r="W6966" s="107">
        <v>1888</v>
      </c>
      <c r="X6966" s="105">
        <v>0</v>
      </c>
      <c r="Y6966" s="105">
        <v>600</v>
      </c>
      <c r="Z6966" s="106">
        <v>0</v>
      </c>
      <c r="AA6966" s="107">
        <v>900</v>
      </c>
      <c r="AB6966" s="105">
        <v>0</v>
      </c>
      <c r="AC6966" s="105">
        <v>1250</v>
      </c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1708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650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>
        <v>0</v>
      </c>
      <c r="Q6967" s="105">
        <v>650</v>
      </c>
      <c r="R6967" s="31">
        <v>0</v>
      </c>
      <c r="S6967" s="32">
        <v>0</v>
      </c>
      <c r="T6967" s="113">
        <v>0</v>
      </c>
      <c r="U6967" s="113">
        <v>0</v>
      </c>
      <c r="V6967" s="31">
        <v>0</v>
      </c>
      <c r="W6967" s="32">
        <v>0</v>
      </c>
      <c r="X6967" s="113">
        <v>0</v>
      </c>
      <c r="Y6967" s="113">
        <v>0</v>
      </c>
      <c r="Z6967" s="31">
        <v>0</v>
      </c>
      <c r="AA6967" s="32">
        <v>0</v>
      </c>
      <c r="AB6967" s="113">
        <v>0</v>
      </c>
      <c r="AC6967" s="113">
        <v>0</v>
      </c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1708</v>
      </c>
      <c r="B6968" s="111" t="s">
        <v>870</v>
      </c>
      <c r="C6968" s="112" t="s">
        <v>1675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1708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1708</v>
      </c>
      <c r="B6970" s="111" t="s">
        <v>873</v>
      </c>
      <c r="C6970" s="112" t="s">
        <v>1676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1708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1708</v>
      </c>
      <c r="B6972" s="111" t="s">
        <v>876</v>
      </c>
      <c r="C6972" s="112" t="s">
        <v>1677</v>
      </c>
      <c r="D6972" s="21">
        <f t="shared" si="166"/>
        <v>35000</v>
      </c>
      <c r="E6972" s="24">
        <f t="shared" si="167"/>
        <v>4577716.67</v>
      </c>
      <c r="F6972" s="104"/>
      <c r="G6972" s="104"/>
      <c r="H6972" s="105"/>
      <c r="I6972" s="105"/>
      <c r="J6972" s="106"/>
      <c r="K6972" s="107"/>
      <c r="L6972" s="105"/>
      <c r="M6972" s="105"/>
      <c r="N6972" s="106">
        <v>0</v>
      </c>
      <c r="O6972" s="107">
        <v>50000</v>
      </c>
      <c r="P6972" s="113">
        <v>0</v>
      </c>
      <c r="Q6972" s="113">
        <v>929750</v>
      </c>
      <c r="R6972" s="106">
        <v>0</v>
      </c>
      <c r="S6972" s="107">
        <v>254166.67</v>
      </c>
      <c r="T6972" s="105">
        <v>0</v>
      </c>
      <c r="U6972" s="105">
        <v>0</v>
      </c>
      <c r="V6972" s="106">
        <v>0</v>
      </c>
      <c r="W6972" s="107">
        <v>2451155</v>
      </c>
      <c r="X6972" s="105">
        <v>35000</v>
      </c>
      <c r="Y6972" s="105">
        <v>243645</v>
      </c>
      <c r="Z6972" s="106">
        <v>0</v>
      </c>
      <c r="AA6972" s="107">
        <v>649000</v>
      </c>
      <c r="AB6972" s="105">
        <v>0</v>
      </c>
      <c r="AC6972" s="105">
        <v>0</v>
      </c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1708</v>
      </c>
      <c r="B6973" s="111" t="s">
        <v>877</v>
      </c>
      <c r="C6973" s="112" t="s">
        <v>878</v>
      </c>
      <c r="D6973" s="21">
        <f t="shared" si="166"/>
        <v>132212.5</v>
      </c>
      <c r="E6973" s="24">
        <f t="shared" si="167"/>
        <v>3310909</v>
      </c>
      <c r="F6973" s="104">
        <v>0</v>
      </c>
      <c r="G6973" s="104">
        <v>230258</v>
      </c>
      <c r="H6973" s="105">
        <v>0</v>
      </c>
      <c r="I6973" s="105">
        <v>230914</v>
      </c>
      <c r="J6973" s="106">
        <v>0</v>
      </c>
      <c r="K6973" s="107">
        <v>230900</v>
      </c>
      <c r="L6973" s="105">
        <v>0</v>
      </c>
      <c r="M6973" s="105">
        <v>234300</v>
      </c>
      <c r="N6973" s="106">
        <v>0</v>
      </c>
      <c r="O6973" s="107">
        <v>123950</v>
      </c>
      <c r="P6973" s="105">
        <v>0</v>
      </c>
      <c r="Q6973" s="105">
        <v>225050</v>
      </c>
      <c r="R6973" s="106">
        <v>0</v>
      </c>
      <c r="S6973" s="107">
        <v>289850</v>
      </c>
      <c r="T6973" s="105">
        <v>0</v>
      </c>
      <c r="U6973" s="105">
        <v>373112.5</v>
      </c>
      <c r="V6973" s="106">
        <v>129812.5</v>
      </c>
      <c r="W6973" s="107">
        <v>379825</v>
      </c>
      <c r="X6973" s="105">
        <v>0</v>
      </c>
      <c r="Y6973" s="105">
        <v>208685</v>
      </c>
      <c r="Z6973" s="106">
        <v>2400</v>
      </c>
      <c r="AA6973" s="107">
        <v>609039.5</v>
      </c>
      <c r="AB6973" s="105">
        <v>0</v>
      </c>
      <c r="AC6973" s="105">
        <v>175025</v>
      </c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1708</v>
      </c>
      <c r="B6974" s="111" t="s">
        <v>879</v>
      </c>
      <c r="C6974" s="112" t="s">
        <v>1678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1708</v>
      </c>
      <c r="B6975" s="111" t="s">
        <v>880</v>
      </c>
      <c r="C6975" s="112" t="s">
        <v>1679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1708</v>
      </c>
      <c r="B6976" s="111" t="s">
        <v>881</v>
      </c>
      <c r="C6976" s="112" t="s">
        <v>1680</v>
      </c>
      <c r="D6976" s="21">
        <f t="shared" si="166"/>
        <v>0</v>
      </c>
      <c r="E6976" s="24">
        <f t="shared" si="167"/>
        <v>754270.7</v>
      </c>
      <c r="F6976" s="104">
        <v>0</v>
      </c>
      <c r="G6976" s="104">
        <v>2400</v>
      </c>
      <c r="H6976" s="105">
        <v>0</v>
      </c>
      <c r="I6976" s="105">
        <v>16500</v>
      </c>
      <c r="J6976" s="106">
        <v>0</v>
      </c>
      <c r="K6976" s="107">
        <v>2100</v>
      </c>
      <c r="L6976" s="105">
        <v>0</v>
      </c>
      <c r="M6976" s="105">
        <v>18135</v>
      </c>
      <c r="N6976" s="106">
        <v>0</v>
      </c>
      <c r="O6976" s="107">
        <v>15760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4500</v>
      </c>
      <c r="V6976" s="106">
        <v>0</v>
      </c>
      <c r="W6976" s="107">
        <v>137612.5</v>
      </c>
      <c r="X6976" s="105">
        <v>0</v>
      </c>
      <c r="Y6976" s="105">
        <v>11867</v>
      </c>
      <c r="Z6976" s="106">
        <v>0</v>
      </c>
      <c r="AA6976" s="107">
        <v>14400</v>
      </c>
      <c r="AB6976" s="105">
        <v>0</v>
      </c>
      <c r="AC6976" s="105">
        <v>530996.19999999995</v>
      </c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1708</v>
      </c>
      <c r="B6977" s="111" t="s">
        <v>882</v>
      </c>
      <c r="C6977" s="112" t="s">
        <v>883</v>
      </c>
      <c r="D6977" s="21">
        <f t="shared" si="166"/>
        <v>650</v>
      </c>
      <c r="E6977" s="24">
        <f t="shared" si="167"/>
        <v>269970</v>
      </c>
      <c r="F6977" s="104">
        <v>0</v>
      </c>
      <c r="G6977" s="104">
        <v>20930</v>
      </c>
      <c r="H6977" s="113">
        <v>0</v>
      </c>
      <c r="I6977" s="113">
        <v>24810</v>
      </c>
      <c r="J6977" s="31">
        <v>0</v>
      </c>
      <c r="K6977" s="32">
        <v>22710</v>
      </c>
      <c r="L6977" s="113">
        <v>0</v>
      </c>
      <c r="M6977" s="113">
        <v>22740</v>
      </c>
      <c r="N6977" s="31">
        <v>0</v>
      </c>
      <c r="O6977" s="32">
        <v>21330</v>
      </c>
      <c r="P6977" s="105">
        <v>650</v>
      </c>
      <c r="Q6977" s="105">
        <v>29160</v>
      </c>
      <c r="R6977" s="31">
        <v>0</v>
      </c>
      <c r="S6977" s="32">
        <v>22410</v>
      </c>
      <c r="T6977" s="113">
        <v>0</v>
      </c>
      <c r="U6977" s="113">
        <v>23010</v>
      </c>
      <c r="V6977" s="31">
        <v>0</v>
      </c>
      <c r="W6977" s="32">
        <v>26760</v>
      </c>
      <c r="X6977" s="113">
        <v>0</v>
      </c>
      <c r="Y6977" s="113">
        <v>16860</v>
      </c>
      <c r="Z6977" s="31">
        <v>0</v>
      </c>
      <c r="AA6977" s="32">
        <v>15100</v>
      </c>
      <c r="AB6977" s="113">
        <v>0</v>
      </c>
      <c r="AC6977" s="113">
        <v>24150</v>
      </c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1708</v>
      </c>
      <c r="B6978" s="111" t="s">
        <v>884</v>
      </c>
      <c r="C6978" s="112" t="s">
        <v>885</v>
      </c>
      <c r="D6978" s="21">
        <f t="shared" si="166"/>
        <v>12396870</v>
      </c>
      <c r="E6978" s="24">
        <f t="shared" si="167"/>
        <v>0</v>
      </c>
      <c r="F6978" s="104">
        <v>975830</v>
      </c>
      <c r="G6978" s="104">
        <v>0</v>
      </c>
      <c r="H6978" s="105">
        <v>1006780</v>
      </c>
      <c r="I6978" s="105">
        <v>0</v>
      </c>
      <c r="J6978" s="106">
        <v>1067550</v>
      </c>
      <c r="K6978" s="107">
        <v>0</v>
      </c>
      <c r="L6978" s="105">
        <v>1026110</v>
      </c>
      <c r="M6978" s="105">
        <v>0</v>
      </c>
      <c r="N6978" s="106">
        <v>1037710</v>
      </c>
      <c r="O6978" s="107">
        <v>0</v>
      </c>
      <c r="P6978" s="113">
        <v>1029630</v>
      </c>
      <c r="Q6978" s="113">
        <v>0</v>
      </c>
      <c r="R6978" s="106">
        <v>1034300</v>
      </c>
      <c r="S6978" s="107">
        <v>0</v>
      </c>
      <c r="T6978" s="105">
        <v>1089990</v>
      </c>
      <c r="U6978" s="105">
        <v>0</v>
      </c>
      <c r="V6978" s="106">
        <v>1057320</v>
      </c>
      <c r="W6978" s="107">
        <v>0</v>
      </c>
      <c r="X6978" s="105">
        <v>1006150</v>
      </c>
      <c r="Y6978" s="105">
        <v>0</v>
      </c>
      <c r="Z6978" s="106">
        <v>1013450</v>
      </c>
      <c r="AA6978" s="107">
        <v>0</v>
      </c>
      <c r="AB6978" s="105">
        <v>1052050</v>
      </c>
      <c r="AC6978" s="105">
        <v>0</v>
      </c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1708</v>
      </c>
      <c r="B6979" s="111" t="s">
        <v>886</v>
      </c>
      <c r="C6979" s="112" t="s">
        <v>887</v>
      </c>
      <c r="D6979" s="21">
        <f t="shared" si="166"/>
        <v>906420</v>
      </c>
      <c r="E6979" s="24">
        <f t="shared" si="167"/>
        <v>0</v>
      </c>
      <c r="F6979" s="104">
        <v>71430</v>
      </c>
      <c r="G6979" s="104">
        <v>0</v>
      </c>
      <c r="H6979" s="105">
        <v>73350</v>
      </c>
      <c r="I6979" s="105">
        <v>0</v>
      </c>
      <c r="J6979" s="106">
        <v>79800</v>
      </c>
      <c r="K6979" s="107">
        <v>0</v>
      </c>
      <c r="L6979" s="105">
        <v>74380</v>
      </c>
      <c r="M6979" s="105">
        <v>0</v>
      </c>
      <c r="N6979" s="106">
        <v>74380</v>
      </c>
      <c r="O6979" s="107">
        <v>0</v>
      </c>
      <c r="P6979" s="105">
        <v>74380</v>
      </c>
      <c r="Q6979" s="105">
        <v>0</v>
      </c>
      <c r="R6979" s="106">
        <v>74380</v>
      </c>
      <c r="S6979" s="107">
        <v>0</v>
      </c>
      <c r="T6979" s="105">
        <v>78520</v>
      </c>
      <c r="U6979" s="105">
        <v>0</v>
      </c>
      <c r="V6979" s="106">
        <v>76450</v>
      </c>
      <c r="W6979" s="107">
        <v>0</v>
      </c>
      <c r="X6979" s="105">
        <v>76450</v>
      </c>
      <c r="Y6979" s="105">
        <v>0</v>
      </c>
      <c r="Z6979" s="106">
        <v>76450</v>
      </c>
      <c r="AA6979" s="107">
        <v>0</v>
      </c>
      <c r="AB6979" s="105">
        <v>76450</v>
      </c>
      <c r="AC6979" s="105">
        <v>0</v>
      </c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1708</v>
      </c>
      <c r="B6980" s="111" t="s">
        <v>888</v>
      </c>
      <c r="C6980" s="112" t="s">
        <v>1681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1708</v>
      </c>
      <c r="B6981" s="111" t="s">
        <v>889</v>
      </c>
      <c r="C6981" s="112" t="s">
        <v>890</v>
      </c>
      <c r="D6981" s="21">
        <f t="shared" si="166"/>
        <v>411833.33</v>
      </c>
      <c r="E6981" s="24">
        <f t="shared" si="167"/>
        <v>0</v>
      </c>
      <c r="F6981" s="104">
        <v>26600</v>
      </c>
      <c r="G6981" s="104">
        <v>0</v>
      </c>
      <c r="H6981" s="105">
        <v>47133.33</v>
      </c>
      <c r="I6981" s="105">
        <v>0</v>
      </c>
      <c r="J6981" s="106">
        <v>30100</v>
      </c>
      <c r="K6981" s="107">
        <v>0</v>
      </c>
      <c r="L6981" s="105">
        <v>30100</v>
      </c>
      <c r="M6981" s="105">
        <v>0</v>
      </c>
      <c r="N6981" s="106">
        <v>30100</v>
      </c>
      <c r="O6981" s="107">
        <v>0</v>
      </c>
      <c r="P6981" s="113">
        <v>30100</v>
      </c>
      <c r="Q6981" s="113">
        <v>0</v>
      </c>
      <c r="R6981" s="106">
        <v>30100</v>
      </c>
      <c r="S6981" s="107">
        <v>0</v>
      </c>
      <c r="T6981" s="105">
        <v>30100</v>
      </c>
      <c r="U6981" s="105">
        <v>0</v>
      </c>
      <c r="V6981" s="106">
        <v>30100</v>
      </c>
      <c r="W6981" s="107">
        <v>0</v>
      </c>
      <c r="X6981" s="105">
        <v>52500</v>
      </c>
      <c r="Y6981" s="105">
        <v>0</v>
      </c>
      <c r="Z6981" s="106">
        <v>35700</v>
      </c>
      <c r="AA6981" s="107">
        <v>0</v>
      </c>
      <c r="AB6981" s="105">
        <v>39200</v>
      </c>
      <c r="AC6981" s="105">
        <v>0</v>
      </c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1708</v>
      </c>
      <c r="B6982" s="111" t="s">
        <v>891</v>
      </c>
      <c r="C6982" s="112" t="s">
        <v>892</v>
      </c>
      <c r="D6982" s="21">
        <f t="shared" si="166"/>
        <v>118800</v>
      </c>
      <c r="E6982" s="24">
        <f t="shared" si="167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31">
        <v>9900</v>
      </c>
      <c r="K6982" s="32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>
        <v>9900</v>
      </c>
      <c r="Y6982" s="113">
        <v>0</v>
      </c>
      <c r="Z6982" s="31">
        <v>9900</v>
      </c>
      <c r="AA6982" s="32">
        <v>0</v>
      </c>
      <c r="AB6982" s="113">
        <v>9900</v>
      </c>
      <c r="AC6982" s="113">
        <v>0</v>
      </c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1708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1708</v>
      </c>
      <c r="B6984" s="111" t="s">
        <v>895</v>
      </c>
      <c r="C6984" s="112" t="s">
        <v>896</v>
      </c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1708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1708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1708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1708</v>
      </c>
      <c r="B6988" s="111" t="s">
        <v>903</v>
      </c>
      <c r="C6988" s="112" t="s">
        <v>904</v>
      </c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1708</v>
      </c>
      <c r="B6989" s="111" t="s">
        <v>905</v>
      </c>
      <c r="C6989" s="112" t="s">
        <v>906</v>
      </c>
      <c r="D6989" s="21">
        <f t="shared" si="166"/>
        <v>0</v>
      </c>
      <c r="E6989" s="24">
        <f t="shared" si="167"/>
        <v>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1708</v>
      </c>
      <c r="B6990" s="111" t="s">
        <v>907</v>
      </c>
      <c r="C6990" s="112" t="s">
        <v>908</v>
      </c>
      <c r="D6990" s="21">
        <f t="shared" si="166"/>
        <v>4285650.9400000004</v>
      </c>
      <c r="E6990" s="24">
        <f t="shared" si="167"/>
        <v>0</v>
      </c>
      <c r="F6990" s="104">
        <v>316564.11</v>
      </c>
      <c r="G6990" s="104">
        <v>0</v>
      </c>
      <c r="H6990" s="113">
        <v>326983.36</v>
      </c>
      <c r="I6990" s="113">
        <v>0</v>
      </c>
      <c r="J6990" s="31">
        <v>356446</v>
      </c>
      <c r="K6990" s="32">
        <v>0</v>
      </c>
      <c r="L6990" s="113">
        <v>332008</v>
      </c>
      <c r="M6990" s="113">
        <v>0</v>
      </c>
      <c r="N6990" s="31">
        <v>375735</v>
      </c>
      <c r="O6990" s="32">
        <v>0</v>
      </c>
      <c r="P6990" s="113">
        <v>373981.44</v>
      </c>
      <c r="Q6990" s="113">
        <v>0</v>
      </c>
      <c r="R6990" s="31">
        <v>387712</v>
      </c>
      <c r="S6990" s="32">
        <v>0</v>
      </c>
      <c r="T6990" s="113">
        <v>385087</v>
      </c>
      <c r="U6990" s="113">
        <v>0</v>
      </c>
      <c r="V6990" s="31">
        <v>413604</v>
      </c>
      <c r="W6990" s="32">
        <v>0</v>
      </c>
      <c r="X6990" s="113">
        <v>407865</v>
      </c>
      <c r="Y6990" s="113">
        <v>0</v>
      </c>
      <c r="Z6990" s="31">
        <v>207731</v>
      </c>
      <c r="AA6990" s="32">
        <v>0</v>
      </c>
      <c r="AB6990" s="113">
        <v>401934.03</v>
      </c>
      <c r="AC6990" s="113">
        <v>0</v>
      </c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1708</v>
      </c>
      <c r="B6991" s="111" t="s">
        <v>909</v>
      </c>
      <c r="C6991" s="112" t="s">
        <v>910</v>
      </c>
      <c r="D6991" s="21">
        <f t="shared" si="166"/>
        <v>1579905</v>
      </c>
      <c r="E6991" s="24">
        <f t="shared" si="167"/>
        <v>0</v>
      </c>
      <c r="F6991" s="104">
        <v>135300</v>
      </c>
      <c r="G6991" s="104">
        <v>0</v>
      </c>
      <c r="H6991" s="105">
        <v>136830</v>
      </c>
      <c r="I6991" s="105">
        <v>0</v>
      </c>
      <c r="J6991" s="106">
        <v>135150</v>
      </c>
      <c r="K6991" s="107">
        <v>0</v>
      </c>
      <c r="L6991" s="105">
        <v>128045</v>
      </c>
      <c r="M6991" s="105">
        <v>0</v>
      </c>
      <c r="N6991" s="106">
        <v>143790</v>
      </c>
      <c r="O6991" s="107">
        <v>0</v>
      </c>
      <c r="P6991" s="113">
        <v>123735</v>
      </c>
      <c r="Q6991" s="113">
        <v>0</v>
      </c>
      <c r="R6991" s="106">
        <v>116605</v>
      </c>
      <c r="S6991" s="107">
        <v>0</v>
      </c>
      <c r="T6991" s="105">
        <v>119960</v>
      </c>
      <c r="U6991" s="105">
        <v>0</v>
      </c>
      <c r="V6991" s="106">
        <v>140280</v>
      </c>
      <c r="W6991" s="107">
        <v>0</v>
      </c>
      <c r="X6991" s="105">
        <v>129340</v>
      </c>
      <c r="Y6991" s="105">
        <v>0</v>
      </c>
      <c r="Z6991" s="106">
        <v>133065</v>
      </c>
      <c r="AA6991" s="107">
        <v>0</v>
      </c>
      <c r="AB6991" s="105">
        <v>137805</v>
      </c>
      <c r="AC6991" s="105">
        <v>0</v>
      </c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1708</v>
      </c>
      <c r="B6992" s="111" t="s">
        <v>911</v>
      </c>
      <c r="C6992" s="112" t="s">
        <v>912</v>
      </c>
      <c r="D6992" s="21">
        <f t="shared" si="166"/>
        <v>1302780</v>
      </c>
      <c r="E6992" s="24">
        <f t="shared" si="167"/>
        <v>0</v>
      </c>
      <c r="F6992" s="104">
        <v>109900</v>
      </c>
      <c r="G6992" s="104">
        <v>0</v>
      </c>
      <c r="H6992" s="113">
        <v>109900</v>
      </c>
      <c r="I6992" s="113">
        <v>0</v>
      </c>
      <c r="J6992" s="31">
        <v>109900</v>
      </c>
      <c r="K6992" s="32">
        <v>0</v>
      </c>
      <c r="L6992" s="113">
        <v>109900</v>
      </c>
      <c r="M6992" s="113">
        <v>0</v>
      </c>
      <c r="N6992" s="31">
        <v>109900</v>
      </c>
      <c r="O6992" s="32">
        <v>0</v>
      </c>
      <c r="P6992" s="105">
        <v>109900</v>
      </c>
      <c r="Q6992" s="105">
        <v>0</v>
      </c>
      <c r="R6992" s="31">
        <v>100830</v>
      </c>
      <c r="S6992" s="32">
        <v>0</v>
      </c>
      <c r="T6992" s="113">
        <v>100830</v>
      </c>
      <c r="U6992" s="113">
        <v>0</v>
      </c>
      <c r="V6992" s="31">
        <v>100830</v>
      </c>
      <c r="W6992" s="32">
        <v>0</v>
      </c>
      <c r="X6992" s="113">
        <v>100830</v>
      </c>
      <c r="Y6992" s="113">
        <v>0</v>
      </c>
      <c r="Z6992" s="31">
        <v>109530</v>
      </c>
      <c r="AA6992" s="32">
        <v>0</v>
      </c>
      <c r="AB6992" s="113">
        <v>130530</v>
      </c>
      <c r="AC6992" s="113">
        <v>0</v>
      </c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1708</v>
      </c>
      <c r="B6993" s="111" t="s">
        <v>913</v>
      </c>
      <c r="C6993" s="112" t="s">
        <v>914</v>
      </c>
      <c r="D6993" s="21">
        <f t="shared" si="166"/>
        <v>1532516</v>
      </c>
      <c r="E6993" s="24">
        <f t="shared" si="167"/>
        <v>0</v>
      </c>
      <c r="F6993" s="104">
        <v>103780</v>
      </c>
      <c r="G6993" s="104">
        <v>0</v>
      </c>
      <c r="H6993" s="113">
        <v>103780</v>
      </c>
      <c r="I6993" s="113">
        <v>0</v>
      </c>
      <c r="J6993" s="31">
        <v>108386</v>
      </c>
      <c r="K6993" s="32">
        <v>0</v>
      </c>
      <c r="L6993" s="113">
        <v>113980</v>
      </c>
      <c r="M6993" s="113">
        <v>0</v>
      </c>
      <c r="N6993" s="31">
        <v>113980</v>
      </c>
      <c r="O6993" s="32">
        <v>0</v>
      </c>
      <c r="P6993" s="113">
        <v>113980</v>
      </c>
      <c r="Q6993" s="113">
        <v>0</v>
      </c>
      <c r="R6993" s="31">
        <v>113980</v>
      </c>
      <c r="S6993" s="32">
        <v>0</v>
      </c>
      <c r="T6993" s="113">
        <v>113980</v>
      </c>
      <c r="U6993" s="113">
        <v>0</v>
      </c>
      <c r="V6993" s="31">
        <v>113980</v>
      </c>
      <c r="W6993" s="32">
        <v>0</v>
      </c>
      <c r="X6993" s="113">
        <v>113980</v>
      </c>
      <c r="Y6993" s="113">
        <v>0</v>
      </c>
      <c r="Z6993" s="31">
        <v>303830</v>
      </c>
      <c r="AA6993" s="32">
        <v>0</v>
      </c>
      <c r="AB6993" s="113">
        <v>114880</v>
      </c>
      <c r="AC6993" s="113">
        <v>0</v>
      </c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1708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1708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1708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1708</v>
      </c>
      <c r="B6997" s="111" t="s">
        <v>921</v>
      </c>
      <c r="C6997" s="112" t="s">
        <v>922</v>
      </c>
      <c r="D6997" s="21">
        <f t="shared" si="166"/>
        <v>193200</v>
      </c>
      <c r="E6997" s="24">
        <f t="shared" si="167"/>
        <v>36000</v>
      </c>
      <c r="F6997" s="104"/>
      <c r="G6997" s="104"/>
      <c r="H6997" s="113">
        <v>13200</v>
      </c>
      <c r="I6997" s="113">
        <v>0</v>
      </c>
      <c r="J6997" s="31">
        <v>18000</v>
      </c>
      <c r="K6997" s="32">
        <v>0</v>
      </c>
      <c r="L6997" s="113">
        <v>18000</v>
      </c>
      <c r="M6997" s="113">
        <v>0</v>
      </c>
      <c r="N6997" s="31">
        <v>18000</v>
      </c>
      <c r="O6997" s="32">
        <v>18000</v>
      </c>
      <c r="P6997" s="113">
        <v>18000</v>
      </c>
      <c r="Q6997" s="113">
        <v>18000</v>
      </c>
      <c r="R6997" s="31">
        <v>18000</v>
      </c>
      <c r="S6997" s="32">
        <v>0</v>
      </c>
      <c r="T6997" s="113">
        <v>18000</v>
      </c>
      <c r="U6997" s="113">
        <v>0</v>
      </c>
      <c r="V6997" s="31">
        <v>18000</v>
      </c>
      <c r="W6997" s="32">
        <v>0</v>
      </c>
      <c r="X6997" s="113">
        <v>18000</v>
      </c>
      <c r="Y6997" s="113">
        <v>0</v>
      </c>
      <c r="Z6997" s="31">
        <v>18000</v>
      </c>
      <c r="AA6997" s="32">
        <v>0</v>
      </c>
      <c r="AB6997" s="113">
        <v>18000</v>
      </c>
      <c r="AC6997" s="113">
        <v>0</v>
      </c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1708</v>
      </c>
      <c r="B6998" s="111" t="s">
        <v>923</v>
      </c>
      <c r="C6998" s="112" t="s">
        <v>924</v>
      </c>
      <c r="D6998" s="21">
        <f t="shared" si="166"/>
        <v>17790</v>
      </c>
      <c r="E6998" s="24">
        <f t="shared" si="167"/>
        <v>0</v>
      </c>
      <c r="F6998" s="104"/>
      <c r="G6998" s="104"/>
      <c r="H6998" s="113"/>
      <c r="I6998" s="113"/>
      <c r="J6998" s="31">
        <v>5340</v>
      </c>
      <c r="K6998" s="32">
        <v>0</v>
      </c>
      <c r="L6998" s="113">
        <v>1780</v>
      </c>
      <c r="M6998" s="113">
        <v>0</v>
      </c>
      <c r="N6998" s="31">
        <v>1780</v>
      </c>
      <c r="O6998" s="32">
        <v>0</v>
      </c>
      <c r="P6998" s="113">
        <v>1780</v>
      </c>
      <c r="Q6998" s="113">
        <v>0</v>
      </c>
      <c r="R6998" s="31">
        <v>0</v>
      </c>
      <c r="S6998" s="32">
        <v>0</v>
      </c>
      <c r="T6998" s="113">
        <v>2370</v>
      </c>
      <c r="U6998" s="113">
        <v>0</v>
      </c>
      <c r="V6998" s="31">
        <v>1185</v>
      </c>
      <c r="W6998" s="32">
        <v>0</v>
      </c>
      <c r="X6998" s="113">
        <v>1185</v>
      </c>
      <c r="Y6998" s="113">
        <v>0</v>
      </c>
      <c r="Z6998" s="31">
        <v>1185</v>
      </c>
      <c r="AA6998" s="32">
        <v>0</v>
      </c>
      <c r="AB6998" s="113">
        <v>1185</v>
      </c>
      <c r="AC6998" s="113">
        <v>0</v>
      </c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1708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1708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1708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1708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1708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1708</v>
      </c>
      <c r="B7004" s="111" t="s">
        <v>935</v>
      </c>
      <c r="C7004" s="112" t="s">
        <v>936</v>
      </c>
      <c r="D7004" s="21">
        <f t="shared" si="166"/>
        <v>219600</v>
      </c>
      <c r="E7004" s="24">
        <f t="shared" si="167"/>
        <v>0</v>
      </c>
      <c r="F7004" s="104">
        <v>15500</v>
      </c>
      <c r="G7004" s="104">
        <v>0</v>
      </c>
      <c r="H7004" s="105">
        <v>15500</v>
      </c>
      <c r="I7004" s="105">
        <v>0</v>
      </c>
      <c r="J7004" s="106">
        <v>15500</v>
      </c>
      <c r="K7004" s="107">
        <v>0</v>
      </c>
      <c r="L7004" s="105">
        <v>15500</v>
      </c>
      <c r="M7004" s="105">
        <v>0</v>
      </c>
      <c r="N7004" s="106">
        <v>15500</v>
      </c>
      <c r="O7004" s="107">
        <v>0</v>
      </c>
      <c r="P7004" s="105">
        <v>15500</v>
      </c>
      <c r="Q7004" s="105">
        <v>0</v>
      </c>
      <c r="R7004" s="106">
        <v>15500</v>
      </c>
      <c r="S7004" s="107">
        <v>0</v>
      </c>
      <c r="T7004" s="105">
        <v>15500</v>
      </c>
      <c r="U7004" s="105">
        <v>0</v>
      </c>
      <c r="V7004" s="106">
        <v>15500</v>
      </c>
      <c r="W7004" s="107">
        <v>0</v>
      </c>
      <c r="X7004" s="105">
        <v>37900</v>
      </c>
      <c r="Y7004" s="105">
        <v>0</v>
      </c>
      <c r="Z7004" s="106">
        <v>21100</v>
      </c>
      <c r="AA7004" s="107">
        <v>0</v>
      </c>
      <c r="AB7004" s="105">
        <v>21100</v>
      </c>
      <c r="AC7004" s="105">
        <v>0</v>
      </c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1708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1708</v>
      </c>
      <c r="B7006" s="111" t="s">
        <v>939</v>
      </c>
      <c r="C7006" s="112" t="s">
        <v>940</v>
      </c>
      <c r="D7006" s="21">
        <f t="shared" si="166"/>
        <v>443280</v>
      </c>
      <c r="E7006" s="24">
        <f t="shared" si="167"/>
        <v>3120</v>
      </c>
      <c r="F7006" s="104">
        <v>39120</v>
      </c>
      <c r="G7006" s="104">
        <v>0</v>
      </c>
      <c r="H7006" s="113">
        <v>33840</v>
      </c>
      <c r="I7006" s="113">
        <v>0</v>
      </c>
      <c r="J7006" s="31">
        <v>33840</v>
      </c>
      <c r="K7006" s="32">
        <v>0</v>
      </c>
      <c r="L7006" s="113">
        <v>35280</v>
      </c>
      <c r="M7006" s="113">
        <v>3120</v>
      </c>
      <c r="N7006" s="31">
        <v>32880</v>
      </c>
      <c r="O7006" s="32">
        <v>0</v>
      </c>
      <c r="P7006" s="105">
        <v>46080</v>
      </c>
      <c r="Q7006" s="105">
        <v>0</v>
      </c>
      <c r="R7006" s="31">
        <v>31680</v>
      </c>
      <c r="S7006" s="32">
        <v>0</v>
      </c>
      <c r="T7006" s="113">
        <v>31680</v>
      </c>
      <c r="U7006" s="113">
        <v>0</v>
      </c>
      <c r="V7006" s="31">
        <v>38640</v>
      </c>
      <c r="W7006" s="32">
        <v>0</v>
      </c>
      <c r="X7006" s="113">
        <v>46080</v>
      </c>
      <c r="Y7006" s="113">
        <v>0</v>
      </c>
      <c r="Z7006" s="31">
        <v>31680</v>
      </c>
      <c r="AA7006" s="32">
        <v>0</v>
      </c>
      <c r="AB7006" s="113">
        <v>42480</v>
      </c>
      <c r="AC7006" s="113">
        <v>0</v>
      </c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1708</v>
      </c>
      <c r="B7007" s="111" t="s">
        <v>941</v>
      </c>
      <c r="C7007" s="112" t="s">
        <v>1608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1708</v>
      </c>
      <c r="B7008" s="111" t="s">
        <v>1609</v>
      </c>
      <c r="C7008" s="112" t="s">
        <v>1610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1708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1708</v>
      </c>
      <c r="B7010" s="111" t="s">
        <v>944</v>
      </c>
      <c r="C7010" s="112" t="s">
        <v>945</v>
      </c>
      <c r="D7010" s="21">
        <f t="shared" si="166"/>
        <v>255220.19999999998</v>
      </c>
      <c r="E7010" s="24">
        <f t="shared" si="167"/>
        <v>0</v>
      </c>
      <c r="F7010" s="104">
        <v>20085.400000000001</v>
      </c>
      <c r="G7010" s="104">
        <v>0</v>
      </c>
      <c r="H7010" s="105">
        <v>20742.8</v>
      </c>
      <c r="I7010" s="105">
        <v>0</v>
      </c>
      <c r="J7010" s="106">
        <v>21989.4</v>
      </c>
      <c r="K7010" s="107">
        <v>0</v>
      </c>
      <c r="L7010" s="105">
        <v>21117.4</v>
      </c>
      <c r="M7010" s="105">
        <v>0</v>
      </c>
      <c r="N7010" s="106">
        <v>21349.4</v>
      </c>
      <c r="O7010" s="107">
        <v>0</v>
      </c>
      <c r="P7010" s="105">
        <v>21187.8</v>
      </c>
      <c r="Q7010" s="105">
        <v>0</v>
      </c>
      <c r="R7010" s="106">
        <v>21281.200000000001</v>
      </c>
      <c r="S7010" s="107">
        <v>0</v>
      </c>
      <c r="T7010" s="105">
        <v>22432.2</v>
      </c>
      <c r="U7010" s="105">
        <v>0</v>
      </c>
      <c r="V7010" s="106">
        <v>21760.2</v>
      </c>
      <c r="W7010" s="107">
        <v>0</v>
      </c>
      <c r="X7010" s="105">
        <v>20736.8</v>
      </c>
      <c r="Y7010" s="105">
        <v>0</v>
      </c>
      <c r="Z7010" s="106">
        <v>20882.8</v>
      </c>
      <c r="AA7010" s="107">
        <v>0</v>
      </c>
      <c r="AB7010" s="105">
        <v>21654.799999999999</v>
      </c>
      <c r="AC7010" s="105">
        <v>0</v>
      </c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1708</v>
      </c>
      <c r="B7011" s="111" t="s">
        <v>946</v>
      </c>
      <c r="C7011" s="112" t="s">
        <v>947</v>
      </c>
      <c r="D7011" s="21">
        <f t="shared" si="166"/>
        <v>382830.30000000005</v>
      </c>
      <c r="E7011" s="24">
        <f t="shared" si="167"/>
        <v>0</v>
      </c>
      <c r="F7011" s="104">
        <v>30128.1</v>
      </c>
      <c r="G7011" s="104">
        <v>0</v>
      </c>
      <c r="H7011" s="105">
        <v>31114.2</v>
      </c>
      <c r="I7011" s="105">
        <v>0</v>
      </c>
      <c r="J7011" s="106">
        <v>32984.1</v>
      </c>
      <c r="K7011" s="107">
        <v>0</v>
      </c>
      <c r="L7011" s="105">
        <v>31676.1</v>
      </c>
      <c r="M7011" s="105">
        <v>0</v>
      </c>
      <c r="N7011" s="106">
        <v>32024.1</v>
      </c>
      <c r="O7011" s="107">
        <v>0</v>
      </c>
      <c r="P7011" s="105">
        <v>31781.7</v>
      </c>
      <c r="Q7011" s="105">
        <v>0</v>
      </c>
      <c r="R7011" s="106">
        <v>31921.8</v>
      </c>
      <c r="S7011" s="107">
        <v>0</v>
      </c>
      <c r="T7011" s="105">
        <v>33648.300000000003</v>
      </c>
      <c r="U7011" s="105">
        <v>0</v>
      </c>
      <c r="V7011" s="106">
        <v>32640.3</v>
      </c>
      <c r="W7011" s="107">
        <v>0</v>
      </c>
      <c r="X7011" s="105">
        <v>31105.200000000001</v>
      </c>
      <c r="Y7011" s="105">
        <v>0</v>
      </c>
      <c r="Z7011" s="106">
        <v>31324.2</v>
      </c>
      <c r="AA7011" s="107">
        <v>0</v>
      </c>
      <c r="AB7011" s="105">
        <v>32482.2</v>
      </c>
      <c r="AC7011" s="105">
        <v>0</v>
      </c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1708</v>
      </c>
      <c r="B7012" s="111" t="s">
        <v>948</v>
      </c>
      <c r="C7012" s="112" t="s">
        <v>949</v>
      </c>
      <c r="D7012" s="21">
        <f t="shared" si="166"/>
        <v>0</v>
      </c>
      <c r="E7012" s="24">
        <f t="shared" si="167"/>
        <v>0</v>
      </c>
      <c r="F7012" s="104"/>
      <c r="G7012" s="104"/>
      <c r="H7012" s="105"/>
      <c r="I7012" s="105"/>
      <c r="J7012" s="106"/>
      <c r="K7012" s="107"/>
      <c r="L7012" s="105"/>
      <c r="M7012" s="105"/>
      <c r="N7012" s="106"/>
      <c r="O7012" s="107"/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1708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5814</v>
      </c>
      <c r="E7013" s="24">
        <f t="shared" ref="E7013:E7076" si="169">G7013+I7013+K7013+M7013+O7013+Q7013+S7013+U7013+W7013+Y7013+AA7013+AC7013</f>
        <v>450</v>
      </c>
      <c r="F7013" s="104"/>
      <c r="G7013" s="104"/>
      <c r="H7013" s="105"/>
      <c r="I7013" s="105"/>
      <c r="J7013" s="106">
        <v>1014</v>
      </c>
      <c r="K7013" s="107">
        <v>0</v>
      </c>
      <c r="L7013" s="105">
        <v>450</v>
      </c>
      <c r="M7013" s="105">
        <v>0</v>
      </c>
      <c r="N7013" s="106">
        <v>900</v>
      </c>
      <c r="O7013" s="107">
        <v>0</v>
      </c>
      <c r="P7013" s="105">
        <v>450</v>
      </c>
      <c r="Q7013" s="105">
        <v>450</v>
      </c>
      <c r="R7013" s="106">
        <v>750</v>
      </c>
      <c r="S7013" s="107">
        <v>0</v>
      </c>
      <c r="T7013" s="105">
        <v>750</v>
      </c>
      <c r="U7013" s="105">
        <v>0</v>
      </c>
      <c r="V7013" s="106">
        <v>375</v>
      </c>
      <c r="W7013" s="107">
        <v>0</v>
      </c>
      <c r="X7013" s="105">
        <v>375</v>
      </c>
      <c r="Y7013" s="105">
        <v>0</v>
      </c>
      <c r="Z7013" s="106">
        <v>375</v>
      </c>
      <c r="AA7013" s="107">
        <v>0</v>
      </c>
      <c r="AB7013" s="105">
        <v>375</v>
      </c>
      <c r="AC7013" s="105">
        <v>0</v>
      </c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1708</v>
      </c>
      <c r="B7014" s="111" t="s">
        <v>952</v>
      </c>
      <c r="C7014" s="112" t="s">
        <v>953</v>
      </c>
      <c r="D7014" s="21">
        <f t="shared" si="168"/>
        <v>267782</v>
      </c>
      <c r="E7014" s="24">
        <f t="shared" si="169"/>
        <v>264</v>
      </c>
      <c r="F7014" s="104">
        <v>12928</v>
      </c>
      <c r="G7014" s="104">
        <v>0</v>
      </c>
      <c r="H7014" s="105">
        <v>13379</v>
      </c>
      <c r="I7014" s="105">
        <v>0</v>
      </c>
      <c r="J7014" s="106">
        <v>33883</v>
      </c>
      <c r="K7014" s="107">
        <v>264</v>
      </c>
      <c r="L7014" s="105">
        <v>20079</v>
      </c>
      <c r="M7014" s="105">
        <v>0</v>
      </c>
      <c r="N7014" s="106">
        <v>21565</v>
      </c>
      <c r="O7014" s="107">
        <v>0</v>
      </c>
      <c r="P7014" s="105">
        <v>21144</v>
      </c>
      <c r="Q7014" s="105">
        <v>0</v>
      </c>
      <c r="R7014" s="106">
        <v>35382</v>
      </c>
      <c r="S7014" s="107">
        <v>0</v>
      </c>
      <c r="T7014" s="105">
        <v>35272</v>
      </c>
      <c r="U7014" s="105">
        <v>0</v>
      </c>
      <c r="V7014" s="106">
        <v>18592</v>
      </c>
      <c r="W7014" s="107">
        <v>0</v>
      </c>
      <c r="X7014" s="105">
        <v>18209</v>
      </c>
      <c r="Y7014" s="105">
        <v>0</v>
      </c>
      <c r="Z7014" s="106">
        <v>18313</v>
      </c>
      <c r="AA7014" s="107">
        <v>0</v>
      </c>
      <c r="AB7014" s="105">
        <v>19036</v>
      </c>
      <c r="AC7014" s="105">
        <v>0</v>
      </c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1708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1708</v>
      </c>
      <c r="B7016" s="111" t="s">
        <v>956</v>
      </c>
      <c r="C7016" s="112" t="s">
        <v>1611</v>
      </c>
      <c r="D7016" s="21">
        <f t="shared" si="168"/>
        <v>27187.599999999999</v>
      </c>
      <c r="E7016" s="24">
        <f t="shared" si="169"/>
        <v>0</v>
      </c>
      <c r="F7016" s="104">
        <v>2264</v>
      </c>
      <c r="G7016" s="104">
        <v>0</v>
      </c>
      <c r="H7016" s="113">
        <v>2264</v>
      </c>
      <c r="I7016" s="113">
        <v>0</v>
      </c>
      <c r="J7016" s="31">
        <v>2264</v>
      </c>
      <c r="K7016" s="32">
        <v>0</v>
      </c>
      <c r="L7016" s="113">
        <v>2264</v>
      </c>
      <c r="M7016" s="113">
        <v>0</v>
      </c>
      <c r="N7016" s="31">
        <v>2264</v>
      </c>
      <c r="O7016" s="32">
        <v>0</v>
      </c>
      <c r="P7016" s="105">
        <v>2264</v>
      </c>
      <c r="Q7016" s="105">
        <v>0</v>
      </c>
      <c r="R7016" s="31">
        <v>2264</v>
      </c>
      <c r="S7016" s="32">
        <v>0</v>
      </c>
      <c r="T7016" s="113">
        <v>2264</v>
      </c>
      <c r="U7016" s="113">
        <v>0</v>
      </c>
      <c r="V7016" s="31">
        <v>2264</v>
      </c>
      <c r="W7016" s="32">
        <v>0</v>
      </c>
      <c r="X7016" s="113">
        <v>2264</v>
      </c>
      <c r="Y7016" s="113">
        <v>0</v>
      </c>
      <c r="Z7016" s="31">
        <v>2264</v>
      </c>
      <c r="AA7016" s="32">
        <v>0</v>
      </c>
      <c r="AB7016" s="113">
        <v>2283.6</v>
      </c>
      <c r="AC7016" s="113">
        <v>0</v>
      </c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1708</v>
      </c>
      <c r="B7017" s="111" t="s">
        <v>957</v>
      </c>
      <c r="C7017" s="112" t="s">
        <v>1682</v>
      </c>
      <c r="D7017" s="21">
        <f t="shared" si="168"/>
        <v>953208</v>
      </c>
      <c r="E7017" s="24">
        <f t="shared" si="169"/>
        <v>0</v>
      </c>
      <c r="F7017" s="104">
        <v>72258</v>
      </c>
      <c r="G7017" s="104">
        <v>0</v>
      </c>
      <c r="H7017" s="105">
        <v>71000</v>
      </c>
      <c r="I7017" s="105">
        <v>0</v>
      </c>
      <c r="J7017" s="106">
        <v>71000</v>
      </c>
      <c r="K7017" s="107">
        <v>0</v>
      </c>
      <c r="L7017" s="105">
        <v>75000</v>
      </c>
      <c r="M7017" s="105">
        <v>0</v>
      </c>
      <c r="N7017" s="106">
        <v>75000</v>
      </c>
      <c r="O7017" s="107">
        <v>0</v>
      </c>
      <c r="P7017" s="113">
        <v>75000</v>
      </c>
      <c r="Q7017" s="113">
        <v>0</v>
      </c>
      <c r="R7017" s="106">
        <v>76500</v>
      </c>
      <c r="S7017" s="107">
        <v>0</v>
      </c>
      <c r="T7017" s="105">
        <v>79450</v>
      </c>
      <c r="U7017" s="105">
        <v>0</v>
      </c>
      <c r="V7017" s="106">
        <v>88000</v>
      </c>
      <c r="W7017" s="107">
        <v>0</v>
      </c>
      <c r="X7017" s="105">
        <v>88000</v>
      </c>
      <c r="Y7017" s="105">
        <v>0</v>
      </c>
      <c r="Z7017" s="106">
        <v>87677</v>
      </c>
      <c r="AA7017" s="107">
        <v>0</v>
      </c>
      <c r="AB7017" s="105">
        <v>94323</v>
      </c>
      <c r="AC7017" s="105">
        <v>0</v>
      </c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1708</v>
      </c>
      <c r="B7018" s="111" t="s">
        <v>958</v>
      </c>
      <c r="C7018" s="112" t="s">
        <v>1683</v>
      </c>
      <c r="D7018" s="21">
        <f t="shared" si="168"/>
        <v>127724.45</v>
      </c>
      <c r="E7018" s="24">
        <f t="shared" si="169"/>
        <v>0</v>
      </c>
      <c r="F7018" s="104">
        <v>6822.46</v>
      </c>
      <c r="G7018" s="104">
        <v>0</v>
      </c>
      <c r="H7018" s="105">
        <v>9916.57</v>
      </c>
      <c r="I7018" s="105">
        <v>0</v>
      </c>
      <c r="J7018" s="106">
        <v>10000</v>
      </c>
      <c r="K7018" s="107">
        <v>0</v>
      </c>
      <c r="L7018" s="105">
        <v>10000</v>
      </c>
      <c r="M7018" s="105">
        <v>0</v>
      </c>
      <c r="N7018" s="106">
        <v>10000</v>
      </c>
      <c r="O7018" s="107">
        <v>0</v>
      </c>
      <c r="P7018" s="105">
        <v>10435.42</v>
      </c>
      <c r="Q7018" s="105">
        <v>0</v>
      </c>
      <c r="R7018" s="106">
        <v>10050</v>
      </c>
      <c r="S7018" s="107">
        <v>0</v>
      </c>
      <c r="T7018" s="105">
        <v>11500</v>
      </c>
      <c r="U7018" s="105">
        <v>0</v>
      </c>
      <c r="V7018" s="106">
        <v>11500</v>
      </c>
      <c r="W7018" s="107">
        <v>0</v>
      </c>
      <c r="X7018" s="105">
        <v>11500</v>
      </c>
      <c r="Y7018" s="105">
        <v>0</v>
      </c>
      <c r="Z7018" s="106">
        <v>13000</v>
      </c>
      <c r="AA7018" s="107">
        <v>0</v>
      </c>
      <c r="AB7018" s="105">
        <v>13000</v>
      </c>
      <c r="AC7018" s="105">
        <v>0</v>
      </c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1708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1708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1708</v>
      </c>
      <c r="B7021" s="111" t="s">
        <v>963</v>
      </c>
      <c r="C7021" s="112" t="s">
        <v>1684</v>
      </c>
      <c r="D7021" s="21">
        <f t="shared" si="168"/>
        <v>1461100</v>
      </c>
      <c r="E7021" s="24">
        <f t="shared" si="169"/>
        <v>0</v>
      </c>
      <c r="F7021" s="104">
        <v>156500</v>
      </c>
      <c r="G7021" s="104">
        <v>0</v>
      </c>
      <c r="H7021" s="105">
        <v>156500</v>
      </c>
      <c r="I7021" s="105">
        <v>0</v>
      </c>
      <c r="J7021" s="106">
        <v>154500</v>
      </c>
      <c r="K7021" s="107">
        <v>0</v>
      </c>
      <c r="L7021" s="105">
        <v>154500</v>
      </c>
      <c r="M7021" s="105">
        <v>0</v>
      </c>
      <c r="N7021" s="106">
        <v>48500</v>
      </c>
      <c r="O7021" s="107">
        <v>0</v>
      </c>
      <c r="P7021" s="105">
        <v>149600</v>
      </c>
      <c r="Q7021" s="105">
        <v>0</v>
      </c>
      <c r="R7021" s="106">
        <v>160700</v>
      </c>
      <c r="S7021" s="107">
        <v>0</v>
      </c>
      <c r="T7021" s="105">
        <v>160700</v>
      </c>
      <c r="U7021" s="105">
        <v>0</v>
      </c>
      <c r="V7021" s="106">
        <v>221700</v>
      </c>
      <c r="W7021" s="107">
        <v>0</v>
      </c>
      <c r="X7021" s="105">
        <v>49000</v>
      </c>
      <c r="Y7021" s="105">
        <v>0</v>
      </c>
      <c r="Z7021" s="106">
        <v>21800</v>
      </c>
      <c r="AA7021" s="107">
        <v>0</v>
      </c>
      <c r="AB7021" s="105">
        <v>27100</v>
      </c>
      <c r="AC7021" s="105">
        <v>0</v>
      </c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1708</v>
      </c>
      <c r="B7022" s="111" t="s">
        <v>964</v>
      </c>
      <c r="C7022" s="112" t="s">
        <v>1685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1708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1708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1708</v>
      </c>
      <c r="B7025" s="111" t="s">
        <v>969</v>
      </c>
      <c r="C7025" s="112" t="s">
        <v>970</v>
      </c>
      <c r="D7025" s="21">
        <f t="shared" si="168"/>
        <v>920700</v>
      </c>
      <c r="E7025" s="24">
        <f t="shared" si="169"/>
        <v>0</v>
      </c>
      <c r="F7025" s="104">
        <v>9400</v>
      </c>
      <c r="G7025" s="104">
        <v>0</v>
      </c>
      <c r="H7025" s="113">
        <v>16400</v>
      </c>
      <c r="I7025" s="113">
        <v>0</v>
      </c>
      <c r="J7025" s="31">
        <v>22400</v>
      </c>
      <c r="K7025" s="32">
        <v>0</v>
      </c>
      <c r="L7025" s="113">
        <v>18800</v>
      </c>
      <c r="M7025" s="113">
        <v>0</v>
      </c>
      <c r="N7025" s="31">
        <v>123100</v>
      </c>
      <c r="O7025" s="32">
        <v>0</v>
      </c>
      <c r="P7025" s="113">
        <v>18800</v>
      </c>
      <c r="Q7025" s="113">
        <v>0</v>
      </c>
      <c r="R7025" s="31">
        <v>26400</v>
      </c>
      <c r="S7025" s="32">
        <v>0</v>
      </c>
      <c r="T7025" s="113">
        <v>26400</v>
      </c>
      <c r="U7025" s="113">
        <v>0</v>
      </c>
      <c r="V7025" s="31">
        <v>26400</v>
      </c>
      <c r="W7025" s="32">
        <v>0</v>
      </c>
      <c r="X7025" s="113">
        <v>187900</v>
      </c>
      <c r="Y7025" s="113">
        <v>0</v>
      </c>
      <c r="Z7025" s="31">
        <v>236900</v>
      </c>
      <c r="AA7025" s="32">
        <v>0</v>
      </c>
      <c r="AB7025" s="113">
        <v>207800</v>
      </c>
      <c r="AC7025" s="113">
        <v>0</v>
      </c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1708</v>
      </c>
      <c r="B7026" s="111" t="s">
        <v>971</v>
      </c>
      <c r="C7026" s="112" t="s">
        <v>972</v>
      </c>
      <c r="D7026" s="21">
        <f t="shared" si="168"/>
        <v>21100</v>
      </c>
      <c r="E7026" s="24">
        <f t="shared" si="169"/>
        <v>0</v>
      </c>
      <c r="F7026" s="104">
        <v>7900</v>
      </c>
      <c r="G7026" s="104">
        <v>0</v>
      </c>
      <c r="H7026" s="113">
        <v>1200</v>
      </c>
      <c r="I7026" s="113">
        <v>0</v>
      </c>
      <c r="J7026" s="31">
        <v>1200</v>
      </c>
      <c r="K7026" s="32">
        <v>0</v>
      </c>
      <c r="L7026" s="113">
        <v>1200</v>
      </c>
      <c r="M7026" s="113">
        <v>0</v>
      </c>
      <c r="N7026" s="31">
        <v>1200</v>
      </c>
      <c r="O7026" s="32">
        <v>0</v>
      </c>
      <c r="P7026" s="113">
        <v>1200</v>
      </c>
      <c r="Q7026" s="113">
        <v>0</v>
      </c>
      <c r="R7026" s="31">
        <v>1200</v>
      </c>
      <c r="S7026" s="32">
        <v>0</v>
      </c>
      <c r="T7026" s="113">
        <v>1200</v>
      </c>
      <c r="U7026" s="113">
        <v>0</v>
      </c>
      <c r="V7026" s="31">
        <v>1200</v>
      </c>
      <c r="W7026" s="32">
        <v>0</v>
      </c>
      <c r="X7026" s="113">
        <v>1200</v>
      </c>
      <c r="Y7026" s="113">
        <v>0</v>
      </c>
      <c r="Z7026" s="31">
        <v>1200</v>
      </c>
      <c r="AA7026" s="32">
        <v>0</v>
      </c>
      <c r="AB7026" s="113">
        <v>1200</v>
      </c>
      <c r="AC7026" s="113">
        <v>0</v>
      </c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1708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1708</v>
      </c>
      <c r="B7028" s="111" t="s">
        <v>975</v>
      </c>
      <c r="C7028" s="112" t="s">
        <v>1612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1708</v>
      </c>
      <c r="B7029" s="111" t="s">
        <v>976</v>
      </c>
      <c r="C7029" s="112" t="s">
        <v>1613</v>
      </c>
      <c r="D7029" s="21">
        <f t="shared" si="168"/>
        <v>18707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18707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>
        <v>0</v>
      </c>
      <c r="Y7029" s="113">
        <v>0</v>
      </c>
      <c r="Z7029" s="31">
        <v>0</v>
      </c>
      <c r="AA7029" s="32">
        <v>0</v>
      </c>
      <c r="AB7029" s="113">
        <v>0</v>
      </c>
      <c r="AC7029" s="113">
        <v>0</v>
      </c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1708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1708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1708</v>
      </c>
      <c r="B7032" s="111" t="s">
        <v>981</v>
      </c>
      <c r="C7032" s="112" t="s">
        <v>982</v>
      </c>
      <c r="D7032" s="21">
        <f t="shared" si="168"/>
        <v>66902</v>
      </c>
      <c r="E7032" s="24">
        <f t="shared" si="169"/>
        <v>0</v>
      </c>
      <c r="F7032" s="104">
        <v>2400</v>
      </c>
      <c r="G7032" s="104">
        <v>0</v>
      </c>
      <c r="H7032" s="113">
        <v>16500</v>
      </c>
      <c r="I7032" s="113">
        <v>0</v>
      </c>
      <c r="J7032" s="31">
        <v>2100</v>
      </c>
      <c r="K7032" s="32">
        <v>0</v>
      </c>
      <c r="L7032" s="113">
        <v>18135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>
        <v>4500</v>
      </c>
      <c r="U7032" s="113">
        <v>0</v>
      </c>
      <c r="V7032" s="31">
        <v>2400</v>
      </c>
      <c r="W7032" s="32">
        <v>0</v>
      </c>
      <c r="X7032" s="113">
        <v>11867</v>
      </c>
      <c r="Y7032" s="113">
        <v>0</v>
      </c>
      <c r="Z7032" s="31">
        <v>9000</v>
      </c>
      <c r="AA7032" s="32">
        <v>0</v>
      </c>
      <c r="AB7032" s="113">
        <v>0</v>
      </c>
      <c r="AC7032" s="113">
        <v>0</v>
      </c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1708</v>
      </c>
      <c r="B7033" s="111" t="s">
        <v>983</v>
      </c>
      <c r="C7033" s="112" t="s">
        <v>1614</v>
      </c>
      <c r="D7033" s="21">
        <f t="shared" si="168"/>
        <v>31431.200000000001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>
        <v>15760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5400</v>
      </c>
      <c r="W7033" s="32">
        <v>0</v>
      </c>
      <c r="X7033" s="113">
        <v>0</v>
      </c>
      <c r="Y7033" s="113">
        <v>0</v>
      </c>
      <c r="Z7033" s="31">
        <v>5400</v>
      </c>
      <c r="AA7033" s="32">
        <v>0</v>
      </c>
      <c r="AB7033" s="113">
        <v>4871.2</v>
      </c>
      <c r="AC7033" s="113">
        <v>0</v>
      </c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1708</v>
      </c>
      <c r="B7034" s="111" t="s">
        <v>984</v>
      </c>
      <c r="C7034" s="112" t="s">
        <v>1615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1708</v>
      </c>
      <c r="B7035" s="111" t="s">
        <v>985</v>
      </c>
      <c r="C7035" s="112" t="s">
        <v>1616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1708</v>
      </c>
      <c r="B7036" s="111" t="s">
        <v>986</v>
      </c>
      <c r="C7036" s="112" t="s">
        <v>1617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1708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1708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1708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1708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1708</v>
      </c>
      <c r="B7041" s="111" t="s">
        <v>995</v>
      </c>
      <c r="C7041" s="112" t="s">
        <v>982</v>
      </c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1708</v>
      </c>
      <c r="B7042" s="111" t="s">
        <v>996</v>
      </c>
      <c r="C7042" s="112" t="s">
        <v>1686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1708</v>
      </c>
      <c r="B7043" s="111" t="s">
        <v>997</v>
      </c>
      <c r="C7043" s="112" t="s">
        <v>1687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1708</v>
      </c>
      <c r="B7044" s="111" t="s">
        <v>998</v>
      </c>
      <c r="C7044" s="112" t="s">
        <v>1688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1708</v>
      </c>
      <c r="B7045" s="111" t="s">
        <v>999</v>
      </c>
      <c r="C7045" s="112" t="s">
        <v>1689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1708</v>
      </c>
      <c r="B7046" s="111" t="s">
        <v>1000</v>
      </c>
      <c r="C7046" s="112" t="s">
        <v>1618</v>
      </c>
      <c r="D7046" s="21">
        <f t="shared" si="168"/>
        <v>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1708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1708</v>
      </c>
      <c r="B7048" s="111" t="s">
        <v>1003</v>
      </c>
      <c r="C7048" s="112" t="s">
        <v>1619</v>
      </c>
      <c r="D7048" s="21">
        <f t="shared" si="168"/>
        <v>92822</v>
      </c>
      <c r="E7048" s="24">
        <f t="shared" si="169"/>
        <v>0</v>
      </c>
      <c r="F7048" s="104">
        <v>6352</v>
      </c>
      <c r="G7048" s="104">
        <v>0</v>
      </c>
      <c r="H7048" s="113">
        <v>32404</v>
      </c>
      <c r="I7048" s="113">
        <v>0</v>
      </c>
      <c r="J7048" s="31">
        <v>13988</v>
      </c>
      <c r="K7048" s="32">
        <v>0</v>
      </c>
      <c r="L7048" s="113">
        <v>10082</v>
      </c>
      <c r="M7048" s="113">
        <v>0</v>
      </c>
      <c r="N7048" s="31">
        <v>0</v>
      </c>
      <c r="O7048" s="32">
        <v>0</v>
      </c>
      <c r="P7048" s="113">
        <v>3816</v>
      </c>
      <c r="Q7048" s="113">
        <v>0</v>
      </c>
      <c r="R7048" s="31">
        <v>8876</v>
      </c>
      <c r="S7048" s="32">
        <v>0</v>
      </c>
      <c r="T7048" s="113">
        <v>0</v>
      </c>
      <c r="U7048" s="113">
        <v>0</v>
      </c>
      <c r="V7048" s="31">
        <v>0</v>
      </c>
      <c r="W7048" s="32">
        <v>0</v>
      </c>
      <c r="X7048" s="113">
        <v>0</v>
      </c>
      <c r="Y7048" s="113">
        <v>0</v>
      </c>
      <c r="Z7048" s="31">
        <v>0</v>
      </c>
      <c r="AA7048" s="32">
        <v>0</v>
      </c>
      <c r="AB7048" s="113">
        <v>17304</v>
      </c>
      <c r="AC7048" s="113">
        <v>0</v>
      </c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1708</v>
      </c>
      <c r="B7049" s="111" t="s">
        <v>1004</v>
      </c>
      <c r="C7049" s="112" t="s">
        <v>1620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1708</v>
      </c>
      <c r="B7050" s="111" t="s">
        <v>1005</v>
      </c>
      <c r="C7050" s="112" t="s">
        <v>1621</v>
      </c>
      <c r="D7050" s="21">
        <f t="shared" si="168"/>
        <v>17304</v>
      </c>
      <c r="E7050" s="24">
        <f t="shared" si="169"/>
        <v>17304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>
        <v>17304</v>
      </c>
      <c r="W7050" s="32">
        <v>0</v>
      </c>
      <c r="X7050" s="113">
        <v>0</v>
      </c>
      <c r="Y7050" s="113">
        <v>0</v>
      </c>
      <c r="Z7050" s="31">
        <v>0</v>
      </c>
      <c r="AA7050" s="32">
        <v>0</v>
      </c>
      <c r="AB7050" s="113">
        <v>0</v>
      </c>
      <c r="AC7050" s="113">
        <v>17304</v>
      </c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1708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1708</v>
      </c>
      <c r="B7052" s="111" t="s">
        <v>1008</v>
      </c>
      <c r="C7052" s="112" t="s">
        <v>1009</v>
      </c>
      <c r="D7052" s="21">
        <f t="shared" si="168"/>
        <v>13760</v>
      </c>
      <c r="E7052" s="24">
        <f t="shared" si="169"/>
        <v>0</v>
      </c>
      <c r="F7052" s="104">
        <v>4320</v>
      </c>
      <c r="G7052" s="104">
        <v>0</v>
      </c>
      <c r="H7052" s="113">
        <v>960</v>
      </c>
      <c r="I7052" s="113">
        <v>0</v>
      </c>
      <c r="J7052" s="31">
        <v>400</v>
      </c>
      <c r="K7052" s="32">
        <v>0</v>
      </c>
      <c r="L7052" s="113">
        <v>3120</v>
      </c>
      <c r="M7052" s="113">
        <v>0</v>
      </c>
      <c r="N7052" s="31">
        <v>1360</v>
      </c>
      <c r="O7052" s="32">
        <v>0</v>
      </c>
      <c r="P7052" s="113">
        <v>2800</v>
      </c>
      <c r="Q7052" s="113">
        <v>0</v>
      </c>
      <c r="R7052" s="31">
        <v>0</v>
      </c>
      <c r="S7052" s="32">
        <v>0</v>
      </c>
      <c r="T7052" s="113">
        <v>800</v>
      </c>
      <c r="U7052" s="113">
        <v>0</v>
      </c>
      <c r="V7052" s="31">
        <v>0</v>
      </c>
      <c r="W7052" s="32">
        <v>0</v>
      </c>
      <c r="X7052" s="113">
        <v>0</v>
      </c>
      <c r="Y7052" s="113">
        <v>0</v>
      </c>
      <c r="Z7052" s="31">
        <v>0</v>
      </c>
      <c r="AA7052" s="32">
        <v>0</v>
      </c>
      <c r="AB7052" s="113">
        <v>0</v>
      </c>
      <c r="AC7052" s="113">
        <v>0</v>
      </c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1708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1708</v>
      </c>
      <c r="B7054" s="111" t="s">
        <v>1012</v>
      </c>
      <c r="C7054" s="112" t="s">
        <v>1013</v>
      </c>
      <c r="D7054" s="21">
        <f t="shared" si="168"/>
        <v>24397.14</v>
      </c>
      <c r="E7054" s="24">
        <f t="shared" si="169"/>
        <v>0</v>
      </c>
      <c r="F7054" s="104">
        <v>8500</v>
      </c>
      <c r="G7054" s="104">
        <v>0</v>
      </c>
      <c r="H7054" s="113">
        <v>1200</v>
      </c>
      <c r="I7054" s="113">
        <v>0</v>
      </c>
      <c r="J7054" s="31">
        <v>1000</v>
      </c>
      <c r="K7054" s="32">
        <v>0</v>
      </c>
      <c r="L7054" s="113">
        <v>5497.14</v>
      </c>
      <c r="M7054" s="113">
        <v>0</v>
      </c>
      <c r="N7054" s="31">
        <v>2900</v>
      </c>
      <c r="O7054" s="32">
        <v>0</v>
      </c>
      <c r="P7054" s="113">
        <v>2400</v>
      </c>
      <c r="Q7054" s="113">
        <v>0</v>
      </c>
      <c r="R7054" s="31">
        <v>0</v>
      </c>
      <c r="S7054" s="32">
        <v>0</v>
      </c>
      <c r="T7054" s="113">
        <v>2900</v>
      </c>
      <c r="U7054" s="113">
        <v>0</v>
      </c>
      <c r="V7054" s="31">
        <v>0</v>
      </c>
      <c r="W7054" s="32">
        <v>0</v>
      </c>
      <c r="X7054" s="113">
        <v>0</v>
      </c>
      <c r="Y7054" s="113">
        <v>0</v>
      </c>
      <c r="Z7054" s="31">
        <v>0</v>
      </c>
      <c r="AA7054" s="32">
        <v>0</v>
      </c>
      <c r="AB7054" s="113">
        <v>0</v>
      </c>
      <c r="AC7054" s="113">
        <v>0</v>
      </c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1708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1708</v>
      </c>
      <c r="B7056" s="111" t="s">
        <v>1016</v>
      </c>
      <c r="C7056" s="112" t="s">
        <v>1017</v>
      </c>
      <c r="D7056" s="21">
        <f t="shared" si="168"/>
        <v>85143</v>
      </c>
      <c r="E7056" s="24">
        <f t="shared" si="169"/>
        <v>0</v>
      </c>
      <c r="F7056" s="104">
        <v>39003</v>
      </c>
      <c r="G7056" s="104">
        <v>0</v>
      </c>
      <c r="H7056" s="113">
        <v>2668</v>
      </c>
      <c r="I7056" s="113">
        <v>0</v>
      </c>
      <c r="J7056" s="31">
        <v>6196</v>
      </c>
      <c r="K7056" s="32">
        <v>0</v>
      </c>
      <c r="L7056" s="113">
        <v>11726</v>
      </c>
      <c r="M7056" s="113">
        <v>0</v>
      </c>
      <c r="N7056" s="31">
        <v>4960</v>
      </c>
      <c r="O7056" s="32">
        <v>0</v>
      </c>
      <c r="P7056" s="113">
        <v>0</v>
      </c>
      <c r="Q7056" s="113">
        <v>0</v>
      </c>
      <c r="R7056" s="31">
        <v>1216</v>
      </c>
      <c r="S7056" s="32">
        <v>0</v>
      </c>
      <c r="T7056" s="113">
        <v>7686</v>
      </c>
      <c r="U7056" s="113">
        <v>0</v>
      </c>
      <c r="V7056" s="31">
        <v>0</v>
      </c>
      <c r="W7056" s="32">
        <v>0</v>
      </c>
      <c r="X7056" s="113">
        <v>0</v>
      </c>
      <c r="Y7056" s="113">
        <v>0</v>
      </c>
      <c r="Z7056" s="31">
        <v>1188</v>
      </c>
      <c r="AA7056" s="32">
        <v>0</v>
      </c>
      <c r="AB7056" s="113">
        <v>10500</v>
      </c>
      <c r="AC7056" s="113">
        <v>0</v>
      </c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1708</v>
      </c>
      <c r="B7057" s="111" t="s">
        <v>1018</v>
      </c>
      <c r="C7057" s="112" t="s">
        <v>1019</v>
      </c>
      <c r="D7057" s="21">
        <f t="shared" si="168"/>
        <v>463569.57999999996</v>
      </c>
      <c r="E7057" s="24">
        <f t="shared" si="169"/>
        <v>0</v>
      </c>
      <c r="F7057" s="104">
        <v>5984.17</v>
      </c>
      <c r="G7057" s="104">
        <v>0</v>
      </c>
      <c r="H7057" s="113">
        <v>20090.330000000002</v>
      </c>
      <c r="I7057" s="113">
        <v>0</v>
      </c>
      <c r="J7057" s="31">
        <v>77824.42</v>
      </c>
      <c r="K7057" s="32">
        <v>0</v>
      </c>
      <c r="L7057" s="113">
        <v>28048.66</v>
      </c>
      <c r="M7057" s="113">
        <v>0</v>
      </c>
      <c r="N7057" s="31">
        <v>20048.5</v>
      </c>
      <c r="O7057" s="32">
        <v>0</v>
      </c>
      <c r="P7057" s="113">
        <v>31785.25</v>
      </c>
      <c r="Q7057" s="113">
        <v>0</v>
      </c>
      <c r="R7057" s="31">
        <v>34836.080000000002</v>
      </c>
      <c r="S7057" s="32">
        <v>0</v>
      </c>
      <c r="T7057" s="113">
        <v>36229.17</v>
      </c>
      <c r="U7057" s="113">
        <v>0</v>
      </c>
      <c r="V7057" s="31">
        <v>114339</v>
      </c>
      <c r="W7057" s="32">
        <v>0</v>
      </c>
      <c r="X7057" s="113">
        <v>38301</v>
      </c>
      <c r="Y7057" s="113">
        <v>0</v>
      </c>
      <c r="Z7057" s="31">
        <v>29434</v>
      </c>
      <c r="AA7057" s="32">
        <v>0</v>
      </c>
      <c r="AB7057" s="113">
        <v>26649</v>
      </c>
      <c r="AC7057" s="113">
        <v>0</v>
      </c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1708</v>
      </c>
      <c r="B7058" s="111" t="s">
        <v>1020</v>
      </c>
      <c r="C7058" s="112" t="s">
        <v>1021</v>
      </c>
      <c r="D7058" s="21">
        <f t="shared" si="168"/>
        <v>300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>
        <v>300</v>
      </c>
      <c r="U7058" s="113">
        <v>0</v>
      </c>
      <c r="V7058" s="31">
        <v>0</v>
      </c>
      <c r="W7058" s="32">
        <v>0</v>
      </c>
      <c r="X7058" s="113">
        <v>0</v>
      </c>
      <c r="Y7058" s="113">
        <v>0</v>
      </c>
      <c r="Z7058" s="31">
        <v>0</v>
      </c>
      <c r="AA7058" s="32">
        <v>0</v>
      </c>
      <c r="AB7058" s="113">
        <v>0</v>
      </c>
      <c r="AC7058" s="113">
        <v>0</v>
      </c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1708</v>
      </c>
      <c r="B7059" s="111" t="s">
        <v>1022</v>
      </c>
      <c r="C7059" s="112" t="s">
        <v>1023</v>
      </c>
      <c r="D7059" s="21">
        <f t="shared" si="168"/>
        <v>92468</v>
      </c>
      <c r="E7059" s="24">
        <f t="shared" si="169"/>
        <v>0</v>
      </c>
      <c r="F7059" s="104"/>
      <c r="G7059" s="104"/>
      <c r="H7059" s="113">
        <v>11485</v>
      </c>
      <c r="I7059" s="113">
        <v>0</v>
      </c>
      <c r="J7059" s="31">
        <v>1558</v>
      </c>
      <c r="K7059" s="32">
        <v>0</v>
      </c>
      <c r="L7059" s="113">
        <v>15640</v>
      </c>
      <c r="M7059" s="113">
        <v>0</v>
      </c>
      <c r="N7059" s="31">
        <v>9610</v>
      </c>
      <c r="O7059" s="32">
        <v>0</v>
      </c>
      <c r="P7059" s="113">
        <v>12550</v>
      </c>
      <c r="Q7059" s="113">
        <v>0</v>
      </c>
      <c r="R7059" s="31">
        <v>1945</v>
      </c>
      <c r="S7059" s="32">
        <v>0</v>
      </c>
      <c r="T7059" s="113">
        <v>5300</v>
      </c>
      <c r="U7059" s="113">
        <v>0</v>
      </c>
      <c r="V7059" s="31">
        <v>3890</v>
      </c>
      <c r="W7059" s="32">
        <v>0</v>
      </c>
      <c r="X7059" s="113">
        <v>4025</v>
      </c>
      <c r="Y7059" s="113">
        <v>0</v>
      </c>
      <c r="Z7059" s="31">
        <v>21765</v>
      </c>
      <c r="AA7059" s="32">
        <v>0</v>
      </c>
      <c r="AB7059" s="113">
        <v>4700</v>
      </c>
      <c r="AC7059" s="113">
        <v>0</v>
      </c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1708</v>
      </c>
      <c r="B7060" s="111" t="s">
        <v>1024</v>
      </c>
      <c r="C7060" s="112" t="s">
        <v>1025</v>
      </c>
      <c r="D7060" s="21">
        <f t="shared" si="168"/>
        <v>77740</v>
      </c>
      <c r="E7060" s="24">
        <f t="shared" si="169"/>
        <v>0</v>
      </c>
      <c r="F7060" s="104"/>
      <c r="G7060" s="104"/>
      <c r="H7060" s="113"/>
      <c r="I7060" s="113"/>
      <c r="J7060" s="31">
        <v>1700</v>
      </c>
      <c r="K7060" s="32">
        <v>0</v>
      </c>
      <c r="L7060" s="113">
        <v>0</v>
      </c>
      <c r="M7060" s="113">
        <v>0</v>
      </c>
      <c r="N7060" s="31">
        <v>0</v>
      </c>
      <c r="O7060" s="32">
        <v>0</v>
      </c>
      <c r="P7060" s="113">
        <v>26100</v>
      </c>
      <c r="Q7060" s="113">
        <v>0</v>
      </c>
      <c r="R7060" s="31">
        <v>10080</v>
      </c>
      <c r="S7060" s="32">
        <v>0</v>
      </c>
      <c r="T7060" s="113">
        <v>0</v>
      </c>
      <c r="U7060" s="113">
        <v>0</v>
      </c>
      <c r="V7060" s="31">
        <v>4740</v>
      </c>
      <c r="W7060" s="32">
        <v>0</v>
      </c>
      <c r="X7060" s="113">
        <v>0</v>
      </c>
      <c r="Y7060" s="113">
        <v>0</v>
      </c>
      <c r="Z7060" s="31">
        <v>0</v>
      </c>
      <c r="AA7060" s="32">
        <v>0</v>
      </c>
      <c r="AB7060" s="113">
        <v>35120</v>
      </c>
      <c r="AC7060" s="113">
        <v>0</v>
      </c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1708</v>
      </c>
      <c r="B7061" s="111" t="s">
        <v>1026</v>
      </c>
      <c r="C7061" s="112" t="s">
        <v>1027</v>
      </c>
      <c r="D7061" s="21">
        <f t="shared" si="168"/>
        <v>52470</v>
      </c>
      <c r="E7061" s="24">
        <f t="shared" si="169"/>
        <v>0</v>
      </c>
      <c r="F7061" s="104"/>
      <c r="G7061" s="104"/>
      <c r="H7061" s="113"/>
      <c r="I7061" s="113"/>
      <c r="J7061" s="31"/>
      <c r="K7061" s="32"/>
      <c r="L7061" s="113"/>
      <c r="M7061" s="113"/>
      <c r="N7061" s="31">
        <v>3020</v>
      </c>
      <c r="O7061" s="32">
        <v>0</v>
      </c>
      <c r="P7061" s="113">
        <v>0</v>
      </c>
      <c r="Q7061" s="113">
        <v>0</v>
      </c>
      <c r="R7061" s="31">
        <v>1950</v>
      </c>
      <c r="S7061" s="32">
        <v>0</v>
      </c>
      <c r="T7061" s="113">
        <v>7260</v>
      </c>
      <c r="U7061" s="113">
        <v>0</v>
      </c>
      <c r="V7061" s="31">
        <v>0</v>
      </c>
      <c r="W7061" s="32">
        <v>0</v>
      </c>
      <c r="X7061" s="113">
        <v>0</v>
      </c>
      <c r="Y7061" s="113">
        <v>0</v>
      </c>
      <c r="Z7061" s="31">
        <v>40240</v>
      </c>
      <c r="AA7061" s="32">
        <v>0</v>
      </c>
      <c r="AB7061" s="113">
        <v>0</v>
      </c>
      <c r="AC7061" s="113">
        <v>0</v>
      </c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1708</v>
      </c>
      <c r="B7062" s="111" t="s">
        <v>1028</v>
      </c>
      <c r="C7062" s="112" t="s">
        <v>1029</v>
      </c>
      <c r="D7062" s="21">
        <f t="shared" si="168"/>
        <v>943219</v>
      </c>
      <c r="E7062" s="24">
        <f t="shared" si="169"/>
        <v>0</v>
      </c>
      <c r="F7062" s="104">
        <v>20721.330000000002</v>
      </c>
      <c r="G7062" s="104">
        <v>0</v>
      </c>
      <c r="H7062" s="113">
        <v>28309</v>
      </c>
      <c r="I7062" s="113">
        <v>0</v>
      </c>
      <c r="J7062" s="31">
        <v>31944.34</v>
      </c>
      <c r="K7062" s="32">
        <v>0</v>
      </c>
      <c r="L7062" s="113">
        <v>22547.33</v>
      </c>
      <c r="M7062" s="113">
        <v>0</v>
      </c>
      <c r="N7062" s="31">
        <v>48904</v>
      </c>
      <c r="O7062" s="32">
        <v>0</v>
      </c>
      <c r="P7062" s="113">
        <v>70624</v>
      </c>
      <c r="Q7062" s="113">
        <v>0</v>
      </c>
      <c r="R7062" s="31">
        <v>65648</v>
      </c>
      <c r="S7062" s="32">
        <v>0</v>
      </c>
      <c r="T7062" s="113">
        <v>187494</v>
      </c>
      <c r="U7062" s="113">
        <v>0</v>
      </c>
      <c r="V7062" s="31">
        <v>140678</v>
      </c>
      <c r="W7062" s="32">
        <v>0</v>
      </c>
      <c r="X7062" s="113">
        <v>16114</v>
      </c>
      <c r="Y7062" s="113">
        <v>0</v>
      </c>
      <c r="Z7062" s="31">
        <v>241963</v>
      </c>
      <c r="AA7062" s="32">
        <v>0</v>
      </c>
      <c r="AB7062" s="113">
        <v>68272</v>
      </c>
      <c r="AC7062" s="113">
        <v>0</v>
      </c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1708</v>
      </c>
      <c r="B7063" s="111" t="s">
        <v>1030</v>
      </c>
      <c r="C7063" s="112" t="s">
        <v>1031</v>
      </c>
      <c r="D7063" s="21">
        <f t="shared" si="168"/>
        <v>181037</v>
      </c>
      <c r="E7063" s="24">
        <f t="shared" si="169"/>
        <v>0</v>
      </c>
      <c r="F7063" s="104"/>
      <c r="G7063" s="104"/>
      <c r="H7063" s="113"/>
      <c r="I7063" s="113"/>
      <c r="J7063" s="31">
        <v>1512</v>
      </c>
      <c r="K7063" s="32">
        <v>0</v>
      </c>
      <c r="L7063" s="113">
        <v>1900</v>
      </c>
      <c r="M7063" s="113">
        <v>0</v>
      </c>
      <c r="N7063" s="31">
        <v>2940</v>
      </c>
      <c r="O7063" s="32">
        <v>0</v>
      </c>
      <c r="P7063" s="113">
        <v>36320</v>
      </c>
      <c r="Q7063" s="113">
        <v>0</v>
      </c>
      <c r="R7063" s="31">
        <v>28200</v>
      </c>
      <c r="S7063" s="32">
        <v>0</v>
      </c>
      <c r="T7063" s="113">
        <v>900</v>
      </c>
      <c r="U7063" s="113">
        <v>0</v>
      </c>
      <c r="V7063" s="31">
        <v>80750</v>
      </c>
      <c r="W7063" s="32">
        <v>0</v>
      </c>
      <c r="X7063" s="113">
        <v>19570</v>
      </c>
      <c r="Y7063" s="113">
        <v>0</v>
      </c>
      <c r="Z7063" s="31">
        <v>8945</v>
      </c>
      <c r="AA7063" s="32">
        <v>0</v>
      </c>
      <c r="AB7063" s="113">
        <v>0</v>
      </c>
      <c r="AC7063" s="113">
        <v>0</v>
      </c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1708</v>
      </c>
      <c r="B7064" s="111" t="s">
        <v>1032</v>
      </c>
      <c r="C7064" s="112" t="s">
        <v>1033</v>
      </c>
      <c r="D7064" s="21">
        <f t="shared" si="168"/>
        <v>89452</v>
      </c>
      <c r="E7064" s="24">
        <f t="shared" si="169"/>
        <v>0</v>
      </c>
      <c r="F7064" s="104"/>
      <c r="G7064" s="104"/>
      <c r="H7064" s="113"/>
      <c r="I7064" s="113"/>
      <c r="J7064" s="31">
        <v>840</v>
      </c>
      <c r="K7064" s="32">
        <v>0</v>
      </c>
      <c r="L7064" s="113">
        <v>10236</v>
      </c>
      <c r="M7064" s="113">
        <v>0</v>
      </c>
      <c r="N7064" s="31">
        <v>8780</v>
      </c>
      <c r="O7064" s="32">
        <v>0</v>
      </c>
      <c r="P7064" s="113">
        <v>50750</v>
      </c>
      <c r="Q7064" s="113">
        <v>0</v>
      </c>
      <c r="R7064" s="31">
        <v>2200</v>
      </c>
      <c r="S7064" s="32">
        <v>0</v>
      </c>
      <c r="T7064" s="113">
        <v>495</v>
      </c>
      <c r="U7064" s="113">
        <v>0</v>
      </c>
      <c r="V7064" s="31">
        <v>11058</v>
      </c>
      <c r="W7064" s="32">
        <v>0</v>
      </c>
      <c r="X7064" s="113">
        <v>4638</v>
      </c>
      <c r="Y7064" s="113">
        <v>0</v>
      </c>
      <c r="Z7064" s="31">
        <v>455</v>
      </c>
      <c r="AA7064" s="32">
        <v>0</v>
      </c>
      <c r="AB7064" s="113">
        <v>0</v>
      </c>
      <c r="AC7064" s="113">
        <v>0</v>
      </c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1708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1708</v>
      </c>
      <c r="B7066" s="111" t="s">
        <v>1036</v>
      </c>
      <c r="C7066" s="112" t="s">
        <v>1037</v>
      </c>
      <c r="D7066" s="21">
        <f t="shared" si="168"/>
        <v>0</v>
      </c>
      <c r="E7066" s="24">
        <f t="shared" si="169"/>
        <v>0</v>
      </c>
      <c r="F7066" s="104"/>
      <c r="G7066" s="104"/>
      <c r="H7066" s="113"/>
      <c r="I7066" s="113"/>
      <c r="J7066" s="31"/>
      <c r="K7066" s="32"/>
      <c r="L7066" s="113"/>
      <c r="M7066" s="113"/>
      <c r="N7066" s="31"/>
      <c r="O7066" s="32"/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1708</v>
      </c>
      <c r="B7067" s="111" t="s">
        <v>1038</v>
      </c>
      <c r="C7067" s="112" t="s">
        <v>1039</v>
      </c>
      <c r="D7067" s="21">
        <f t="shared" si="168"/>
        <v>17300</v>
      </c>
      <c r="E7067" s="24">
        <f t="shared" si="169"/>
        <v>0</v>
      </c>
      <c r="F7067" s="104"/>
      <c r="G7067" s="104"/>
      <c r="H7067" s="113">
        <v>4300</v>
      </c>
      <c r="I7067" s="113">
        <v>0</v>
      </c>
      <c r="J7067" s="31">
        <v>0</v>
      </c>
      <c r="K7067" s="32">
        <v>0</v>
      </c>
      <c r="L7067" s="113">
        <v>3500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0</v>
      </c>
      <c r="S7067" s="32">
        <v>0</v>
      </c>
      <c r="T7067" s="113">
        <v>0</v>
      </c>
      <c r="U7067" s="113">
        <v>0</v>
      </c>
      <c r="V7067" s="31">
        <v>1000</v>
      </c>
      <c r="W7067" s="32">
        <v>0</v>
      </c>
      <c r="X7067" s="113">
        <v>0</v>
      </c>
      <c r="Y7067" s="113">
        <v>0</v>
      </c>
      <c r="Z7067" s="31">
        <v>0</v>
      </c>
      <c r="AA7067" s="32">
        <v>0</v>
      </c>
      <c r="AB7067" s="113">
        <v>8500</v>
      </c>
      <c r="AC7067" s="113">
        <v>0</v>
      </c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1708</v>
      </c>
      <c r="B7068" s="111" t="s">
        <v>1040</v>
      </c>
      <c r="C7068" s="112" t="s">
        <v>1041</v>
      </c>
      <c r="D7068" s="21">
        <f t="shared" si="168"/>
        <v>152350</v>
      </c>
      <c r="E7068" s="24">
        <f t="shared" si="169"/>
        <v>0</v>
      </c>
      <c r="F7068" s="104"/>
      <c r="G7068" s="104"/>
      <c r="H7068" s="113"/>
      <c r="I7068" s="113"/>
      <c r="J7068" s="31">
        <v>3600</v>
      </c>
      <c r="K7068" s="32">
        <v>0</v>
      </c>
      <c r="L7068" s="113">
        <v>53500</v>
      </c>
      <c r="M7068" s="113">
        <v>0</v>
      </c>
      <c r="N7068" s="31">
        <v>33680</v>
      </c>
      <c r="O7068" s="32">
        <v>0</v>
      </c>
      <c r="P7068" s="113">
        <v>18900</v>
      </c>
      <c r="Q7068" s="113">
        <v>0</v>
      </c>
      <c r="R7068" s="31">
        <v>0</v>
      </c>
      <c r="S7068" s="32">
        <v>0</v>
      </c>
      <c r="T7068" s="113">
        <v>7000</v>
      </c>
      <c r="U7068" s="113">
        <v>0</v>
      </c>
      <c r="V7068" s="31">
        <v>750</v>
      </c>
      <c r="W7068" s="32">
        <v>0</v>
      </c>
      <c r="X7068" s="113">
        <v>7280</v>
      </c>
      <c r="Y7068" s="113">
        <v>0</v>
      </c>
      <c r="Z7068" s="31">
        <v>5980</v>
      </c>
      <c r="AA7068" s="32">
        <v>0</v>
      </c>
      <c r="AB7068" s="113">
        <v>21660</v>
      </c>
      <c r="AC7068" s="113">
        <v>0</v>
      </c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1708</v>
      </c>
      <c r="B7069" s="111" t="s">
        <v>1042</v>
      </c>
      <c r="C7069" s="112" t="s">
        <v>1043</v>
      </c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1708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1708</v>
      </c>
      <c r="B7071" s="111" t="s">
        <v>1046</v>
      </c>
      <c r="C7071" s="112" t="s">
        <v>1047</v>
      </c>
      <c r="D7071" s="21">
        <f t="shared" si="168"/>
        <v>15546.78</v>
      </c>
      <c r="E7071" s="24">
        <f t="shared" si="169"/>
        <v>0</v>
      </c>
      <c r="F7071" s="104"/>
      <c r="G7071" s="104"/>
      <c r="H7071" s="113"/>
      <c r="I7071" s="113"/>
      <c r="J7071" s="31"/>
      <c r="K7071" s="32"/>
      <c r="L7071" s="113">
        <v>3933</v>
      </c>
      <c r="M7071" s="113">
        <v>0</v>
      </c>
      <c r="N7071" s="31">
        <v>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11613.78</v>
      </c>
      <c r="U7071" s="113">
        <v>0</v>
      </c>
      <c r="V7071" s="31">
        <v>0</v>
      </c>
      <c r="W7071" s="32">
        <v>0</v>
      </c>
      <c r="X7071" s="113">
        <v>0</v>
      </c>
      <c r="Y7071" s="113">
        <v>0</v>
      </c>
      <c r="Z7071" s="31">
        <v>0</v>
      </c>
      <c r="AA7071" s="32">
        <v>0</v>
      </c>
      <c r="AB7071" s="113">
        <v>0</v>
      </c>
      <c r="AC7071" s="113">
        <v>0</v>
      </c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1708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1708</v>
      </c>
      <c r="B7073" s="111" t="s">
        <v>1050</v>
      </c>
      <c r="C7073" s="112" t="s">
        <v>1051</v>
      </c>
      <c r="D7073" s="21">
        <f t="shared" si="168"/>
        <v>2800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>
        <v>2800</v>
      </c>
      <c r="AA7073" s="32">
        <v>0</v>
      </c>
      <c r="AB7073" s="113">
        <v>0</v>
      </c>
      <c r="AC7073" s="113">
        <v>0</v>
      </c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1708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1708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1708</v>
      </c>
      <c r="B7076" s="111" t="s">
        <v>1056</v>
      </c>
      <c r="C7076" s="112" t="s">
        <v>1057</v>
      </c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1708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27300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>
        <v>27300</v>
      </c>
      <c r="U7077" s="113">
        <v>0</v>
      </c>
      <c r="V7077" s="31">
        <v>0</v>
      </c>
      <c r="W7077" s="32">
        <v>0</v>
      </c>
      <c r="X7077" s="113">
        <v>0</v>
      </c>
      <c r="Y7077" s="113">
        <v>0</v>
      </c>
      <c r="Z7077" s="31">
        <v>0</v>
      </c>
      <c r="AA7077" s="32">
        <v>0</v>
      </c>
      <c r="AB7077" s="113">
        <v>0</v>
      </c>
      <c r="AC7077" s="113">
        <v>0</v>
      </c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1708</v>
      </c>
      <c r="B7078" s="111" t="s">
        <v>1060</v>
      </c>
      <c r="C7078" s="112" t="s">
        <v>1061</v>
      </c>
      <c r="D7078" s="21">
        <f t="shared" si="170"/>
        <v>0</v>
      </c>
      <c r="E7078" s="24">
        <f t="shared" si="17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1708</v>
      </c>
      <c r="B7079" s="111" t="s">
        <v>1062</v>
      </c>
      <c r="C7079" s="112" t="s">
        <v>1063</v>
      </c>
      <c r="D7079" s="21">
        <f t="shared" si="170"/>
        <v>500273</v>
      </c>
      <c r="E7079" s="24">
        <f t="shared" si="171"/>
        <v>0</v>
      </c>
      <c r="F7079" s="104">
        <v>32980</v>
      </c>
      <c r="G7079" s="104">
        <v>0</v>
      </c>
      <c r="H7079" s="113">
        <v>24540</v>
      </c>
      <c r="I7079" s="113">
        <v>0</v>
      </c>
      <c r="J7079" s="31">
        <v>32570</v>
      </c>
      <c r="K7079" s="32">
        <v>0</v>
      </c>
      <c r="L7079" s="113">
        <v>40688</v>
      </c>
      <c r="M7079" s="113">
        <v>0</v>
      </c>
      <c r="N7079" s="31">
        <v>28060</v>
      </c>
      <c r="O7079" s="32">
        <v>0</v>
      </c>
      <c r="P7079" s="113">
        <v>36910</v>
      </c>
      <c r="Q7079" s="113">
        <v>0</v>
      </c>
      <c r="R7079" s="31">
        <v>34580</v>
      </c>
      <c r="S7079" s="32">
        <v>0</v>
      </c>
      <c r="T7079" s="113">
        <v>48285</v>
      </c>
      <c r="U7079" s="113">
        <v>0</v>
      </c>
      <c r="V7079" s="31">
        <v>37665</v>
      </c>
      <c r="W7079" s="32">
        <v>0</v>
      </c>
      <c r="X7079" s="113">
        <v>63025</v>
      </c>
      <c r="Y7079" s="113">
        <v>0</v>
      </c>
      <c r="Z7079" s="31">
        <v>64700</v>
      </c>
      <c r="AA7079" s="32">
        <v>0</v>
      </c>
      <c r="AB7079" s="113">
        <v>56270</v>
      </c>
      <c r="AC7079" s="113">
        <v>0</v>
      </c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1708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1708</v>
      </c>
      <c r="B7081" s="111" t="s">
        <v>1066</v>
      </c>
      <c r="C7081" s="112" t="s">
        <v>1067</v>
      </c>
      <c r="D7081" s="21">
        <f t="shared" si="170"/>
        <v>673989</v>
      </c>
      <c r="E7081" s="24">
        <f t="shared" si="171"/>
        <v>0</v>
      </c>
      <c r="F7081" s="104">
        <v>43518</v>
      </c>
      <c r="G7081" s="104">
        <v>0</v>
      </c>
      <c r="H7081" s="113">
        <v>98531</v>
      </c>
      <c r="I7081" s="113">
        <v>0</v>
      </c>
      <c r="J7081" s="31">
        <v>0</v>
      </c>
      <c r="K7081" s="32">
        <v>0</v>
      </c>
      <c r="L7081" s="113">
        <v>0</v>
      </c>
      <c r="M7081" s="113">
        <v>0</v>
      </c>
      <c r="N7081" s="31">
        <v>104066</v>
      </c>
      <c r="O7081" s="32">
        <v>0</v>
      </c>
      <c r="P7081" s="113">
        <v>44449</v>
      </c>
      <c r="Q7081" s="113">
        <v>0</v>
      </c>
      <c r="R7081" s="31">
        <v>55620</v>
      </c>
      <c r="S7081" s="32">
        <v>0</v>
      </c>
      <c r="T7081" s="113">
        <v>40210</v>
      </c>
      <c r="U7081" s="113">
        <v>0</v>
      </c>
      <c r="V7081" s="31">
        <v>35965</v>
      </c>
      <c r="W7081" s="32">
        <v>0</v>
      </c>
      <c r="X7081" s="113">
        <v>55300</v>
      </c>
      <c r="Y7081" s="113">
        <v>0</v>
      </c>
      <c r="Z7081" s="31">
        <v>59775</v>
      </c>
      <c r="AA7081" s="32">
        <v>0</v>
      </c>
      <c r="AB7081" s="113">
        <v>136555</v>
      </c>
      <c r="AC7081" s="113">
        <v>0</v>
      </c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1708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1708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1708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1708</v>
      </c>
      <c r="B7085" s="111" t="s">
        <v>1074</v>
      </c>
      <c r="C7085" s="112" t="s">
        <v>1075</v>
      </c>
      <c r="D7085" s="21">
        <f t="shared" si="170"/>
        <v>134996.24</v>
      </c>
      <c r="E7085" s="24">
        <f t="shared" si="171"/>
        <v>17048.8</v>
      </c>
      <c r="F7085" s="104">
        <v>9848</v>
      </c>
      <c r="G7085" s="104">
        <v>0</v>
      </c>
      <c r="H7085" s="113">
        <v>8828</v>
      </c>
      <c r="I7085" s="113">
        <v>0</v>
      </c>
      <c r="J7085" s="31">
        <v>8232</v>
      </c>
      <c r="K7085" s="32">
        <v>2467.1999999999998</v>
      </c>
      <c r="L7085" s="113">
        <v>8740</v>
      </c>
      <c r="M7085" s="113">
        <v>3811.2</v>
      </c>
      <c r="N7085" s="31">
        <v>9128</v>
      </c>
      <c r="O7085" s="32">
        <v>876</v>
      </c>
      <c r="P7085" s="105">
        <v>8016</v>
      </c>
      <c r="Q7085" s="105">
        <v>368.4</v>
      </c>
      <c r="R7085" s="31">
        <v>11644</v>
      </c>
      <c r="S7085" s="32">
        <v>0</v>
      </c>
      <c r="T7085" s="113">
        <v>15388</v>
      </c>
      <c r="U7085" s="113">
        <v>936</v>
      </c>
      <c r="V7085" s="31">
        <v>9692</v>
      </c>
      <c r="W7085" s="32">
        <v>1554</v>
      </c>
      <c r="X7085" s="113">
        <v>12427.44</v>
      </c>
      <c r="Y7085" s="113">
        <v>2320</v>
      </c>
      <c r="Z7085" s="31">
        <v>9336.56</v>
      </c>
      <c r="AA7085" s="32">
        <v>3030</v>
      </c>
      <c r="AB7085" s="113">
        <v>23716.240000000002</v>
      </c>
      <c r="AC7085" s="113">
        <v>1686</v>
      </c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1708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1708</v>
      </c>
      <c r="B7087" s="111" t="s">
        <v>1078</v>
      </c>
      <c r="C7087" s="112" t="s">
        <v>1079</v>
      </c>
      <c r="D7087" s="21">
        <f t="shared" si="170"/>
        <v>1728990</v>
      </c>
      <c r="E7087" s="24">
        <f t="shared" si="171"/>
        <v>497000</v>
      </c>
      <c r="F7087" s="104">
        <v>19855</v>
      </c>
      <c r="G7087" s="104">
        <v>0</v>
      </c>
      <c r="H7087" s="113">
        <v>37100</v>
      </c>
      <c r="I7087" s="113">
        <v>0</v>
      </c>
      <c r="J7087" s="31">
        <v>0</v>
      </c>
      <c r="K7087" s="32">
        <v>0</v>
      </c>
      <c r="L7087" s="113">
        <v>169000</v>
      </c>
      <c r="M7087" s="113">
        <v>0</v>
      </c>
      <c r="N7087" s="31">
        <v>48300</v>
      </c>
      <c r="O7087" s="32">
        <v>0</v>
      </c>
      <c r="P7087" s="105">
        <v>0</v>
      </c>
      <c r="Q7087" s="105">
        <v>0</v>
      </c>
      <c r="R7087" s="31">
        <v>10100</v>
      </c>
      <c r="S7087" s="32">
        <v>0</v>
      </c>
      <c r="T7087" s="113">
        <v>244680</v>
      </c>
      <c r="U7087" s="113">
        <v>0</v>
      </c>
      <c r="V7087" s="31">
        <v>366500</v>
      </c>
      <c r="W7087" s="32">
        <v>0</v>
      </c>
      <c r="X7087" s="113">
        <v>105500</v>
      </c>
      <c r="Y7087" s="113">
        <v>0</v>
      </c>
      <c r="Z7087" s="31">
        <v>642455</v>
      </c>
      <c r="AA7087" s="32">
        <v>0</v>
      </c>
      <c r="AB7087" s="113">
        <v>85500</v>
      </c>
      <c r="AC7087" s="113">
        <v>497000</v>
      </c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1708</v>
      </c>
      <c r="B7088" s="111" t="s">
        <v>1080</v>
      </c>
      <c r="C7088" s="112" t="s">
        <v>1081</v>
      </c>
      <c r="D7088" s="21">
        <f t="shared" si="170"/>
        <v>829941</v>
      </c>
      <c r="E7088" s="24">
        <f t="shared" si="171"/>
        <v>120210</v>
      </c>
      <c r="F7088" s="104">
        <v>270</v>
      </c>
      <c r="G7088" s="104">
        <v>0</v>
      </c>
      <c r="H7088" s="113">
        <v>55080</v>
      </c>
      <c r="I7088" s="113">
        <v>10680</v>
      </c>
      <c r="J7088" s="31">
        <v>124330</v>
      </c>
      <c r="K7088" s="32">
        <v>5850</v>
      </c>
      <c r="L7088" s="113">
        <v>85430</v>
      </c>
      <c r="M7088" s="113">
        <v>6210</v>
      </c>
      <c r="N7088" s="31">
        <v>10015</v>
      </c>
      <c r="O7088" s="32">
        <v>4410</v>
      </c>
      <c r="P7088" s="113">
        <v>81730</v>
      </c>
      <c r="Q7088" s="113">
        <v>8726</v>
      </c>
      <c r="R7088" s="31">
        <v>181976</v>
      </c>
      <c r="S7088" s="32">
        <v>37614</v>
      </c>
      <c r="T7088" s="113">
        <v>57010</v>
      </c>
      <c r="U7088" s="113">
        <v>6300</v>
      </c>
      <c r="V7088" s="31">
        <v>82260</v>
      </c>
      <c r="W7088" s="32">
        <v>26470</v>
      </c>
      <c r="X7088" s="113">
        <v>11185</v>
      </c>
      <c r="Y7088" s="113">
        <v>7650</v>
      </c>
      <c r="Z7088" s="31">
        <v>89725</v>
      </c>
      <c r="AA7088" s="32">
        <v>3510</v>
      </c>
      <c r="AB7088" s="113">
        <v>50930</v>
      </c>
      <c r="AC7088" s="113">
        <v>2790</v>
      </c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1708</v>
      </c>
      <c r="B7089" s="111" t="s">
        <v>1082</v>
      </c>
      <c r="C7089" s="112" t="s">
        <v>1083</v>
      </c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1708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1708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1708</v>
      </c>
      <c r="B7092" s="111" t="s">
        <v>1088</v>
      </c>
      <c r="C7092" s="112" t="s">
        <v>1089</v>
      </c>
      <c r="D7092" s="21">
        <f t="shared" si="170"/>
        <v>1288350.8700000003</v>
      </c>
      <c r="E7092" s="24">
        <f t="shared" si="171"/>
        <v>39492.479999999996</v>
      </c>
      <c r="F7092" s="104">
        <v>95760.63</v>
      </c>
      <c r="G7092" s="104">
        <v>0</v>
      </c>
      <c r="H7092" s="113">
        <v>95760.63</v>
      </c>
      <c r="I7092" s="113">
        <v>0</v>
      </c>
      <c r="J7092" s="31">
        <v>95760.63</v>
      </c>
      <c r="K7092" s="32">
        <v>16405.62</v>
      </c>
      <c r="L7092" s="113">
        <v>72673.77</v>
      </c>
      <c r="M7092" s="113">
        <v>23086.86</v>
      </c>
      <c r="N7092" s="31">
        <v>72175.149999999994</v>
      </c>
      <c r="O7092" s="32">
        <v>0</v>
      </c>
      <c r="P7092" s="105">
        <v>72175.149999999994</v>
      </c>
      <c r="Q7092" s="105">
        <v>0</v>
      </c>
      <c r="R7092" s="31">
        <v>158537.94</v>
      </c>
      <c r="S7092" s="32">
        <v>0</v>
      </c>
      <c r="T7092" s="113">
        <v>126157.32</v>
      </c>
      <c r="U7092" s="113">
        <v>0</v>
      </c>
      <c r="V7092" s="31">
        <v>126157.32</v>
      </c>
      <c r="W7092" s="32">
        <v>0</v>
      </c>
      <c r="X7092" s="113">
        <v>12484.33</v>
      </c>
      <c r="Y7092" s="113">
        <v>0</v>
      </c>
      <c r="Z7092" s="31">
        <v>238753.73</v>
      </c>
      <c r="AA7092" s="32">
        <v>0</v>
      </c>
      <c r="AB7092" s="113">
        <v>121954.27</v>
      </c>
      <c r="AC7092" s="113">
        <v>0</v>
      </c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1708</v>
      </c>
      <c r="B7093" s="111" t="s">
        <v>1090</v>
      </c>
      <c r="C7093" s="112" t="s">
        <v>1091</v>
      </c>
      <c r="D7093" s="21">
        <f t="shared" si="170"/>
        <v>0</v>
      </c>
      <c r="E7093" s="24">
        <f t="shared" si="171"/>
        <v>0</v>
      </c>
      <c r="F7093" s="104"/>
      <c r="G7093" s="104"/>
      <c r="H7093" s="113"/>
      <c r="I7093" s="113"/>
      <c r="J7093" s="31"/>
      <c r="K7093" s="32"/>
      <c r="L7093" s="113"/>
      <c r="M7093" s="113"/>
      <c r="N7093" s="31"/>
      <c r="O7093" s="32"/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1708</v>
      </c>
      <c r="B7094" s="111" t="s">
        <v>1092</v>
      </c>
      <c r="C7094" s="112" t="s">
        <v>1093</v>
      </c>
      <c r="D7094" s="21">
        <f t="shared" si="170"/>
        <v>112751.51999999999</v>
      </c>
      <c r="E7094" s="24">
        <f t="shared" si="171"/>
        <v>0</v>
      </c>
      <c r="F7094" s="104">
        <v>6026.24</v>
      </c>
      <c r="G7094" s="104">
        <v>0</v>
      </c>
      <c r="H7094" s="105">
        <v>12110.26</v>
      </c>
      <c r="I7094" s="105">
        <v>0</v>
      </c>
      <c r="J7094" s="106">
        <v>10036.94</v>
      </c>
      <c r="K7094" s="107">
        <v>0</v>
      </c>
      <c r="L7094" s="105">
        <v>6071.18</v>
      </c>
      <c r="M7094" s="105">
        <v>0</v>
      </c>
      <c r="N7094" s="106">
        <v>6019.82</v>
      </c>
      <c r="O7094" s="107">
        <v>0</v>
      </c>
      <c r="P7094" s="113">
        <v>14045.5</v>
      </c>
      <c r="Q7094" s="113">
        <v>0</v>
      </c>
      <c r="R7094" s="106">
        <v>6026.24</v>
      </c>
      <c r="S7094" s="107">
        <v>0</v>
      </c>
      <c r="T7094" s="105">
        <v>6030.52</v>
      </c>
      <c r="U7094" s="105">
        <v>0</v>
      </c>
      <c r="V7094" s="106">
        <v>11724.78</v>
      </c>
      <c r="W7094" s="107">
        <v>0</v>
      </c>
      <c r="X7094" s="105">
        <v>12019.82</v>
      </c>
      <c r="Y7094" s="105">
        <v>0</v>
      </c>
      <c r="Z7094" s="106">
        <v>12396.86</v>
      </c>
      <c r="AA7094" s="107">
        <v>0</v>
      </c>
      <c r="AB7094" s="105">
        <v>10243.36</v>
      </c>
      <c r="AC7094" s="105">
        <v>0</v>
      </c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1708</v>
      </c>
      <c r="B7095" s="111" t="s">
        <v>1094</v>
      </c>
      <c r="C7095" s="112" t="s">
        <v>1095</v>
      </c>
      <c r="D7095" s="21">
        <f t="shared" si="170"/>
        <v>31618.5</v>
      </c>
      <c r="E7095" s="24">
        <f t="shared" si="171"/>
        <v>0</v>
      </c>
      <c r="F7095" s="104">
        <v>374.5</v>
      </c>
      <c r="G7095" s="104">
        <v>0</v>
      </c>
      <c r="H7095" s="113">
        <v>3049.5</v>
      </c>
      <c r="I7095" s="113">
        <v>0</v>
      </c>
      <c r="J7095" s="31">
        <v>3049.5</v>
      </c>
      <c r="K7095" s="32">
        <v>0</v>
      </c>
      <c r="L7095" s="113">
        <v>3049.5</v>
      </c>
      <c r="M7095" s="113">
        <v>0</v>
      </c>
      <c r="N7095" s="31">
        <v>3049.5</v>
      </c>
      <c r="O7095" s="32">
        <v>0</v>
      </c>
      <c r="P7095" s="105">
        <v>3424</v>
      </c>
      <c r="Q7095" s="105">
        <v>0</v>
      </c>
      <c r="R7095" s="31">
        <v>3049.5</v>
      </c>
      <c r="S7095" s="32">
        <v>0</v>
      </c>
      <c r="T7095" s="113">
        <v>3049.5</v>
      </c>
      <c r="U7095" s="113">
        <v>0</v>
      </c>
      <c r="V7095" s="31">
        <v>374.5</v>
      </c>
      <c r="W7095" s="32">
        <v>0</v>
      </c>
      <c r="X7095" s="113">
        <v>3049.5</v>
      </c>
      <c r="Y7095" s="113">
        <v>0</v>
      </c>
      <c r="Z7095" s="31">
        <v>3049.5</v>
      </c>
      <c r="AA7095" s="32">
        <v>0</v>
      </c>
      <c r="AB7095" s="113">
        <v>3049.5</v>
      </c>
      <c r="AC7095" s="113">
        <v>0</v>
      </c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1708</v>
      </c>
      <c r="B7096" s="111" t="s">
        <v>1096</v>
      </c>
      <c r="C7096" s="112" t="s">
        <v>1097</v>
      </c>
      <c r="D7096" s="21">
        <f t="shared" si="170"/>
        <v>7124</v>
      </c>
      <c r="E7096" s="24">
        <f t="shared" si="171"/>
        <v>0</v>
      </c>
      <c r="F7096" s="104"/>
      <c r="G7096" s="104"/>
      <c r="H7096" s="113"/>
      <c r="I7096" s="113"/>
      <c r="J7096" s="31">
        <v>2336</v>
      </c>
      <c r="K7096" s="32">
        <v>0</v>
      </c>
      <c r="L7096" s="113">
        <v>471</v>
      </c>
      <c r="M7096" s="113">
        <v>0</v>
      </c>
      <c r="N7096" s="31">
        <v>592</v>
      </c>
      <c r="O7096" s="32">
        <v>0</v>
      </c>
      <c r="P7096" s="113">
        <v>545</v>
      </c>
      <c r="Q7096" s="113">
        <v>0</v>
      </c>
      <c r="R7096" s="31">
        <v>430</v>
      </c>
      <c r="S7096" s="32">
        <v>0</v>
      </c>
      <c r="T7096" s="113">
        <v>630</v>
      </c>
      <c r="U7096" s="113">
        <v>0</v>
      </c>
      <c r="V7096" s="31">
        <v>564</v>
      </c>
      <c r="W7096" s="32">
        <v>0</v>
      </c>
      <c r="X7096" s="113">
        <v>232</v>
      </c>
      <c r="Y7096" s="113">
        <v>0</v>
      </c>
      <c r="Z7096" s="31">
        <v>1324</v>
      </c>
      <c r="AA7096" s="32">
        <v>0</v>
      </c>
      <c r="AB7096" s="113">
        <v>0</v>
      </c>
      <c r="AC7096" s="113">
        <v>0</v>
      </c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1708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1708</v>
      </c>
      <c r="B7098" s="111" t="s">
        <v>1100</v>
      </c>
      <c r="C7098" s="112" t="s">
        <v>1101</v>
      </c>
      <c r="D7098" s="21">
        <f t="shared" si="170"/>
        <v>110691.20999999999</v>
      </c>
      <c r="E7098" s="24">
        <f t="shared" si="171"/>
        <v>35682.89</v>
      </c>
      <c r="F7098" s="104">
        <v>41513.33</v>
      </c>
      <c r="G7098" s="104">
        <v>0</v>
      </c>
      <c r="H7098" s="113">
        <v>5930.48</v>
      </c>
      <c r="I7098" s="113">
        <v>0</v>
      </c>
      <c r="J7098" s="31">
        <v>5930.48</v>
      </c>
      <c r="K7098" s="32">
        <v>35682.89</v>
      </c>
      <c r="L7098" s="113">
        <v>5930.48</v>
      </c>
      <c r="M7098" s="113">
        <v>0</v>
      </c>
      <c r="N7098" s="31">
        <v>5930.48</v>
      </c>
      <c r="O7098" s="32">
        <v>0</v>
      </c>
      <c r="P7098" s="113">
        <v>5930.48</v>
      </c>
      <c r="Q7098" s="113">
        <v>0</v>
      </c>
      <c r="R7098" s="31">
        <v>5930.48</v>
      </c>
      <c r="S7098" s="32">
        <v>0</v>
      </c>
      <c r="T7098" s="113">
        <v>5930.48</v>
      </c>
      <c r="U7098" s="113">
        <v>0</v>
      </c>
      <c r="V7098" s="31">
        <v>6916.13</v>
      </c>
      <c r="W7098" s="32">
        <v>0</v>
      </c>
      <c r="X7098" s="113">
        <v>6916.13</v>
      </c>
      <c r="Y7098" s="113">
        <v>0</v>
      </c>
      <c r="Z7098" s="31">
        <v>6916.13</v>
      </c>
      <c r="AA7098" s="32">
        <v>0</v>
      </c>
      <c r="AB7098" s="113">
        <v>6916.13</v>
      </c>
      <c r="AC7098" s="113">
        <v>0</v>
      </c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1708</v>
      </c>
      <c r="B7099" s="111" t="s">
        <v>1102</v>
      </c>
      <c r="C7099" s="112" t="s">
        <v>1103</v>
      </c>
      <c r="D7099" s="21">
        <f t="shared" si="170"/>
        <v>7580868.6799999997</v>
      </c>
      <c r="E7099" s="24">
        <f t="shared" si="171"/>
        <v>0</v>
      </c>
      <c r="F7099" s="104">
        <v>396109.51</v>
      </c>
      <c r="G7099" s="104">
        <v>0</v>
      </c>
      <c r="H7099" s="113">
        <v>225673.87</v>
      </c>
      <c r="I7099" s="113">
        <v>0</v>
      </c>
      <c r="J7099" s="31">
        <v>768405.61</v>
      </c>
      <c r="K7099" s="32">
        <v>0</v>
      </c>
      <c r="L7099" s="113">
        <v>847076.91</v>
      </c>
      <c r="M7099" s="113">
        <v>0</v>
      </c>
      <c r="N7099" s="31">
        <v>684221.19</v>
      </c>
      <c r="O7099" s="32">
        <v>0</v>
      </c>
      <c r="P7099" s="113">
        <v>486168.61</v>
      </c>
      <c r="Q7099" s="113">
        <v>0</v>
      </c>
      <c r="R7099" s="31">
        <v>599680.57999999996</v>
      </c>
      <c r="S7099" s="32">
        <v>0</v>
      </c>
      <c r="T7099" s="113">
        <v>777673.51</v>
      </c>
      <c r="U7099" s="113">
        <v>0</v>
      </c>
      <c r="V7099" s="31">
        <v>728062.18</v>
      </c>
      <c r="W7099" s="32">
        <v>0</v>
      </c>
      <c r="X7099" s="113">
        <v>705090.91</v>
      </c>
      <c r="Y7099" s="113">
        <v>0</v>
      </c>
      <c r="Z7099" s="31">
        <v>751279.54</v>
      </c>
      <c r="AA7099" s="32">
        <v>0</v>
      </c>
      <c r="AB7099" s="113">
        <v>611426.26</v>
      </c>
      <c r="AC7099" s="113">
        <v>0</v>
      </c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1708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1708</v>
      </c>
      <c r="B7101" s="111" t="s">
        <v>1106</v>
      </c>
      <c r="C7101" s="112" t="s">
        <v>1107</v>
      </c>
      <c r="D7101" s="21">
        <f t="shared" si="170"/>
        <v>3941485.8299999996</v>
      </c>
      <c r="E7101" s="24">
        <f t="shared" si="171"/>
        <v>0</v>
      </c>
      <c r="F7101" s="104">
        <v>134900.35999999999</v>
      </c>
      <c r="G7101" s="104">
        <v>0</v>
      </c>
      <c r="H7101" s="113">
        <v>146249.15</v>
      </c>
      <c r="I7101" s="113">
        <v>0</v>
      </c>
      <c r="J7101" s="31">
        <v>363078.14</v>
      </c>
      <c r="K7101" s="32">
        <v>0</v>
      </c>
      <c r="L7101" s="113">
        <v>298059.7</v>
      </c>
      <c r="M7101" s="113">
        <v>0</v>
      </c>
      <c r="N7101" s="31">
        <v>316687.52</v>
      </c>
      <c r="O7101" s="32">
        <v>0</v>
      </c>
      <c r="P7101" s="113">
        <v>477980.81</v>
      </c>
      <c r="Q7101" s="113">
        <v>0</v>
      </c>
      <c r="R7101" s="31">
        <v>273006.59999999998</v>
      </c>
      <c r="S7101" s="32">
        <v>0</v>
      </c>
      <c r="T7101" s="113">
        <v>409099.77</v>
      </c>
      <c r="U7101" s="113">
        <v>0</v>
      </c>
      <c r="V7101" s="31">
        <v>359627.88</v>
      </c>
      <c r="W7101" s="32">
        <v>0</v>
      </c>
      <c r="X7101" s="113">
        <v>317511.49</v>
      </c>
      <c r="Y7101" s="113">
        <v>0</v>
      </c>
      <c r="Z7101" s="31">
        <v>489525.82</v>
      </c>
      <c r="AA7101" s="32">
        <v>0</v>
      </c>
      <c r="AB7101" s="113">
        <v>355758.59</v>
      </c>
      <c r="AC7101" s="113">
        <v>0</v>
      </c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1708</v>
      </c>
      <c r="B7102" s="111" t="s">
        <v>1108</v>
      </c>
      <c r="C7102" s="112" t="s">
        <v>1109</v>
      </c>
      <c r="D7102" s="21">
        <f t="shared" si="170"/>
        <v>2745522.5</v>
      </c>
      <c r="E7102" s="24">
        <f t="shared" si="171"/>
        <v>0</v>
      </c>
      <c r="F7102" s="104">
        <v>48659</v>
      </c>
      <c r="G7102" s="104">
        <v>0</v>
      </c>
      <c r="H7102" s="105">
        <v>215951.5</v>
      </c>
      <c r="I7102" s="105">
        <v>0</v>
      </c>
      <c r="J7102" s="106">
        <v>307179</v>
      </c>
      <c r="K7102" s="107">
        <v>0</v>
      </c>
      <c r="L7102" s="105">
        <v>219899</v>
      </c>
      <c r="M7102" s="105">
        <v>0</v>
      </c>
      <c r="N7102" s="106">
        <v>99558</v>
      </c>
      <c r="O7102" s="107">
        <v>0</v>
      </c>
      <c r="P7102" s="113">
        <v>185152</v>
      </c>
      <c r="Q7102" s="113">
        <v>0</v>
      </c>
      <c r="R7102" s="106">
        <v>265320</v>
      </c>
      <c r="S7102" s="107">
        <v>0</v>
      </c>
      <c r="T7102" s="105">
        <v>357211</v>
      </c>
      <c r="U7102" s="105">
        <v>0</v>
      </c>
      <c r="V7102" s="106">
        <v>223478</v>
      </c>
      <c r="W7102" s="107">
        <v>0</v>
      </c>
      <c r="X7102" s="105">
        <v>184684</v>
      </c>
      <c r="Y7102" s="105">
        <v>0</v>
      </c>
      <c r="Z7102" s="106">
        <v>345591</v>
      </c>
      <c r="AA7102" s="107">
        <v>0</v>
      </c>
      <c r="AB7102" s="105">
        <v>292840</v>
      </c>
      <c r="AC7102" s="105">
        <v>0</v>
      </c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1708</v>
      </c>
      <c r="B7103" s="111" t="s">
        <v>1110</v>
      </c>
      <c r="C7103" s="112" t="s">
        <v>1111</v>
      </c>
      <c r="D7103" s="21">
        <f t="shared" si="170"/>
        <v>27040</v>
      </c>
      <c r="E7103" s="24">
        <f t="shared" si="171"/>
        <v>0</v>
      </c>
      <c r="F7103" s="104"/>
      <c r="G7103" s="104"/>
      <c r="H7103" s="105">
        <v>2200</v>
      </c>
      <c r="I7103" s="105">
        <v>0</v>
      </c>
      <c r="J7103" s="106">
        <v>5708</v>
      </c>
      <c r="K7103" s="107">
        <v>0</v>
      </c>
      <c r="L7103" s="105">
        <v>28</v>
      </c>
      <c r="M7103" s="105">
        <v>0</v>
      </c>
      <c r="N7103" s="106">
        <v>4684</v>
      </c>
      <c r="O7103" s="107">
        <v>0</v>
      </c>
      <c r="P7103" s="105">
        <v>4256</v>
      </c>
      <c r="Q7103" s="105">
        <v>0</v>
      </c>
      <c r="R7103" s="106">
        <v>2804</v>
      </c>
      <c r="S7103" s="107">
        <v>0</v>
      </c>
      <c r="T7103" s="105">
        <v>0</v>
      </c>
      <c r="U7103" s="105">
        <v>0</v>
      </c>
      <c r="V7103" s="106">
        <v>3880</v>
      </c>
      <c r="W7103" s="107">
        <v>0</v>
      </c>
      <c r="X7103" s="105">
        <v>2100</v>
      </c>
      <c r="Y7103" s="105">
        <v>0</v>
      </c>
      <c r="Z7103" s="106">
        <v>0</v>
      </c>
      <c r="AA7103" s="107">
        <v>0</v>
      </c>
      <c r="AB7103" s="105">
        <v>1380</v>
      </c>
      <c r="AC7103" s="105">
        <v>0</v>
      </c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1708</v>
      </c>
      <c r="B7104" s="111" t="s">
        <v>1112</v>
      </c>
      <c r="C7104" s="112" t="s">
        <v>1113</v>
      </c>
      <c r="D7104" s="21">
        <f t="shared" si="170"/>
        <v>131830</v>
      </c>
      <c r="E7104" s="24">
        <f t="shared" si="171"/>
        <v>4440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>
        <v>85150</v>
      </c>
      <c r="Q7104" s="105">
        <v>0</v>
      </c>
      <c r="R7104" s="106">
        <v>0</v>
      </c>
      <c r="S7104" s="107">
        <v>0</v>
      </c>
      <c r="T7104" s="105">
        <v>14800</v>
      </c>
      <c r="U7104" s="105">
        <v>0</v>
      </c>
      <c r="V7104" s="106">
        <v>3700</v>
      </c>
      <c r="W7104" s="107">
        <v>0</v>
      </c>
      <c r="X7104" s="105">
        <v>0</v>
      </c>
      <c r="Y7104" s="105">
        <v>0</v>
      </c>
      <c r="Z7104" s="106">
        <v>13380</v>
      </c>
      <c r="AA7104" s="107">
        <v>0</v>
      </c>
      <c r="AB7104" s="105">
        <v>14800</v>
      </c>
      <c r="AC7104" s="105">
        <v>4440</v>
      </c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1708</v>
      </c>
      <c r="B7105" s="111" t="s">
        <v>1114</v>
      </c>
      <c r="C7105" s="112" t="s">
        <v>1115</v>
      </c>
      <c r="D7105" s="21">
        <f t="shared" si="170"/>
        <v>223619</v>
      </c>
      <c r="E7105" s="24">
        <f t="shared" si="171"/>
        <v>0</v>
      </c>
      <c r="F7105" s="104">
        <v>180</v>
      </c>
      <c r="G7105" s="104">
        <v>0</v>
      </c>
      <c r="H7105" s="105">
        <v>25390</v>
      </c>
      <c r="I7105" s="105">
        <v>0</v>
      </c>
      <c r="J7105" s="106">
        <v>12321</v>
      </c>
      <c r="K7105" s="107">
        <v>0</v>
      </c>
      <c r="L7105" s="105">
        <v>10847</v>
      </c>
      <c r="M7105" s="105">
        <v>0</v>
      </c>
      <c r="N7105" s="106">
        <v>50559</v>
      </c>
      <c r="O7105" s="107">
        <v>0</v>
      </c>
      <c r="P7105" s="105">
        <v>22234</v>
      </c>
      <c r="Q7105" s="105">
        <v>0</v>
      </c>
      <c r="R7105" s="106">
        <v>425</v>
      </c>
      <c r="S7105" s="107">
        <v>0</v>
      </c>
      <c r="T7105" s="105">
        <v>12706</v>
      </c>
      <c r="U7105" s="105">
        <v>0</v>
      </c>
      <c r="V7105" s="106">
        <v>24341</v>
      </c>
      <c r="W7105" s="107">
        <v>0</v>
      </c>
      <c r="X7105" s="105">
        <v>15370</v>
      </c>
      <c r="Y7105" s="105">
        <v>0</v>
      </c>
      <c r="Z7105" s="106">
        <v>22749</v>
      </c>
      <c r="AA7105" s="107">
        <v>0</v>
      </c>
      <c r="AB7105" s="105">
        <v>26497</v>
      </c>
      <c r="AC7105" s="105">
        <v>0</v>
      </c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1708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1708</v>
      </c>
      <c r="B7107" s="111" t="s">
        <v>1118</v>
      </c>
      <c r="C7107" s="112" t="s">
        <v>1119</v>
      </c>
      <c r="D7107" s="21">
        <f t="shared" si="170"/>
        <v>806160</v>
      </c>
      <c r="E7107" s="24">
        <f t="shared" si="171"/>
        <v>0</v>
      </c>
      <c r="F7107" s="104"/>
      <c r="G7107" s="104"/>
      <c r="H7107" s="113">
        <v>36000</v>
      </c>
      <c r="I7107" s="113">
        <v>0</v>
      </c>
      <c r="J7107" s="31">
        <v>0</v>
      </c>
      <c r="K7107" s="32">
        <v>0</v>
      </c>
      <c r="L7107" s="113">
        <v>124150</v>
      </c>
      <c r="M7107" s="113">
        <v>0</v>
      </c>
      <c r="N7107" s="31">
        <v>160300</v>
      </c>
      <c r="O7107" s="32">
        <v>0</v>
      </c>
      <c r="P7107" s="105">
        <v>27400</v>
      </c>
      <c r="Q7107" s="105">
        <v>0</v>
      </c>
      <c r="R7107" s="31">
        <v>41300</v>
      </c>
      <c r="S7107" s="32">
        <v>0</v>
      </c>
      <c r="T7107" s="113">
        <v>111100</v>
      </c>
      <c r="U7107" s="113">
        <v>0</v>
      </c>
      <c r="V7107" s="31">
        <v>67610</v>
      </c>
      <c r="W7107" s="32">
        <v>0</v>
      </c>
      <c r="X7107" s="113">
        <v>68700</v>
      </c>
      <c r="Y7107" s="113">
        <v>0</v>
      </c>
      <c r="Z7107" s="31">
        <v>55900</v>
      </c>
      <c r="AA7107" s="32">
        <v>0</v>
      </c>
      <c r="AB7107" s="113">
        <v>113700</v>
      </c>
      <c r="AC7107" s="113">
        <v>0</v>
      </c>
      <c r="AD7107" s="33" t="s">
        <v>1696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1708</v>
      </c>
      <c r="B7108" s="111" t="s">
        <v>1120</v>
      </c>
      <c r="C7108" s="112" t="s">
        <v>1121</v>
      </c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1708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1708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1708</v>
      </c>
      <c r="B7111" s="111" t="s">
        <v>1126</v>
      </c>
      <c r="C7111" s="112" t="s">
        <v>1127</v>
      </c>
      <c r="D7111" s="21">
        <f t="shared" si="170"/>
        <v>482716.50000000006</v>
      </c>
      <c r="E7111" s="24">
        <f t="shared" si="171"/>
        <v>0</v>
      </c>
      <c r="F7111" s="104">
        <v>63182.25</v>
      </c>
      <c r="G7111" s="104">
        <v>0</v>
      </c>
      <c r="H7111" s="113">
        <v>60199.8</v>
      </c>
      <c r="I7111" s="113">
        <v>0</v>
      </c>
      <c r="J7111" s="31">
        <v>63927.05</v>
      </c>
      <c r="K7111" s="32">
        <v>0</v>
      </c>
      <c r="L7111" s="113">
        <v>55894.1</v>
      </c>
      <c r="M7111" s="113">
        <v>0</v>
      </c>
      <c r="N7111" s="31">
        <v>25959.599999999999</v>
      </c>
      <c r="O7111" s="32">
        <v>0</v>
      </c>
      <c r="P7111" s="113">
        <v>25327.65</v>
      </c>
      <c r="Q7111" s="113">
        <v>0</v>
      </c>
      <c r="R7111" s="31">
        <v>33132.949999999997</v>
      </c>
      <c r="S7111" s="32">
        <v>0</v>
      </c>
      <c r="T7111" s="113">
        <v>22983.200000000001</v>
      </c>
      <c r="U7111" s="113">
        <v>0</v>
      </c>
      <c r="V7111" s="31">
        <v>28576.3</v>
      </c>
      <c r="W7111" s="32">
        <v>0</v>
      </c>
      <c r="X7111" s="113">
        <v>39851.65</v>
      </c>
      <c r="Y7111" s="113">
        <v>0</v>
      </c>
      <c r="Z7111" s="31">
        <v>28743.65</v>
      </c>
      <c r="AA7111" s="32">
        <v>0</v>
      </c>
      <c r="AB7111" s="113">
        <v>34938.300000000003</v>
      </c>
      <c r="AC7111" s="113">
        <v>0</v>
      </c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1708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1708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1708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1708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1708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1708</v>
      </c>
      <c r="B7117" s="111" t="s">
        <v>1138</v>
      </c>
      <c r="C7117" s="112" t="s">
        <v>1622</v>
      </c>
      <c r="D7117" s="21">
        <f t="shared" si="170"/>
        <v>195120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>
        <v>49500</v>
      </c>
      <c r="S7117" s="32">
        <v>0</v>
      </c>
      <c r="T7117" s="113">
        <v>0</v>
      </c>
      <c r="U7117" s="113">
        <v>0</v>
      </c>
      <c r="V7117" s="31">
        <v>20250</v>
      </c>
      <c r="W7117" s="32">
        <v>0</v>
      </c>
      <c r="X7117" s="113">
        <v>71310</v>
      </c>
      <c r="Y7117" s="113">
        <v>0</v>
      </c>
      <c r="Z7117" s="31">
        <v>25250</v>
      </c>
      <c r="AA7117" s="32">
        <v>0</v>
      </c>
      <c r="AB7117" s="113">
        <v>28810</v>
      </c>
      <c r="AC7117" s="113">
        <v>0</v>
      </c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1708</v>
      </c>
      <c r="B7118" s="111" t="s">
        <v>1139</v>
      </c>
      <c r="C7118" s="112" t="s">
        <v>1140</v>
      </c>
      <c r="D7118" s="21">
        <f t="shared" si="170"/>
        <v>13200</v>
      </c>
      <c r="E7118" s="24">
        <f t="shared" si="171"/>
        <v>0</v>
      </c>
      <c r="F7118" s="104">
        <v>11900</v>
      </c>
      <c r="G7118" s="104">
        <v>0</v>
      </c>
      <c r="H7118" s="105">
        <v>0</v>
      </c>
      <c r="I7118" s="105">
        <v>0</v>
      </c>
      <c r="J7118" s="106">
        <v>0</v>
      </c>
      <c r="K7118" s="107">
        <v>0</v>
      </c>
      <c r="L7118" s="105">
        <v>0</v>
      </c>
      <c r="M7118" s="105">
        <v>0</v>
      </c>
      <c r="N7118" s="106">
        <v>0</v>
      </c>
      <c r="O7118" s="107">
        <v>0</v>
      </c>
      <c r="P7118" s="113">
        <v>0</v>
      </c>
      <c r="Q7118" s="113">
        <v>0</v>
      </c>
      <c r="R7118" s="106">
        <v>0</v>
      </c>
      <c r="S7118" s="107">
        <v>0</v>
      </c>
      <c r="T7118" s="105">
        <v>1300</v>
      </c>
      <c r="U7118" s="105">
        <v>0</v>
      </c>
      <c r="V7118" s="106">
        <v>0</v>
      </c>
      <c r="W7118" s="107">
        <v>0</v>
      </c>
      <c r="X7118" s="105">
        <v>0</v>
      </c>
      <c r="Y7118" s="105">
        <v>0</v>
      </c>
      <c r="Z7118" s="106">
        <v>0</v>
      </c>
      <c r="AA7118" s="107">
        <v>0</v>
      </c>
      <c r="AB7118" s="105">
        <v>0</v>
      </c>
      <c r="AC7118" s="105">
        <v>0</v>
      </c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1708</v>
      </c>
      <c r="B7119" s="111" t="s">
        <v>1141</v>
      </c>
      <c r="C7119" s="112" t="s">
        <v>1623</v>
      </c>
      <c r="D7119" s="21">
        <f t="shared" si="170"/>
        <v>584741</v>
      </c>
      <c r="E7119" s="24">
        <f t="shared" si="171"/>
        <v>25250</v>
      </c>
      <c r="F7119" s="104"/>
      <c r="G7119" s="104"/>
      <c r="H7119" s="105"/>
      <c r="I7119" s="105"/>
      <c r="J7119" s="106">
        <v>163951</v>
      </c>
      <c r="K7119" s="107">
        <v>0</v>
      </c>
      <c r="L7119" s="105">
        <v>52350</v>
      </c>
      <c r="M7119" s="105">
        <v>0</v>
      </c>
      <c r="N7119" s="106">
        <v>97000</v>
      </c>
      <c r="O7119" s="107">
        <v>0</v>
      </c>
      <c r="P7119" s="105">
        <v>77110</v>
      </c>
      <c r="Q7119" s="105">
        <v>0</v>
      </c>
      <c r="R7119" s="106">
        <v>19250</v>
      </c>
      <c r="S7119" s="107">
        <v>0</v>
      </c>
      <c r="T7119" s="105">
        <v>42910</v>
      </c>
      <c r="U7119" s="105">
        <v>0</v>
      </c>
      <c r="V7119" s="106">
        <v>31870</v>
      </c>
      <c r="W7119" s="107">
        <v>0</v>
      </c>
      <c r="X7119" s="105">
        <v>11250</v>
      </c>
      <c r="Y7119" s="105">
        <v>0</v>
      </c>
      <c r="Z7119" s="106">
        <v>38200</v>
      </c>
      <c r="AA7119" s="107">
        <v>0</v>
      </c>
      <c r="AB7119" s="105">
        <v>50850</v>
      </c>
      <c r="AC7119" s="105">
        <v>25250</v>
      </c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1708</v>
      </c>
      <c r="B7120" s="111" t="s">
        <v>1142</v>
      </c>
      <c r="C7120" s="112" t="s">
        <v>1143</v>
      </c>
      <c r="D7120" s="21">
        <f t="shared" si="170"/>
        <v>9685537</v>
      </c>
      <c r="E7120" s="24">
        <f t="shared" si="171"/>
        <v>0</v>
      </c>
      <c r="F7120" s="104"/>
      <c r="G7120" s="104"/>
      <c r="H7120" s="105">
        <v>1047672.8</v>
      </c>
      <c r="I7120" s="105">
        <v>0</v>
      </c>
      <c r="J7120" s="106">
        <v>806032.25</v>
      </c>
      <c r="K7120" s="107">
        <v>0</v>
      </c>
      <c r="L7120" s="105">
        <v>0</v>
      </c>
      <c r="M7120" s="105">
        <v>0</v>
      </c>
      <c r="N7120" s="106">
        <v>1801132.75</v>
      </c>
      <c r="O7120" s="107">
        <v>0</v>
      </c>
      <c r="P7120" s="105">
        <v>1008473.25</v>
      </c>
      <c r="Q7120" s="105">
        <v>0</v>
      </c>
      <c r="R7120" s="106">
        <v>879040.25</v>
      </c>
      <c r="S7120" s="107">
        <v>0</v>
      </c>
      <c r="T7120" s="105">
        <v>1247385.25</v>
      </c>
      <c r="U7120" s="105">
        <v>0</v>
      </c>
      <c r="V7120" s="106">
        <v>584636.5</v>
      </c>
      <c r="W7120" s="107">
        <v>0</v>
      </c>
      <c r="X7120" s="105">
        <v>736512</v>
      </c>
      <c r="Y7120" s="105">
        <v>0</v>
      </c>
      <c r="Z7120" s="106">
        <v>11421</v>
      </c>
      <c r="AA7120" s="107">
        <v>0</v>
      </c>
      <c r="AB7120" s="105">
        <v>1563230.95</v>
      </c>
      <c r="AC7120" s="105">
        <v>0</v>
      </c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1708</v>
      </c>
      <c r="B7121" s="111" t="s">
        <v>1144</v>
      </c>
      <c r="C7121" s="112" t="s">
        <v>1624</v>
      </c>
      <c r="D7121" s="21">
        <f t="shared" si="170"/>
        <v>682384.5</v>
      </c>
      <c r="E7121" s="24">
        <f t="shared" si="171"/>
        <v>0</v>
      </c>
      <c r="F7121" s="104"/>
      <c r="G7121" s="104"/>
      <c r="H7121" s="113">
        <v>61345.5</v>
      </c>
      <c r="I7121" s="113">
        <v>0</v>
      </c>
      <c r="J7121" s="31">
        <v>67971.75</v>
      </c>
      <c r="K7121" s="32">
        <v>0</v>
      </c>
      <c r="L7121" s="113">
        <v>50645.5</v>
      </c>
      <c r="M7121" s="113">
        <v>0</v>
      </c>
      <c r="N7121" s="31">
        <v>0</v>
      </c>
      <c r="O7121" s="32">
        <v>0</v>
      </c>
      <c r="P7121" s="105">
        <v>204250.5</v>
      </c>
      <c r="Q7121" s="105">
        <v>0</v>
      </c>
      <c r="R7121" s="31">
        <v>59522</v>
      </c>
      <c r="S7121" s="32">
        <v>0</v>
      </c>
      <c r="T7121" s="113">
        <v>48520.5</v>
      </c>
      <c r="U7121" s="113">
        <v>0</v>
      </c>
      <c r="V7121" s="31">
        <v>0</v>
      </c>
      <c r="W7121" s="32">
        <v>0</v>
      </c>
      <c r="X7121" s="113">
        <v>31354.75</v>
      </c>
      <c r="Y7121" s="113">
        <v>0</v>
      </c>
      <c r="Z7121" s="31">
        <v>43405</v>
      </c>
      <c r="AA7121" s="32">
        <v>0</v>
      </c>
      <c r="AB7121" s="113">
        <v>115369</v>
      </c>
      <c r="AC7121" s="113">
        <v>0</v>
      </c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1708</v>
      </c>
      <c r="B7122" s="111" t="s">
        <v>1145</v>
      </c>
      <c r="C7122" s="112" t="s">
        <v>1625</v>
      </c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1708</v>
      </c>
      <c r="B7123" s="111" t="s">
        <v>1626</v>
      </c>
      <c r="C7123" s="112" t="s">
        <v>1627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1708</v>
      </c>
      <c r="B7124" s="111" t="s">
        <v>1146</v>
      </c>
      <c r="C7124" s="112" t="s">
        <v>1628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1708</v>
      </c>
      <c r="B7125" s="111" t="s">
        <v>1147</v>
      </c>
      <c r="C7125" s="112" t="s">
        <v>1629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1708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1708</v>
      </c>
      <c r="B7127" s="111" t="s">
        <v>1150</v>
      </c>
      <c r="C7127" s="112" t="s">
        <v>1630</v>
      </c>
      <c r="D7127" s="21">
        <f t="shared" si="170"/>
        <v>9379265</v>
      </c>
      <c r="E7127" s="24">
        <f t="shared" si="171"/>
        <v>655640</v>
      </c>
      <c r="F7127" s="104">
        <v>589569.25</v>
      </c>
      <c r="G7127" s="104">
        <v>0</v>
      </c>
      <c r="H7127" s="113">
        <v>571046.5</v>
      </c>
      <c r="I7127" s="113">
        <v>0</v>
      </c>
      <c r="J7127" s="31">
        <v>571046.5</v>
      </c>
      <c r="K7127" s="32">
        <v>0</v>
      </c>
      <c r="L7127" s="113">
        <v>742049.25</v>
      </c>
      <c r="M7127" s="113">
        <v>0</v>
      </c>
      <c r="N7127" s="31">
        <v>525044.5</v>
      </c>
      <c r="O7127" s="32">
        <v>0</v>
      </c>
      <c r="P7127" s="113">
        <v>564413.5</v>
      </c>
      <c r="Q7127" s="113">
        <v>0</v>
      </c>
      <c r="R7127" s="31">
        <v>946123</v>
      </c>
      <c r="S7127" s="32">
        <v>0</v>
      </c>
      <c r="T7127" s="113">
        <v>946123</v>
      </c>
      <c r="U7127" s="113">
        <v>0</v>
      </c>
      <c r="V7127" s="31">
        <v>946123</v>
      </c>
      <c r="W7127" s="32">
        <v>273626.5</v>
      </c>
      <c r="X7127" s="113">
        <v>946123</v>
      </c>
      <c r="Y7127" s="113">
        <v>316091.5</v>
      </c>
      <c r="Z7127" s="31">
        <v>950923</v>
      </c>
      <c r="AA7127" s="32">
        <v>65922</v>
      </c>
      <c r="AB7127" s="113">
        <v>1080680.5</v>
      </c>
      <c r="AC7127" s="113">
        <v>0</v>
      </c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1708</v>
      </c>
      <c r="B7128" s="111" t="s">
        <v>1151</v>
      </c>
      <c r="C7128" s="112" t="s">
        <v>1631</v>
      </c>
      <c r="D7128" s="21">
        <f t="shared" si="170"/>
        <v>494700</v>
      </c>
      <c r="E7128" s="24">
        <f t="shared" si="171"/>
        <v>23508.5</v>
      </c>
      <c r="F7128" s="104">
        <v>26950</v>
      </c>
      <c r="G7128" s="104">
        <v>0</v>
      </c>
      <c r="H7128" s="113">
        <v>32200</v>
      </c>
      <c r="I7128" s="113">
        <v>0</v>
      </c>
      <c r="J7128" s="31">
        <v>32200</v>
      </c>
      <c r="K7128" s="32">
        <v>0</v>
      </c>
      <c r="L7128" s="113">
        <v>46500</v>
      </c>
      <c r="M7128" s="113">
        <v>0</v>
      </c>
      <c r="N7128" s="31">
        <v>32480</v>
      </c>
      <c r="O7128" s="32">
        <v>0</v>
      </c>
      <c r="P7128" s="113">
        <v>33950</v>
      </c>
      <c r="Q7128" s="113">
        <v>0</v>
      </c>
      <c r="R7128" s="31">
        <v>48180</v>
      </c>
      <c r="S7128" s="32">
        <v>0</v>
      </c>
      <c r="T7128" s="113">
        <v>48180</v>
      </c>
      <c r="U7128" s="113">
        <v>0</v>
      </c>
      <c r="V7128" s="31">
        <v>48180</v>
      </c>
      <c r="W7128" s="32">
        <v>0</v>
      </c>
      <c r="X7128" s="113">
        <v>48180</v>
      </c>
      <c r="Y7128" s="113">
        <v>23040</v>
      </c>
      <c r="Z7128" s="31">
        <v>48180</v>
      </c>
      <c r="AA7128" s="32">
        <v>468.5</v>
      </c>
      <c r="AB7128" s="113">
        <v>49520</v>
      </c>
      <c r="AC7128" s="113">
        <v>0</v>
      </c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1708</v>
      </c>
      <c r="B7129" s="111" t="s">
        <v>1152</v>
      </c>
      <c r="C7129" s="112" t="s">
        <v>1632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1708</v>
      </c>
      <c r="B7130" s="111" t="s">
        <v>1153</v>
      </c>
      <c r="C7130" s="112" t="s">
        <v>1633</v>
      </c>
      <c r="D7130" s="21">
        <f t="shared" si="170"/>
        <v>23250</v>
      </c>
      <c r="E7130" s="24">
        <f t="shared" si="171"/>
        <v>2400</v>
      </c>
      <c r="F7130" s="104">
        <v>1500</v>
      </c>
      <c r="G7130" s="104">
        <v>0</v>
      </c>
      <c r="H7130" s="105">
        <v>3150</v>
      </c>
      <c r="I7130" s="105">
        <v>0</v>
      </c>
      <c r="J7130" s="106">
        <v>4650</v>
      </c>
      <c r="K7130" s="107">
        <v>0</v>
      </c>
      <c r="L7130" s="105">
        <v>4350</v>
      </c>
      <c r="M7130" s="105">
        <v>0</v>
      </c>
      <c r="N7130" s="106">
        <v>0</v>
      </c>
      <c r="O7130" s="107">
        <v>0</v>
      </c>
      <c r="P7130" s="105">
        <v>0</v>
      </c>
      <c r="Q7130" s="105">
        <v>0</v>
      </c>
      <c r="R7130" s="106">
        <v>2400</v>
      </c>
      <c r="S7130" s="107">
        <v>0</v>
      </c>
      <c r="T7130" s="105">
        <v>2400</v>
      </c>
      <c r="U7130" s="105">
        <v>0</v>
      </c>
      <c r="V7130" s="106">
        <v>0</v>
      </c>
      <c r="W7130" s="107">
        <v>0</v>
      </c>
      <c r="X7130" s="105">
        <v>0</v>
      </c>
      <c r="Y7130" s="105">
        <v>0</v>
      </c>
      <c r="Z7130" s="106">
        <v>0</v>
      </c>
      <c r="AA7130" s="107">
        <v>2400</v>
      </c>
      <c r="AB7130" s="105">
        <v>4800</v>
      </c>
      <c r="AC7130" s="105">
        <v>0</v>
      </c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1708</v>
      </c>
      <c r="B7131" s="111" t="s">
        <v>1154</v>
      </c>
      <c r="C7131" s="112" t="s">
        <v>1634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1708</v>
      </c>
      <c r="B7132" s="111" t="s">
        <v>1155</v>
      </c>
      <c r="C7132" s="112" t="s">
        <v>1156</v>
      </c>
      <c r="D7132" s="21">
        <f t="shared" si="170"/>
        <v>290000</v>
      </c>
      <c r="E7132" s="24">
        <f t="shared" si="171"/>
        <v>0</v>
      </c>
      <c r="F7132" s="104">
        <v>20000</v>
      </c>
      <c r="G7132" s="104">
        <v>0</v>
      </c>
      <c r="H7132" s="113">
        <v>20000</v>
      </c>
      <c r="I7132" s="113">
        <v>0</v>
      </c>
      <c r="J7132" s="31">
        <v>20000</v>
      </c>
      <c r="K7132" s="32">
        <v>0</v>
      </c>
      <c r="L7132" s="113">
        <v>20000</v>
      </c>
      <c r="M7132" s="113">
        <v>0</v>
      </c>
      <c r="N7132" s="31">
        <v>20000</v>
      </c>
      <c r="O7132" s="32">
        <v>0</v>
      </c>
      <c r="P7132" s="113">
        <v>20000</v>
      </c>
      <c r="Q7132" s="113">
        <v>0</v>
      </c>
      <c r="R7132" s="31">
        <v>20000</v>
      </c>
      <c r="S7132" s="32">
        <v>0</v>
      </c>
      <c r="T7132" s="113">
        <v>20000</v>
      </c>
      <c r="U7132" s="113">
        <v>0</v>
      </c>
      <c r="V7132" s="31">
        <v>40000</v>
      </c>
      <c r="W7132" s="32">
        <v>0</v>
      </c>
      <c r="X7132" s="113">
        <v>30000</v>
      </c>
      <c r="Y7132" s="113">
        <v>0</v>
      </c>
      <c r="Z7132" s="31">
        <v>30000</v>
      </c>
      <c r="AA7132" s="32">
        <v>0</v>
      </c>
      <c r="AB7132" s="113">
        <v>30000</v>
      </c>
      <c r="AC7132" s="113">
        <v>0</v>
      </c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1708</v>
      </c>
      <c r="B7133" s="111" t="s">
        <v>1157</v>
      </c>
      <c r="C7133" s="112" t="s">
        <v>1158</v>
      </c>
      <c r="D7133" s="21">
        <f t="shared" si="170"/>
        <v>120000</v>
      </c>
      <c r="E7133" s="24">
        <f t="shared" si="171"/>
        <v>0</v>
      </c>
      <c r="F7133" s="104">
        <v>10000</v>
      </c>
      <c r="G7133" s="104">
        <v>0</v>
      </c>
      <c r="H7133" s="113">
        <v>10000</v>
      </c>
      <c r="I7133" s="113">
        <v>0</v>
      </c>
      <c r="J7133" s="31">
        <v>10000</v>
      </c>
      <c r="K7133" s="32">
        <v>0</v>
      </c>
      <c r="L7133" s="113">
        <v>10000</v>
      </c>
      <c r="M7133" s="113">
        <v>0</v>
      </c>
      <c r="N7133" s="31">
        <v>10000</v>
      </c>
      <c r="O7133" s="32">
        <v>0</v>
      </c>
      <c r="P7133" s="113">
        <v>10000</v>
      </c>
      <c r="Q7133" s="113">
        <v>0</v>
      </c>
      <c r="R7133" s="31">
        <v>10000</v>
      </c>
      <c r="S7133" s="32">
        <v>0</v>
      </c>
      <c r="T7133" s="113">
        <v>10000</v>
      </c>
      <c r="U7133" s="113">
        <v>0</v>
      </c>
      <c r="V7133" s="31">
        <v>10000</v>
      </c>
      <c r="W7133" s="32">
        <v>0</v>
      </c>
      <c r="X7133" s="113">
        <v>10000</v>
      </c>
      <c r="Y7133" s="113">
        <v>0</v>
      </c>
      <c r="Z7133" s="31">
        <v>10000</v>
      </c>
      <c r="AA7133" s="32">
        <v>0</v>
      </c>
      <c r="AB7133" s="113">
        <v>10000</v>
      </c>
      <c r="AC7133" s="113">
        <v>0</v>
      </c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1708</v>
      </c>
      <c r="B7134" s="111" t="s">
        <v>1159</v>
      </c>
      <c r="C7134" s="112" t="s">
        <v>1160</v>
      </c>
      <c r="D7134" s="21">
        <f t="shared" si="170"/>
        <v>125000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10000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>
        <v>10000</v>
      </c>
      <c r="U7134" s="113">
        <v>0</v>
      </c>
      <c r="V7134" s="31">
        <v>10000</v>
      </c>
      <c r="W7134" s="32">
        <v>0</v>
      </c>
      <c r="X7134" s="113">
        <v>10000</v>
      </c>
      <c r="Y7134" s="113">
        <v>0</v>
      </c>
      <c r="Z7134" s="31">
        <v>10000</v>
      </c>
      <c r="AA7134" s="32">
        <v>0</v>
      </c>
      <c r="AB7134" s="113">
        <v>15000</v>
      </c>
      <c r="AC7134" s="113">
        <v>0</v>
      </c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1708</v>
      </c>
      <c r="B7135" s="111" t="s">
        <v>1161</v>
      </c>
      <c r="C7135" s="112" t="s">
        <v>1635</v>
      </c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1708</v>
      </c>
      <c r="B7136" s="111" t="s">
        <v>1162</v>
      </c>
      <c r="C7136" s="112" t="s">
        <v>1163</v>
      </c>
      <c r="D7136" s="21">
        <f t="shared" si="170"/>
        <v>629000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>
        <v>129812.5</v>
      </c>
      <c r="U7136" s="113">
        <v>0</v>
      </c>
      <c r="V7136" s="31">
        <v>0</v>
      </c>
      <c r="W7136" s="32">
        <v>0</v>
      </c>
      <c r="X7136" s="113">
        <v>0</v>
      </c>
      <c r="Y7136" s="113">
        <v>0</v>
      </c>
      <c r="Z7136" s="31">
        <v>0</v>
      </c>
      <c r="AA7136" s="32">
        <v>0</v>
      </c>
      <c r="AB7136" s="113">
        <v>499187.5</v>
      </c>
      <c r="AC7136" s="113">
        <v>0</v>
      </c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1708</v>
      </c>
      <c r="B7137" s="111" t="s">
        <v>1164</v>
      </c>
      <c r="C7137" s="112" t="s">
        <v>1636</v>
      </c>
      <c r="D7137" s="21">
        <f t="shared" si="170"/>
        <v>4800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>
        <v>4800</v>
      </c>
      <c r="AA7137" s="107">
        <v>0</v>
      </c>
      <c r="AB7137" s="105">
        <v>0</v>
      </c>
      <c r="AC7137" s="105">
        <v>0</v>
      </c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1708</v>
      </c>
      <c r="B7138" s="111" t="s">
        <v>1165</v>
      </c>
      <c r="C7138" s="112" t="s">
        <v>1166</v>
      </c>
      <c r="D7138" s="21">
        <f t="shared" si="170"/>
        <v>641643.96</v>
      </c>
      <c r="E7138" s="24">
        <f t="shared" si="171"/>
        <v>0</v>
      </c>
      <c r="F7138" s="104">
        <v>53470.33</v>
      </c>
      <c r="G7138" s="104">
        <v>0</v>
      </c>
      <c r="H7138" s="105">
        <v>53470.33</v>
      </c>
      <c r="I7138" s="105">
        <v>0</v>
      </c>
      <c r="J7138" s="106">
        <v>53470.33</v>
      </c>
      <c r="K7138" s="107">
        <v>0</v>
      </c>
      <c r="L7138" s="105">
        <v>53470.33</v>
      </c>
      <c r="M7138" s="105">
        <v>0</v>
      </c>
      <c r="N7138" s="106">
        <v>53470.33</v>
      </c>
      <c r="O7138" s="107">
        <v>0</v>
      </c>
      <c r="P7138" s="105">
        <v>53470.33</v>
      </c>
      <c r="Q7138" s="105">
        <v>0</v>
      </c>
      <c r="R7138" s="106">
        <v>53470.33</v>
      </c>
      <c r="S7138" s="107">
        <v>0</v>
      </c>
      <c r="T7138" s="105">
        <v>53470.33</v>
      </c>
      <c r="U7138" s="105">
        <v>0</v>
      </c>
      <c r="V7138" s="106">
        <v>53470.33</v>
      </c>
      <c r="W7138" s="107">
        <v>0</v>
      </c>
      <c r="X7138" s="105">
        <v>53470.33</v>
      </c>
      <c r="Y7138" s="105">
        <v>0</v>
      </c>
      <c r="Z7138" s="106">
        <v>53470.33</v>
      </c>
      <c r="AA7138" s="107">
        <v>0</v>
      </c>
      <c r="AB7138" s="105">
        <v>53470.33</v>
      </c>
      <c r="AC7138" s="105">
        <v>0</v>
      </c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1708</v>
      </c>
      <c r="B7139" s="111" t="s">
        <v>1167</v>
      </c>
      <c r="C7139" s="112" t="s">
        <v>1637</v>
      </c>
      <c r="D7139" s="21">
        <f t="shared" si="170"/>
        <v>969769.68</v>
      </c>
      <c r="E7139" s="24">
        <f t="shared" si="171"/>
        <v>0</v>
      </c>
      <c r="F7139" s="104">
        <v>80814.14</v>
      </c>
      <c r="G7139" s="104">
        <v>0</v>
      </c>
      <c r="H7139" s="105">
        <v>80814.14</v>
      </c>
      <c r="I7139" s="105">
        <v>0</v>
      </c>
      <c r="J7139" s="106">
        <v>80814.14</v>
      </c>
      <c r="K7139" s="107">
        <v>0</v>
      </c>
      <c r="L7139" s="105">
        <v>80814.14</v>
      </c>
      <c r="M7139" s="105">
        <v>0</v>
      </c>
      <c r="N7139" s="106">
        <v>80814.14</v>
      </c>
      <c r="O7139" s="107">
        <v>0</v>
      </c>
      <c r="P7139" s="105">
        <v>80814.14</v>
      </c>
      <c r="Q7139" s="105">
        <v>0</v>
      </c>
      <c r="R7139" s="106">
        <v>80814.14</v>
      </c>
      <c r="S7139" s="107">
        <v>0</v>
      </c>
      <c r="T7139" s="105">
        <v>80814.14</v>
      </c>
      <c r="U7139" s="105">
        <v>0</v>
      </c>
      <c r="V7139" s="106">
        <v>80814.14</v>
      </c>
      <c r="W7139" s="107">
        <v>0</v>
      </c>
      <c r="X7139" s="105">
        <v>80814.14</v>
      </c>
      <c r="Y7139" s="105">
        <v>0</v>
      </c>
      <c r="Z7139" s="106">
        <v>80814.14</v>
      </c>
      <c r="AA7139" s="107">
        <v>0</v>
      </c>
      <c r="AB7139" s="105">
        <v>80814.14</v>
      </c>
      <c r="AC7139" s="105">
        <v>0</v>
      </c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1708</v>
      </c>
      <c r="B7140" s="111" t="s">
        <v>1168</v>
      </c>
      <c r="C7140" s="112" t="s">
        <v>1638</v>
      </c>
      <c r="D7140" s="21">
        <f t="shared" si="170"/>
        <v>68000.039999999994</v>
      </c>
      <c r="E7140" s="24">
        <f t="shared" si="171"/>
        <v>0</v>
      </c>
      <c r="F7140" s="104">
        <v>5666.67</v>
      </c>
      <c r="G7140" s="104">
        <v>0</v>
      </c>
      <c r="H7140" s="113">
        <v>5666.67</v>
      </c>
      <c r="I7140" s="113">
        <v>0</v>
      </c>
      <c r="J7140" s="31">
        <v>5666.67</v>
      </c>
      <c r="K7140" s="32">
        <v>0</v>
      </c>
      <c r="L7140" s="113">
        <v>5666.67</v>
      </c>
      <c r="M7140" s="113">
        <v>0</v>
      </c>
      <c r="N7140" s="31">
        <v>5666.67</v>
      </c>
      <c r="O7140" s="32">
        <v>0</v>
      </c>
      <c r="P7140" s="105">
        <v>5666.67</v>
      </c>
      <c r="Q7140" s="105">
        <v>0</v>
      </c>
      <c r="R7140" s="31">
        <v>5666.67</v>
      </c>
      <c r="S7140" s="32">
        <v>0</v>
      </c>
      <c r="T7140" s="113">
        <v>5666.67</v>
      </c>
      <c r="U7140" s="113">
        <v>0</v>
      </c>
      <c r="V7140" s="31">
        <v>5666.67</v>
      </c>
      <c r="W7140" s="32">
        <v>0</v>
      </c>
      <c r="X7140" s="113">
        <v>5666.67</v>
      </c>
      <c r="Y7140" s="113">
        <v>0</v>
      </c>
      <c r="Z7140" s="31">
        <v>5666.67</v>
      </c>
      <c r="AA7140" s="32">
        <v>0</v>
      </c>
      <c r="AB7140" s="113">
        <v>5666.67</v>
      </c>
      <c r="AC7140" s="113">
        <v>0</v>
      </c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1708</v>
      </c>
      <c r="B7141" s="111" t="s">
        <v>1169</v>
      </c>
      <c r="C7141" s="112" t="s">
        <v>1639</v>
      </c>
      <c r="D7141" s="21">
        <f t="shared" ref="D7141:D7204" si="172">F7141+H7141+J7141+L7141+N7141+P7141+R7141+T7141+V7141+X7141+Z7141+AB7141</f>
        <v>270866.76000000007</v>
      </c>
      <c r="E7141" s="24">
        <f t="shared" ref="E7141:E7204" si="173">G7141+I7141+K7141+M7141+O7141+Q7141+S7141+U7141+W7141+Y7141+AA7141+AC7141</f>
        <v>0</v>
      </c>
      <c r="F7141" s="104">
        <v>22572.23</v>
      </c>
      <c r="G7141" s="104">
        <v>0</v>
      </c>
      <c r="H7141" s="113">
        <v>22572.23</v>
      </c>
      <c r="I7141" s="113">
        <v>0</v>
      </c>
      <c r="J7141" s="31">
        <v>22572.23</v>
      </c>
      <c r="K7141" s="32">
        <v>0</v>
      </c>
      <c r="L7141" s="113">
        <v>22572.23</v>
      </c>
      <c r="M7141" s="113">
        <v>0</v>
      </c>
      <c r="N7141" s="31">
        <v>22572.23</v>
      </c>
      <c r="O7141" s="32">
        <v>0</v>
      </c>
      <c r="P7141" s="113">
        <v>22572.23</v>
      </c>
      <c r="Q7141" s="113">
        <v>0</v>
      </c>
      <c r="R7141" s="31">
        <v>22572.23</v>
      </c>
      <c r="S7141" s="32">
        <v>0</v>
      </c>
      <c r="T7141" s="113">
        <v>22572.23</v>
      </c>
      <c r="U7141" s="113">
        <v>0</v>
      </c>
      <c r="V7141" s="31">
        <v>22572.23</v>
      </c>
      <c r="W7141" s="32">
        <v>0</v>
      </c>
      <c r="X7141" s="113">
        <v>22572.23</v>
      </c>
      <c r="Y7141" s="113">
        <v>0</v>
      </c>
      <c r="Z7141" s="31">
        <v>22572.23</v>
      </c>
      <c r="AA7141" s="32">
        <v>0</v>
      </c>
      <c r="AB7141" s="113">
        <v>22572.23</v>
      </c>
      <c r="AC7141" s="113">
        <v>0</v>
      </c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1708</v>
      </c>
      <c r="B7142" s="111" t="s">
        <v>1170</v>
      </c>
      <c r="C7142" s="112" t="s">
        <v>1171</v>
      </c>
      <c r="D7142" s="21">
        <f t="shared" si="172"/>
        <v>176600.04000000004</v>
      </c>
      <c r="E7142" s="24">
        <f t="shared" si="173"/>
        <v>0</v>
      </c>
      <c r="F7142" s="104">
        <v>14716.67</v>
      </c>
      <c r="G7142" s="104">
        <v>0</v>
      </c>
      <c r="H7142" s="113">
        <v>14716.67</v>
      </c>
      <c r="I7142" s="113">
        <v>0</v>
      </c>
      <c r="J7142" s="31">
        <v>14716.67</v>
      </c>
      <c r="K7142" s="32">
        <v>0</v>
      </c>
      <c r="L7142" s="113">
        <v>14716.67</v>
      </c>
      <c r="M7142" s="113">
        <v>0</v>
      </c>
      <c r="N7142" s="31">
        <v>14716.67</v>
      </c>
      <c r="O7142" s="32">
        <v>0</v>
      </c>
      <c r="P7142" s="113">
        <v>14716.67</v>
      </c>
      <c r="Q7142" s="113">
        <v>0</v>
      </c>
      <c r="R7142" s="31">
        <v>14716.67</v>
      </c>
      <c r="S7142" s="32">
        <v>0</v>
      </c>
      <c r="T7142" s="113">
        <v>14716.67</v>
      </c>
      <c r="U7142" s="113">
        <v>0</v>
      </c>
      <c r="V7142" s="31">
        <v>14716.67</v>
      </c>
      <c r="W7142" s="32">
        <v>0</v>
      </c>
      <c r="X7142" s="113">
        <v>14716.67</v>
      </c>
      <c r="Y7142" s="113">
        <v>0</v>
      </c>
      <c r="Z7142" s="31">
        <v>14716.67</v>
      </c>
      <c r="AA7142" s="32">
        <v>0</v>
      </c>
      <c r="AB7142" s="113">
        <v>14716.67</v>
      </c>
      <c r="AC7142" s="113">
        <v>0</v>
      </c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1708</v>
      </c>
      <c r="B7143" s="111" t="s">
        <v>1172</v>
      </c>
      <c r="C7143" s="112" t="s">
        <v>1640</v>
      </c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1708</v>
      </c>
      <c r="B7144" s="111" t="s">
        <v>1173</v>
      </c>
      <c r="C7144" s="112" t="s">
        <v>1641</v>
      </c>
      <c r="D7144" s="21">
        <f t="shared" si="172"/>
        <v>85505.16</v>
      </c>
      <c r="E7144" s="24">
        <f t="shared" si="173"/>
        <v>0</v>
      </c>
      <c r="F7144" s="104">
        <v>7125.43</v>
      </c>
      <c r="G7144" s="104">
        <v>0</v>
      </c>
      <c r="H7144" s="105">
        <v>7125.43</v>
      </c>
      <c r="I7144" s="105">
        <v>0</v>
      </c>
      <c r="J7144" s="106">
        <v>7125.43</v>
      </c>
      <c r="K7144" s="107">
        <v>0</v>
      </c>
      <c r="L7144" s="105">
        <v>7125.43</v>
      </c>
      <c r="M7144" s="105">
        <v>0</v>
      </c>
      <c r="N7144" s="106">
        <v>7125.43</v>
      </c>
      <c r="O7144" s="107">
        <v>0</v>
      </c>
      <c r="P7144" s="113">
        <v>7125.43</v>
      </c>
      <c r="Q7144" s="113">
        <v>0</v>
      </c>
      <c r="R7144" s="106">
        <v>7125.43</v>
      </c>
      <c r="S7144" s="107">
        <v>0</v>
      </c>
      <c r="T7144" s="105">
        <v>7125.43</v>
      </c>
      <c r="U7144" s="105">
        <v>0</v>
      </c>
      <c r="V7144" s="106">
        <v>7125.43</v>
      </c>
      <c r="W7144" s="107">
        <v>0</v>
      </c>
      <c r="X7144" s="105">
        <v>7125.43</v>
      </c>
      <c r="Y7144" s="105">
        <v>0</v>
      </c>
      <c r="Z7144" s="106">
        <v>7125.43</v>
      </c>
      <c r="AA7144" s="107">
        <v>0</v>
      </c>
      <c r="AB7144" s="105">
        <v>7125.43</v>
      </c>
      <c r="AC7144" s="105">
        <v>0</v>
      </c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1708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1708</v>
      </c>
      <c r="B7146" s="111" t="s">
        <v>1176</v>
      </c>
      <c r="C7146" s="112" t="s">
        <v>1177</v>
      </c>
      <c r="D7146" s="21">
        <f t="shared" si="172"/>
        <v>90000</v>
      </c>
      <c r="E7146" s="24">
        <f t="shared" si="173"/>
        <v>0</v>
      </c>
      <c r="F7146" s="104">
        <v>7500</v>
      </c>
      <c r="G7146" s="104">
        <v>0</v>
      </c>
      <c r="H7146" s="105">
        <v>7500</v>
      </c>
      <c r="I7146" s="105">
        <v>0</v>
      </c>
      <c r="J7146" s="106">
        <v>7500</v>
      </c>
      <c r="K7146" s="107">
        <v>0</v>
      </c>
      <c r="L7146" s="105">
        <v>7500</v>
      </c>
      <c r="M7146" s="105">
        <v>0</v>
      </c>
      <c r="N7146" s="106">
        <v>7500</v>
      </c>
      <c r="O7146" s="107">
        <v>0</v>
      </c>
      <c r="P7146" s="105">
        <v>7500</v>
      </c>
      <c r="Q7146" s="105">
        <v>0</v>
      </c>
      <c r="R7146" s="106">
        <v>7500</v>
      </c>
      <c r="S7146" s="107">
        <v>0</v>
      </c>
      <c r="T7146" s="105">
        <v>7500</v>
      </c>
      <c r="U7146" s="105">
        <v>0</v>
      </c>
      <c r="V7146" s="106">
        <v>7500</v>
      </c>
      <c r="W7146" s="107">
        <v>0</v>
      </c>
      <c r="X7146" s="105">
        <v>7500</v>
      </c>
      <c r="Y7146" s="105">
        <v>0</v>
      </c>
      <c r="Z7146" s="106">
        <v>7500</v>
      </c>
      <c r="AA7146" s="107">
        <v>0</v>
      </c>
      <c r="AB7146" s="105">
        <v>7500</v>
      </c>
      <c r="AC7146" s="105">
        <v>0</v>
      </c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1708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1708</v>
      </c>
      <c r="B7148" s="111" t="s">
        <v>1180</v>
      </c>
      <c r="C7148" s="112" t="s">
        <v>1181</v>
      </c>
      <c r="D7148" s="21">
        <f t="shared" si="172"/>
        <v>577250.01</v>
      </c>
      <c r="E7148" s="24">
        <f t="shared" si="173"/>
        <v>15983.33</v>
      </c>
      <c r="F7148" s="104">
        <v>33300</v>
      </c>
      <c r="G7148" s="104">
        <v>0</v>
      </c>
      <c r="H7148" s="113">
        <v>33300</v>
      </c>
      <c r="I7148" s="113">
        <v>0</v>
      </c>
      <c r="J7148" s="31">
        <v>33300</v>
      </c>
      <c r="K7148" s="32">
        <v>0</v>
      </c>
      <c r="L7148" s="113">
        <v>49283.33</v>
      </c>
      <c r="M7148" s="113">
        <v>0</v>
      </c>
      <c r="N7148" s="31">
        <v>33300</v>
      </c>
      <c r="O7148" s="32">
        <v>15983.33</v>
      </c>
      <c r="P7148" s="105">
        <v>33300</v>
      </c>
      <c r="Q7148" s="105">
        <v>0</v>
      </c>
      <c r="R7148" s="31">
        <v>33300</v>
      </c>
      <c r="S7148" s="32">
        <v>0</v>
      </c>
      <c r="T7148" s="113">
        <v>33300</v>
      </c>
      <c r="U7148" s="113">
        <v>0</v>
      </c>
      <c r="V7148" s="31">
        <v>73716.67</v>
      </c>
      <c r="W7148" s="32">
        <v>0</v>
      </c>
      <c r="X7148" s="113">
        <v>73716.67</v>
      </c>
      <c r="Y7148" s="113">
        <v>0</v>
      </c>
      <c r="Z7148" s="31">
        <v>73716.67</v>
      </c>
      <c r="AA7148" s="32">
        <v>0</v>
      </c>
      <c r="AB7148" s="113">
        <v>73716.67</v>
      </c>
      <c r="AC7148" s="113">
        <v>0</v>
      </c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1708</v>
      </c>
      <c r="B7149" s="111" t="s">
        <v>1182</v>
      </c>
      <c r="C7149" s="112" t="s">
        <v>1183</v>
      </c>
      <c r="D7149" s="21">
        <f t="shared" si="172"/>
        <v>0</v>
      </c>
      <c r="E7149" s="24">
        <f t="shared" si="173"/>
        <v>0</v>
      </c>
      <c r="F7149" s="104"/>
      <c r="G7149" s="104"/>
      <c r="H7149" s="105"/>
      <c r="I7149" s="105"/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1708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1708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1708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1708</v>
      </c>
      <c r="B7153" s="111" t="s">
        <v>1190</v>
      </c>
      <c r="C7153" s="112" t="s">
        <v>1191</v>
      </c>
      <c r="D7153" s="21">
        <f t="shared" si="172"/>
        <v>198434.24000000002</v>
      </c>
      <c r="E7153" s="24">
        <f t="shared" si="173"/>
        <v>0</v>
      </c>
      <c r="F7153" s="104">
        <v>3403.33</v>
      </c>
      <c r="G7153" s="104">
        <v>0</v>
      </c>
      <c r="H7153" s="105">
        <v>3403.33</v>
      </c>
      <c r="I7153" s="105">
        <v>0</v>
      </c>
      <c r="J7153" s="106">
        <v>3403.33</v>
      </c>
      <c r="K7153" s="107">
        <v>0</v>
      </c>
      <c r="L7153" s="105">
        <v>3403.33</v>
      </c>
      <c r="M7153" s="105">
        <v>0</v>
      </c>
      <c r="N7153" s="106">
        <v>4236.66</v>
      </c>
      <c r="O7153" s="107">
        <v>0</v>
      </c>
      <c r="P7153" s="113">
        <v>4236.66</v>
      </c>
      <c r="Q7153" s="113">
        <v>0</v>
      </c>
      <c r="R7153" s="106">
        <v>23967.77</v>
      </c>
      <c r="S7153" s="107">
        <v>0</v>
      </c>
      <c r="T7153" s="105">
        <v>23967.77</v>
      </c>
      <c r="U7153" s="105">
        <v>0</v>
      </c>
      <c r="V7153" s="106">
        <v>23967.77</v>
      </c>
      <c r="W7153" s="107">
        <v>0</v>
      </c>
      <c r="X7153" s="105">
        <v>27047.82</v>
      </c>
      <c r="Y7153" s="105">
        <v>0</v>
      </c>
      <c r="Z7153" s="106">
        <v>38697.82</v>
      </c>
      <c r="AA7153" s="107">
        <v>0</v>
      </c>
      <c r="AB7153" s="105">
        <v>38698.65</v>
      </c>
      <c r="AC7153" s="105">
        <v>0</v>
      </c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1708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1708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1708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1708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1708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1708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1708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1708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1708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1708</v>
      </c>
      <c r="B7163" s="111" t="s">
        <v>1210</v>
      </c>
      <c r="C7163" s="112" t="s">
        <v>1642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1708</v>
      </c>
      <c r="B7164" s="111" t="s">
        <v>1211</v>
      </c>
      <c r="C7164" s="112" t="s">
        <v>1212</v>
      </c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1708</v>
      </c>
      <c r="B7165" s="111" t="s">
        <v>1213</v>
      </c>
      <c r="C7165" s="112" t="s">
        <v>1214</v>
      </c>
      <c r="D7165" s="21">
        <f t="shared" si="172"/>
        <v>64280.039999999986</v>
      </c>
      <c r="E7165" s="24">
        <f t="shared" si="173"/>
        <v>0</v>
      </c>
      <c r="F7165" s="104">
        <v>5356.67</v>
      </c>
      <c r="G7165" s="104">
        <v>0</v>
      </c>
      <c r="H7165" s="113">
        <v>5356.67</v>
      </c>
      <c r="I7165" s="113">
        <v>0</v>
      </c>
      <c r="J7165" s="31">
        <v>5356.67</v>
      </c>
      <c r="K7165" s="32">
        <v>0</v>
      </c>
      <c r="L7165" s="113">
        <v>5356.67</v>
      </c>
      <c r="M7165" s="113">
        <v>0</v>
      </c>
      <c r="N7165" s="31">
        <v>5356.67</v>
      </c>
      <c r="O7165" s="32">
        <v>0</v>
      </c>
      <c r="P7165" s="113">
        <v>5356.67</v>
      </c>
      <c r="Q7165" s="113">
        <v>0</v>
      </c>
      <c r="R7165" s="31">
        <v>5356.67</v>
      </c>
      <c r="S7165" s="32">
        <v>0</v>
      </c>
      <c r="T7165" s="113">
        <v>5356.67</v>
      </c>
      <c r="U7165" s="113">
        <v>0</v>
      </c>
      <c r="V7165" s="31">
        <v>5356.67</v>
      </c>
      <c r="W7165" s="32">
        <v>0</v>
      </c>
      <c r="X7165" s="113">
        <v>5356.67</v>
      </c>
      <c r="Y7165" s="113">
        <v>0</v>
      </c>
      <c r="Z7165" s="31">
        <v>5356.67</v>
      </c>
      <c r="AA7165" s="32">
        <v>0</v>
      </c>
      <c r="AB7165" s="113">
        <v>5356.67</v>
      </c>
      <c r="AC7165" s="113">
        <v>0</v>
      </c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1708</v>
      </c>
      <c r="B7166" s="111" t="s">
        <v>1215</v>
      </c>
      <c r="C7166" s="112" t="s">
        <v>1216</v>
      </c>
      <c r="D7166" s="21">
        <f t="shared" si="172"/>
        <v>29600.039999999994</v>
      </c>
      <c r="E7166" s="24">
        <f t="shared" si="173"/>
        <v>0</v>
      </c>
      <c r="F7166" s="104">
        <v>2466.67</v>
      </c>
      <c r="G7166" s="104">
        <v>0</v>
      </c>
      <c r="H7166" s="113">
        <v>2466.67</v>
      </c>
      <c r="I7166" s="113">
        <v>0</v>
      </c>
      <c r="J7166" s="31">
        <v>2466.67</v>
      </c>
      <c r="K7166" s="32">
        <v>0</v>
      </c>
      <c r="L7166" s="113">
        <v>2466.67</v>
      </c>
      <c r="M7166" s="113">
        <v>0</v>
      </c>
      <c r="N7166" s="31">
        <v>2466.67</v>
      </c>
      <c r="O7166" s="32">
        <v>0</v>
      </c>
      <c r="P7166" s="113">
        <v>2466.67</v>
      </c>
      <c r="Q7166" s="113">
        <v>0</v>
      </c>
      <c r="R7166" s="31">
        <v>2466.67</v>
      </c>
      <c r="S7166" s="32">
        <v>0</v>
      </c>
      <c r="T7166" s="113">
        <v>2466.67</v>
      </c>
      <c r="U7166" s="113">
        <v>0</v>
      </c>
      <c r="V7166" s="31">
        <v>2466.67</v>
      </c>
      <c r="W7166" s="32">
        <v>0</v>
      </c>
      <c r="X7166" s="113">
        <v>2466.67</v>
      </c>
      <c r="Y7166" s="113">
        <v>0</v>
      </c>
      <c r="Z7166" s="31">
        <v>2466.67</v>
      </c>
      <c r="AA7166" s="32">
        <v>0</v>
      </c>
      <c r="AB7166" s="113">
        <v>2466.67</v>
      </c>
      <c r="AC7166" s="113">
        <v>0</v>
      </c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1708</v>
      </c>
      <c r="B7167" s="111" t="s">
        <v>1217</v>
      </c>
      <c r="C7167" s="112" t="s">
        <v>1218</v>
      </c>
      <c r="D7167" s="21">
        <f t="shared" si="172"/>
        <v>200366.97000000003</v>
      </c>
      <c r="E7167" s="24">
        <f t="shared" si="173"/>
        <v>0</v>
      </c>
      <c r="F7167" s="104">
        <v>14402.21</v>
      </c>
      <c r="G7167" s="104">
        <v>0</v>
      </c>
      <c r="H7167" s="113">
        <v>16318.88</v>
      </c>
      <c r="I7167" s="113">
        <v>0</v>
      </c>
      <c r="J7167" s="31">
        <v>16318.88</v>
      </c>
      <c r="K7167" s="32">
        <v>0</v>
      </c>
      <c r="L7167" s="113">
        <v>16318.88</v>
      </c>
      <c r="M7167" s="113">
        <v>0</v>
      </c>
      <c r="N7167" s="31">
        <v>18235.55</v>
      </c>
      <c r="O7167" s="32">
        <v>0</v>
      </c>
      <c r="P7167" s="113">
        <v>16318.88</v>
      </c>
      <c r="Q7167" s="113">
        <v>0</v>
      </c>
      <c r="R7167" s="31">
        <v>16318.88</v>
      </c>
      <c r="S7167" s="32">
        <v>0</v>
      </c>
      <c r="T7167" s="113">
        <v>16318.88</v>
      </c>
      <c r="U7167" s="113">
        <v>0</v>
      </c>
      <c r="V7167" s="31">
        <v>16318.88</v>
      </c>
      <c r="W7167" s="32">
        <v>0</v>
      </c>
      <c r="X7167" s="113">
        <v>16318.88</v>
      </c>
      <c r="Y7167" s="113">
        <v>0</v>
      </c>
      <c r="Z7167" s="31">
        <v>16318.88</v>
      </c>
      <c r="AA7167" s="32">
        <v>0</v>
      </c>
      <c r="AB7167" s="113">
        <v>20859.29</v>
      </c>
      <c r="AC7167" s="113">
        <v>0</v>
      </c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1708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1708</v>
      </c>
      <c r="B7169" s="111" t="s">
        <v>1221</v>
      </c>
      <c r="C7169" s="112" t="s">
        <v>1222</v>
      </c>
      <c r="D7169" s="21">
        <f t="shared" si="172"/>
        <v>23470.560000000009</v>
      </c>
      <c r="E7169" s="24">
        <f t="shared" si="173"/>
        <v>0</v>
      </c>
      <c r="F7169" s="104">
        <v>1955.88</v>
      </c>
      <c r="G7169" s="104">
        <v>0</v>
      </c>
      <c r="H7169" s="105">
        <v>1955.88</v>
      </c>
      <c r="I7169" s="105">
        <v>0</v>
      </c>
      <c r="J7169" s="106">
        <v>1955.88</v>
      </c>
      <c r="K7169" s="107">
        <v>0</v>
      </c>
      <c r="L7169" s="105">
        <v>1955.88</v>
      </c>
      <c r="M7169" s="105">
        <v>0</v>
      </c>
      <c r="N7169" s="106">
        <v>1955.88</v>
      </c>
      <c r="O7169" s="107">
        <v>0</v>
      </c>
      <c r="P7169" s="113">
        <v>1955.88</v>
      </c>
      <c r="Q7169" s="113">
        <v>0</v>
      </c>
      <c r="R7169" s="106">
        <v>1955.88</v>
      </c>
      <c r="S7169" s="107">
        <v>0</v>
      </c>
      <c r="T7169" s="105">
        <v>1955.88</v>
      </c>
      <c r="U7169" s="105">
        <v>0</v>
      </c>
      <c r="V7169" s="106">
        <v>1955.88</v>
      </c>
      <c r="W7169" s="107">
        <v>0</v>
      </c>
      <c r="X7169" s="105">
        <v>1955.88</v>
      </c>
      <c r="Y7169" s="105">
        <v>0</v>
      </c>
      <c r="Z7169" s="106">
        <v>1955.88</v>
      </c>
      <c r="AA7169" s="107">
        <v>0</v>
      </c>
      <c r="AB7169" s="105">
        <v>1955.88</v>
      </c>
      <c r="AC7169" s="105">
        <v>0</v>
      </c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1708</v>
      </c>
      <c r="B7170" s="111" t="s">
        <v>1223</v>
      </c>
      <c r="C7170" s="112" t="s">
        <v>1224</v>
      </c>
      <c r="D7170" s="21">
        <f t="shared" si="172"/>
        <v>84632.759999999966</v>
      </c>
      <c r="E7170" s="24">
        <f t="shared" si="173"/>
        <v>0</v>
      </c>
      <c r="F7170" s="104">
        <v>7052.73</v>
      </c>
      <c r="G7170" s="104">
        <v>0</v>
      </c>
      <c r="H7170" s="105">
        <v>7052.73</v>
      </c>
      <c r="I7170" s="105">
        <v>0</v>
      </c>
      <c r="J7170" s="106">
        <v>7052.73</v>
      </c>
      <c r="K7170" s="107">
        <v>0</v>
      </c>
      <c r="L7170" s="105">
        <v>7052.73</v>
      </c>
      <c r="M7170" s="105">
        <v>0</v>
      </c>
      <c r="N7170" s="106">
        <v>7052.73</v>
      </c>
      <c r="O7170" s="107">
        <v>0</v>
      </c>
      <c r="P7170" s="105">
        <v>7052.73</v>
      </c>
      <c r="Q7170" s="105">
        <v>0</v>
      </c>
      <c r="R7170" s="106">
        <v>7052.73</v>
      </c>
      <c r="S7170" s="107">
        <v>0</v>
      </c>
      <c r="T7170" s="105">
        <v>7052.73</v>
      </c>
      <c r="U7170" s="105">
        <v>0</v>
      </c>
      <c r="V7170" s="106">
        <v>7052.73</v>
      </c>
      <c r="W7170" s="107">
        <v>0</v>
      </c>
      <c r="X7170" s="105">
        <v>7052.73</v>
      </c>
      <c r="Y7170" s="105">
        <v>0</v>
      </c>
      <c r="Z7170" s="106">
        <v>7052.73</v>
      </c>
      <c r="AA7170" s="107">
        <v>0</v>
      </c>
      <c r="AB7170" s="105">
        <v>7052.73</v>
      </c>
      <c r="AC7170" s="105">
        <v>0</v>
      </c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1708</v>
      </c>
      <c r="B7171" s="111" t="s">
        <v>1225</v>
      </c>
      <c r="C7171" s="112" t="s">
        <v>1226</v>
      </c>
      <c r="D7171" s="21">
        <f t="shared" si="172"/>
        <v>16513.679999999997</v>
      </c>
      <c r="E7171" s="24">
        <f t="shared" si="173"/>
        <v>0</v>
      </c>
      <c r="F7171" s="104">
        <v>1376.14</v>
      </c>
      <c r="G7171" s="104">
        <v>0</v>
      </c>
      <c r="H7171" s="113">
        <v>1376.14</v>
      </c>
      <c r="I7171" s="113">
        <v>0</v>
      </c>
      <c r="J7171" s="31">
        <v>1376.14</v>
      </c>
      <c r="K7171" s="32">
        <v>0</v>
      </c>
      <c r="L7171" s="113">
        <v>1376.14</v>
      </c>
      <c r="M7171" s="113">
        <v>0</v>
      </c>
      <c r="N7171" s="31">
        <v>1376.14</v>
      </c>
      <c r="O7171" s="32">
        <v>0</v>
      </c>
      <c r="P7171" s="105">
        <v>1376.14</v>
      </c>
      <c r="Q7171" s="105">
        <v>0</v>
      </c>
      <c r="R7171" s="31">
        <v>1376.14</v>
      </c>
      <c r="S7171" s="32">
        <v>0</v>
      </c>
      <c r="T7171" s="113">
        <v>1376.14</v>
      </c>
      <c r="U7171" s="113">
        <v>0</v>
      </c>
      <c r="V7171" s="31">
        <v>1376.14</v>
      </c>
      <c r="W7171" s="32">
        <v>0</v>
      </c>
      <c r="X7171" s="113">
        <v>1376.14</v>
      </c>
      <c r="Y7171" s="113">
        <v>0</v>
      </c>
      <c r="Z7171" s="31">
        <v>1376.14</v>
      </c>
      <c r="AA7171" s="32">
        <v>0</v>
      </c>
      <c r="AB7171" s="113">
        <v>1376.14</v>
      </c>
      <c r="AC7171" s="113">
        <v>0</v>
      </c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1708</v>
      </c>
      <c r="B7172" s="111" t="s">
        <v>1227</v>
      </c>
      <c r="C7172" s="112" t="s">
        <v>1228</v>
      </c>
      <c r="D7172" s="21">
        <f t="shared" si="172"/>
        <v>0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/>
      <c r="O7172" s="32"/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1708</v>
      </c>
      <c r="B7173" s="111" t="s">
        <v>1229</v>
      </c>
      <c r="C7173" s="112" t="s">
        <v>1230</v>
      </c>
      <c r="D7173" s="21">
        <f t="shared" si="172"/>
        <v>382159.43999999994</v>
      </c>
      <c r="E7173" s="24">
        <f t="shared" si="173"/>
        <v>71076.100000000006</v>
      </c>
      <c r="F7173" s="104">
        <v>33894.99</v>
      </c>
      <c r="G7173" s="104">
        <v>0</v>
      </c>
      <c r="H7173" s="113">
        <v>33894.99</v>
      </c>
      <c r="I7173" s="113">
        <v>0</v>
      </c>
      <c r="J7173" s="31">
        <v>37181.11</v>
      </c>
      <c r="K7173" s="32">
        <v>0</v>
      </c>
      <c r="L7173" s="113">
        <v>33894.99</v>
      </c>
      <c r="M7173" s="113">
        <v>0</v>
      </c>
      <c r="N7173" s="31">
        <v>33894.99</v>
      </c>
      <c r="O7173" s="32">
        <v>71076.100000000006</v>
      </c>
      <c r="P7173" s="113">
        <v>33894.99</v>
      </c>
      <c r="Q7173" s="113">
        <v>0</v>
      </c>
      <c r="R7173" s="31">
        <v>36909.599999999999</v>
      </c>
      <c r="S7173" s="32">
        <v>0</v>
      </c>
      <c r="T7173" s="113">
        <v>23534.86</v>
      </c>
      <c r="U7173" s="113">
        <v>0</v>
      </c>
      <c r="V7173" s="31">
        <v>29501.45</v>
      </c>
      <c r="W7173" s="32">
        <v>0</v>
      </c>
      <c r="X7173" s="113">
        <v>29501.45</v>
      </c>
      <c r="Y7173" s="113">
        <v>0</v>
      </c>
      <c r="Z7173" s="31">
        <v>28388.74</v>
      </c>
      <c r="AA7173" s="32">
        <v>0</v>
      </c>
      <c r="AB7173" s="113">
        <v>27667.279999999999</v>
      </c>
      <c r="AC7173" s="113">
        <v>0</v>
      </c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1708</v>
      </c>
      <c r="B7174" s="111" t="s">
        <v>1231</v>
      </c>
      <c r="C7174" s="112" t="s">
        <v>1232</v>
      </c>
      <c r="D7174" s="21">
        <f t="shared" si="172"/>
        <v>143849.97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>
        <v>31966.66</v>
      </c>
      <c r="O7174" s="32">
        <v>0</v>
      </c>
      <c r="P7174" s="113">
        <v>15983.33</v>
      </c>
      <c r="Q7174" s="113">
        <v>0</v>
      </c>
      <c r="R7174" s="31">
        <v>15983.33</v>
      </c>
      <c r="S7174" s="32">
        <v>0</v>
      </c>
      <c r="T7174" s="113">
        <v>15983.33</v>
      </c>
      <c r="U7174" s="113">
        <v>0</v>
      </c>
      <c r="V7174" s="31">
        <v>15983.33</v>
      </c>
      <c r="W7174" s="32">
        <v>0</v>
      </c>
      <c r="X7174" s="113">
        <v>15983.33</v>
      </c>
      <c r="Y7174" s="113">
        <v>0</v>
      </c>
      <c r="Z7174" s="31">
        <v>15983.33</v>
      </c>
      <c r="AA7174" s="32">
        <v>0</v>
      </c>
      <c r="AB7174" s="113">
        <v>15983.33</v>
      </c>
      <c r="AC7174" s="113">
        <v>0</v>
      </c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1708</v>
      </c>
      <c r="B7175" s="111" t="s">
        <v>1233</v>
      </c>
      <c r="C7175" s="112" t="s">
        <v>1234</v>
      </c>
      <c r="D7175" s="21">
        <f t="shared" si="172"/>
        <v>30221.879999999997</v>
      </c>
      <c r="E7175" s="24">
        <f t="shared" si="173"/>
        <v>0</v>
      </c>
      <c r="F7175" s="104">
        <v>2039.67</v>
      </c>
      <c r="G7175" s="104">
        <v>0</v>
      </c>
      <c r="H7175" s="105">
        <v>2039.67</v>
      </c>
      <c r="I7175" s="105">
        <v>0</v>
      </c>
      <c r="J7175" s="106">
        <v>2039.67</v>
      </c>
      <c r="K7175" s="107">
        <v>0</v>
      </c>
      <c r="L7175" s="105">
        <v>2039.67</v>
      </c>
      <c r="M7175" s="105">
        <v>0</v>
      </c>
      <c r="N7175" s="106">
        <v>4289.67</v>
      </c>
      <c r="O7175" s="107">
        <v>0</v>
      </c>
      <c r="P7175" s="113">
        <v>2539.67</v>
      </c>
      <c r="Q7175" s="113">
        <v>0</v>
      </c>
      <c r="R7175" s="106">
        <v>2539.67</v>
      </c>
      <c r="S7175" s="107">
        <v>0</v>
      </c>
      <c r="T7175" s="105">
        <v>2539.67</v>
      </c>
      <c r="U7175" s="105">
        <v>0</v>
      </c>
      <c r="V7175" s="106">
        <v>2539.67</v>
      </c>
      <c r="W7175" s="107">
        <v>0</v>
      </c>
      <c r="X7175" s="105">
        <v>2539.67</v>
      </c>
      <c r="Y7175" s="105">
        <v>0</v>
      </c>
      <c r="Z7175" s="106">
        <v>2539.67</v>
      </c>
      <c r="AA7175" s="107">
        <v>0</v>
      </c>
      <c r="AB7175" s="105">
        <v>2535.5100000000002</v>
      </c>
      <c r="AC7175" s="105">
        <v>0</v>
      </c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1708</v>
      </c>
      <c r="B7176" s="111" t="s">
        <v>1235</v>
      </c>
      <c r="C7176" s="112" t="s">
        <v>1236</v>
      </c>
      <c r="D7176" s="21">
        <f t="shared" si="172"/>
        <v>131988.11000000002</v>
      </c>
      <c r="E7176" s="24">
        <f t="shared" si="173"/>
        <v>85</v>
      </c>
      <c r="F7176" s="104">
        <v>9901.4699999999993</v>
      </c>
      <c r="G7176" s="104">
        <v>0</v>
      </c>
      <c r="H7176" s="105">
        <v>9901.4699999999993</v>
      </c>
      <c r="I7176" s="105">
        <v>0</v>
      </c>
      <c r="J7176" s="106">
        <v>9901.4699999999993</v>
      </c>
      <c r="K7176" s="107">
        <v>0</v>
      </c>
      <c r="L7176" s="105">
        <v>9901.4699999999993</v>
      </c>
      <c r="M7176" s="105">
        <v>0</v>
      </c>
      <c r="N7176" s="106">
        <v>11989.78</v>
      </c>
      <c r="O7176" s="107">
        <v>85</v>
      </c>
      <c r="P7176" s="105">
        <v>11988.78</v>
      </c>
      <c r="Q7176" s="105">
        <v>0</v>
      </c>
      <c r="R7176" s="106">
        <v>12271.45</v>
      </c>
      <c r="S7176" s="107">
        <v>0</v>
      </c>
      <c r="T7176" s="105">
        <v>9816.4699999999993</v>
      </c>
      <c r="U7176" s="105">
        <v>0</v>
      </c>
      <c r="V7176" s="106">
        <v>11938.1</v>
      </c>
      <c r="W7176" s="107">
        <v>0</v>
      </c>
      <c r="X7176" s="105">
        <v>12270.25</v>
      </c>
      <c r="Y7176" s="105">
        <v>0</v>
      </c>
      <c r="Z7176" s="106">
        <v>11453.78</v>
      </c>
      <c r="AA7176" s="107">
        <v>0</v>
      </c>
      <c r="AB7176" s="105">
        <v>10653.62</v>
      </c>
      <c r="AC7176" s="105">
        <v>0</v>
      </c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1708</v>
      </c>
      <c r="B7177" s="111" t="s">
        <v>1237</v>
      </c>
      <c r="C7177" s="112" t="s">
        <v>1238</v>
      </c>
      <c r="D7177" s="21">
        <f t="shared" si="172"/>
        <v>22284.560000000001</v>
      </c>
      <c r="E7177" s="24">
        <f t="shared" si="173"/>
        <v>1412.41</v>
      </c>
      <c r="F7177" s="104">
        <v>4325</v>
      </c>
      <c r="G7177" s="104">
        <v>0</v>
      </c>
      <c r="H7177" s="113">
        <v>4950</v>
      </c>
      <c r="I7177" s="113">
        <v>0</v>
      </c>
      <c r="J7177" s="31">
        <v>1970.83</v>
      </c>
      <c r="K7177" s="32">
        <v>0</v>
      </c>
      <c r="L7177" s="113">
        <v>1970.83</v>
      </c>
      <c r="M7177" s="113">
        <v>0</v>
      </c>
      <c r="N7177" s="31">
        <v>1970.83</v>
      </c>
      <c r="O7177" s="32">
        <v>628.08000000000004</v>
      </c>
      <c r="P7177" s="105">
        <v>1970.83</v>
      </c>
      <c r="Q7177" s="105">
        <v>0</v>
      </c>
      <c r="R7177" s="31">
        <v>1970.83</v>
      </c>
      <c r="S7177" s="32">
        <v>0</v>
      </c>
      <c r="T7177" s="113">
        <v>1969.91</v>
      </c>
      <c r="U7177" s="113">
        <v>0</v>
      </c>
      <c r="V7177" s="31">
        <v>0</v>
      </c>
      <c r="W7177" s="32">
        <v>784.33</v>
      </c>
      <c r="X7177" s="113">
        <v>1185.5</v>
      </c>
      <c r="Y7177" s="113">
        <v>0</v>
      </c>
      <c r="Z7177" s="31">
        <v>0</v>
      </c>
      <c r="AA7177" s="32">
        <v>0</v>
      </c>
      <c r="AB7177" s="113">
        <v>0</v>
      </c>
      <c r="AC7177" s="113">
        <v>0</v>
      </c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1708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1708</v>
      </c>
      <c r="B7179" s="111" t="s">
        <v>1241</v>
      </c>
      <c r="C7179" s="112" t="s">
        <v>1242</v>
      </c>
      <c r="D7179" s="21">
        <f t="shared" si="172"/>
        <v>2624680.7699999996</v>
      </c>
      <c r="E7179" s="24">
        <f t="shared" si="173"/>
        <v>22953.55</v>
      </c>
      <c r="F7179" s="104">
        <v>208982.39999999999</v>
      </c>
      <c r="G7179" s="104">
        <v>0</v>
      </c>
      <c r="H7179" s="113">
        <v>210043.93</v>
      </c>
      <c r="I7179" s="113">
        <v>0</v>
      </c>
      <c r="J7179" s="31">
        <v>196958.57</v>
      </c>
      <c r="K7179" s="32">
        <v>0</v>
      </c>
      <c r="L7179" s="113">
        <v>197850.68</v>
      </c>
      <c r="M7179" s="113">
        <v>0</v>
      </c>
      <c r="N7179" s="31">
        <v>210385.75</v>
      </c>
      <c r="O7179" s="32">
        <v>22953.55</v>
      </c>
      <c r="P7179" s="113">
        <v>227197.22</v>
      </c>
      <c r="Q7179" s="113">
        <v>0</v>
      </c>
      <c r="R7179" s="31">
        <v>229520.63</v>
      </c>
      <c r="S7179" s="32">
        <v>0</v>
      </c>
      <c r="T7179" s="113">
        <v>229518.35</v>
      </c>
      <c r="U7179" s="113">
        <v>0</v>
      </c>
      <c r="V7179" s="31">
        <v>229255.14</v>
      </c>
      <c r="W7179" s="32">
        <v>0</v>
      </c>
      <c r="X7179" s="113">
        <v>229964.78</v>
      </c>
      <c r="Y7179" s="113">
        <v>0</v>
      </c>
      <c r="Z7179" s="31">
        <v>225132.3</v>
      </c>
      <c r="AA7179" s="32">
        <v>0</v>
      </c>
      <c r="AB7179" s="113">
        <v>229871.02</v>
      </c>
      <c r="AC7179" s="113">
        <v>0</v>
      </c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1708</v>
      </c>
      <c r="B7180" s="111" t="s">
        <v>1243</v>
      </c>
      <c r="C7180" s="112" t="s">
        <v>1244</v>
      </c>
      <c r="D7180" s="21">
        <f t="shared" si="172"/>
        <v>477187.28</v>
      </c>
      <c r="E7180" s="24">
        <f t="shared" si="173"/>
        <v>529.57000000000005</v>
      </c>
      <c r="F7180" s="104">
        <v>42540.79</v>
      </c>
      <c r="G7180" s="104">
        <v>0</v>
      </c>
      <c r="H7180" s="113">
        <v>43763.01</v>
      </c>
      <c r="I7180" s="113">
        <v>0</v>
      </c>
      <c r="J7180" s="31">
        <v>43763.01</v>
      </c>
      <c r="K7180" s="32">
        <v>0</v>
      </c>
      <c r="L7180" s="113">
        <v>43763.01</v>
      </c>
      <c r="M7180" s="113">
        <v>0</v>
      </c>
      <c r="N7180" s="31">
        <v>44763.01</v>
      </c>
      <c r="O7180" s="32">
        <v>529.57000000000005</v>
      </c>
      <c r="P7180" s="113">
        <v>44748.41</v>
      </c>
      <c r="Q7180" s="113">
        <v>0</v>
      </c>
      <c r="R7180" s="31">
        <v>39465.64</v>
      </c>
      <c r="S7180" s="32">
        <v>0</v>
      </c>
      <c r="T7180" s="113">
        <v>35579.199999999997</v>
      </c>
      <c r="U7180" s="113">
        <v>0</v>
      </c>
      <c r="V7180" s="31">
        <v>36232.65</v>
      </c>
      <c r="W7180" s="32">
        <v>0</v>
      </c>
      <c r="X7180" s="113">
        <v>29685.19</v>
      </c>
      <c r="Y7180" s="113">
        <v>0</v>
      </c>
      <c r="Z7180" s="31">
        <v>36441.68</v>
      </c>
      <c r="AA7180" s="32">
        <v>0</v>
      </c>
      <c r="AB7180" s="113">
        <v>36441.68</v>
      </c>
      <c r="AC7180" s="113">
        <v>0</v>
      </c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1708</v>
      </c>
      <c r="B7181" s="111" t="s">
        <v>1245</v>
      </c>
      <c r="C7181" s="112" t="s">
        <v>1246</v>
      </c>
      <c r="D7181" s="21">
        <f t="shared" si="172"/>
        <v>126251.24999999999</v>
      </c>
      <c r="E7181" s="24">
        <f t="shared" si="173"/>
        <v>169.17</v>
      </c>
      <c r="F7181" s="104">
        <v>12369.71</v>
      </c>
      <c r="G7181" s="104">
        <v>0</v>
      </c>
      <c r="H7181" s="113">
        <v>12369.71</v>
      </c>
      <c r="I7181" s="113">
        <v>0</v>
      </c>
      <c r="J7181" s="31">
        <v>12369.71</v>
      </c>
      <c r="K7181" s="32">
        <v>0</v>
      </c>
      <c r="L7181" s="113">
        <v>12537.79</v>
      </c>
      <c r="M7181" s="113">
        <v>0</v>
      </c>
      <c r="N7181" s="31">
        <v>12369.71</v>
      </c>
      <c r="O7181" s="32">
        <v>169.17</v>
      </c>
      <c r="P7181" s="113">
        <v>12369.71</v>
      </c>
      <c r="Q7181" s="113">
        <v>0</v>
      </c>
      <c r="R7181" s="31">
        <v>12369.71</v>
      </c>
      <c r="S7181" s="32">
        <v>0</v>
      </c>
      <c r="T7181" s="113">
        <v>12366.95</v>
      </c>
      <c r="U7181" s="113">
        <v>0</v>
      </c>
      <c r="V7181" s="31">
        <v>12071.05</v>
      </c>
      <c r="W7181" s="32">
        <v>0</v>
      </c>
      <c r="X7181" s="113">
        <v>5869.14</v>
      </c>
      <c r="Y7181" s="113">
        <v>0</v>
      </c>
      <c r="Z7181" s="31">
        <v>4594.03</v>
      </c>
      <c r="AA7181" s="32">
        <v>0</v>
      </c>
      <c r="AB7181" s="113">
        <v>4594.03</v>
      </c>
      <c r="AC7181" s="113">
        <v>0</v>
      </c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1708</v>
      </c>
      <c r="B7182" s="111" t="s">
        <v>1247</v>
      </c>
      <c r="C7182" s="112" t="s">
        <v>1248</v>
      </c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1708</v>
      </c>
      <c r="B7183" s="111" t="s">
        <v>1249</v>
      </c>
      <c r="C7183" s="112" t="s">
        <v>1250</v>
      </c>
      <c r="D7183" s="21">
        <f t="shared" si="172"/>
        <v>15822.94</v>
      </c>
      <c r="E7183" s="24">
        <f t="shared" si="173"/>
        <v>0</v>
      </c>
      <c r="F7183" s="104">
        <v>104.17</v>
      </c>
      <c r="G7183" s="104">
        <v>0</v>
      </c>
      <c r="H7183" s="113">
        <v>104.17</v>
      </c>
      <c r="I7183" s="113">
        <v>0</v>
      </c>
      <c r="J7183" s="31">
        <v>104.17</v>
      </c>
      <c r="K7183" s="32">
        <v>0</v>
      </c>
      <c r="L7183" s="113">
        <v>104.17</v>
      </c>
      <c r="M7183" s="113">
        <v>0</v>
      </c>
      <c r="N7183" s="31">
        <v>3018.75</v>
      </c>
      <c r="O7183" s="32">
        <v>0</v>
      </c>
      <c r="P7183" s="113">
        <v>3018.75</v>
      </c>
      <c r="Q7183" s="113">
        <v>0</v>
      </c>
      <c r="R7183" s="31">
        <v>104.17</v>
      </c>
      <c r="S7183" s="32">
        <v>0</v>
      </c>
      <c r="T7183" s="113">
        <v>104.17</v>
      </c>
      <c r="U7183" s="113">
        <v>0</v>
      </c>
      <c r="V7183" s="31">
        <v>3018.75</v>
      </c>
      <c r="W7183" s="32">
        <v>0</v>
      </c>
      <c r="X7183" s="113">
        <v>104.17</v>
      </c>
      <c r="Y7183" s="113">
        <v>0</v>
      </c>
      <c r="Z7183" s="31">
        <v>3018.75</v>
      </c>
      <c r="AA7183" s="32">
        <v>0</v>
      </c>
      <c r="AB7183" s="113">
        <v>3018.75</v>
      </c>
      <c r="AC7183" s="113">
        <v>0</v>
      </c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1708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1708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1708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1708</v>
      </c>
      <c r="B7187" s="111" t="s">
        <v>1643</v>
      </c>
      <c r="C7187" s="112" t="s">
        <v>1644</v>
      </c>
      <c r="D7187" s="21">
        <f t="shared" si="172"/>
        <v>13000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>
        <v>13000</v>
      </c>
      <c r="AC7187" s="105">
        <v>0</v>
      </c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1708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1708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1708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1708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1708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1708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1708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1708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1708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1708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1708</v>
      </c>
      <c r="B7198" s="111" t="s">
        <v>1277</v>
      </c>
      <c r="C7198" s="112" t="s">
        <v>1278</v>
      </c>
      <c r="D7198" s="21">
        <f t="shared" si="172"/>
        <v>16570.2</v>
      </c>
      <c r="E7198" s="24">
        <f t="shared" si="173"/>
        <v>16057</v>
      </c>
      <c r="F7198" s="104">
        <v>1283</v>
      </c>
      <c r="G7198" s="104">
        <v>0</v>
      </c>
      <c r="H7198" s="105">
        <v>1283</v>
      </c>
      <c r="I7198" s="105">
        <v>1283</v>
      </c>
      <c r="J7198" s="106">
        <v>1283</v>
      </c>
      <c r="K7198" s="107">
        <v>1283</v>
      </c>
      <c r="L7198" s="105">
        <v>2180</v>
      </c>
      <c r="M7198" s="105">
        <v>1283</v>
      </c>
      <c r="N7198" s="106">
        <v>2180</v>
      </c>
      <c r="O7198" s="107">
        <v>2180</v>
      </c>
      <c r="P7198" s="105">
        <v>2180</v>
      </c>
      <c r="Q7198" s="105">
        <v>2180</v>
      </c>
      <c r="R7198" s="106">
        <v>2180</v>
      </c>
      <c r="S7198" s="107">
        <v>2180</v>
      </c>
      <c r="T7198" s="105">
        <v>872</v>
      </c>
      <c r="U7198" s="105">
        <v>2180</v>
      </c>
      <c r="V7198" s="106">
        <v>872</v>
      </c>
      <c r="W7198" s="107">
        <v>872</v>
      </c>
      <c r="X7198" s="105">
        <v>872</v>
      </c>
      <c r="Y7198" s="105">
        <v>872</v>
      </c>
      <c r="Z7198" s="106">
        <v>872</v>
      </c>
      <c r="AA7198" s="107">
        <v>872</v>
      </c>
      <c r="AB7198" s="105">
        <v>513.20000000000005</v>
      </c>
      <c r="AC7198" s="105">
        <v>872</v>
      </c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1708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1708</v>
      </c>
      <c r="B7200" s="111" t="s">
        <v>1645</v>
      </c>
      <c r="C7200" s="112" t="s">
        <v>1646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1708</v>
      </c>
      <c r="B7201" s="111" t="s">
        <v>1281</v>
      </c>
      <c r="C7201" s="112" t="s">
        <v>1282</v>
      </c>
      <c r="D7201" s="21">
        <f t="shared" si="172"/>
        <v>3305298.67</v>
      </c>
      <c r="E7201" s="24">
        <f t="shared" si="173"/>
        <v>3203926.69</v>
      </c>
      <c r="F7201" s="104">
        <v>319693.05</v>
      </c>
      <c r="G7201" s="104">
        <v>0</v>
      </c>
      <c r="H7201" s="105">
        <v>354219.61</v>
      </c>
      <c r="I7201" s="105">
        <v>319693.05</v>
      </c>
      <c r="J7201" s="106">
        <v>375489.64</v>
      </c>
      <c r="K7201" s="107">
        <v>354219.61</v>
      </c>
      <c r="L7201" s="105">
        <v>393098.36</v>
      </c>
      <c r="M7201" s="105">
        <v>375489.64</v>
      </c>
      <c r="N7201" s="106">
        <v>403714.14</v>
      </c>
      <c r="O7201" s="107">
        <v>393098.36</v>
      </c>
      <c r="P7201" s="113">
        <v>446685.49</v>
      </c>
      <c r="Q7201" s="113">
        <v>403714.14</v>
      </c>
      <c r="R7201" s="106">
        <v>498438.64</v>
      </c>
      <c r="S7201" s="107">
        <v>446685.49</v>
      </c>
      <c r="T7201" s="105">
        <v>42649.98</v>
      </c>
      <c r="U7201" s="105">
        <v>498438.64</v>
      </c>
      <c r="V7201" s="106">
        <v>44177.26</v>
      </c>
      <c r="W7201" s="107">
        <v>42649.98</v>
      </c>
      <c r="X7201" s="105">
        <v>110032.86</v>
      </c>
      <c r="Y7201" s="105">
        <v>44177.26</v>
      </c>
      <c r="Z7201" s="106">
        <v>215727.66</v>
      </c>
      <c r="AA7201" s="107">
        <v>110032.86</v>
      </c>
      <c r="AB7201" s="105">
        <v>101371.98</v>
      </c>
      <c r="AC7201" s="105">
        <v>215727.66</v>
      </c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1708</v>
      </c>
      <c r="B7202" s="111" t="s">
        <v>1283</v>
      </c>
      <c r="C7202" s="112" t="s">
        <v>1647</v>
      </c>
      <c r="D7202" s="21">
        <f t="shared" si="172"/>
        <v>9362656.0899999999</v>
      </c>
      <c r="E7202" s="24">
        <f t="shared" si="173"/>
        <v>9035418.3300000001</v>
      </c>
      <c r="F7202" s="104">
        <v>1057140.53</v>
      </c>
      <c r="G7202" s="104">
        <v>0</v>
      </c>
      <c r="H7202" s="113">
        <v>1088168.48</v>
      </c>
      <c r="I7202" s="113">
        <v>1057140.53</v>
      </c>
      <c r="J7202" s="31">
        <v>1126198.8799999999</v>
      </c>
      <c r="K7202" s="32">
        <v>1088168.48</v>
      </c>
      <c r="L7202" s="113">
        <v>1177612.8799999999</v>
      </c>
      <c r="M7202" s="113">
        <v>1126198.8799999999</v>
      </c>
      <c r="N7202" s="31">
        <v>1229613.03</v>
      </c>
      <c r="O7202" s="32">
        <v>1177612.8799999999</v>
      </c>
      <c r="P7202" s="105">
        <v>1300710.08</v>
      </c>
      <c r="Q7202" s="105">
        <v>1229613.03</v>
      </c>
      <c r="R7202" s="31">
        <v>1368653.13</v>
      </c>
      <c r="S7202" s="32">
        <v>1300710.08</v>
      </c>
      <c r="T7202" s="113">
        <v>118431.24</v>
      </c>
      <c r="U7202" s="113">
        <v>1368653.13</v>
      </c>
      <c r="V7202" s="31">
        <v>125555.52</v>
      </c>
      <c r="W7202" s="32">
        <v>118431.24</v>
      </c>
      <c r="X7202" s="113">
        <v>156943.67999999999</v>
      </c>
      <c r="Y7202" s="113">
        <v>125555.52</v>
      </c>
      <c r="Z7202" s="31">
        <v>286390.88</v>
      </c>
      <c r="AA7202" s="32">
        <v>156943.67999999999</v>
      </c>
      <c r="AB7202" s="113">
        <v>327237.76000000001</v>
      </c>
      <c r="AC7202" s="113">
        <v>286390.88</v>
      </c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1708</v>
      </c>
      <c r="B7203" s="111" t="s">
        <v>1648</v>
      </c>
      <c r="C7203" s="112" t="s">
        <v>1649</v>
      </c>
      <c r="D7203" s="21">
        <f t="shared" si="172"/>
        <v>12165.86</v>
      </c>
      <c r="E7203" s="24">
        <f t="shared" si="173"/>
        <v>8899.41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>
        <v>1824.02</v>
      </c>
      <c r="U7203" s="113">
        <v>0</v>
      </c>
      <c r="V7203" s="31">
        <v>1935.63</v>
      </c>
      <c r="W7203" s="32">
        <v>1824.02</v>
      </c>
      <c r="X7203" s="113">
        <v>2240.66</v>
      </c>
      <c r="Y7203" s="113">
        <v>1935.63</v>
      </c>
      <c r="Z7203" s="31">
        <v>2899.1</v>
      </c>
      <c r="AA7203" s="32">
        <v>2240.66</v>
      </c>
      <c r="AB7203" s="113">
        <v>3266.45</v>
      </c>
      <c r="AC7203" s="113">
        <v>2899.1</v>
      </c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1708</v>
      </c>
      <c r="B7204" s="111" t="s">
        <v>1650</v>
      </c>
      <c r="C7204" s="112" t="s">
        <v>1651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1708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34806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>
        <v>2450</v>
      </c>
      <c r="Q7205" s="113">
        <v>0</v>
      </c>
      <c r="R7205" s="31">
        <v>15710</v>
      </c>
      <c r="S7205" s="32">
        <v>0</v>
      </c>
      <c r="T7205" s="113">
        <v>10545</v>
      </c>
      <c r="U7205" s="113">
        <v>0</v>
      </c>
      <c r="V7205" s="31">
        <v>0</v>
      </c>
      <c r="W7205" s="32">
        <v>0</v>
      </c>
      <c r="X7205" s="113">
        <v>6101</v>
      </c>
      <c r="Y7205" s="113">
        <v>0</v>
      </c>
      <c r="Z7205" s="31">
        <v>0</v>
      </c>
      <c r="AA7205" s="32">
        <v>0</v>
      </c>
      <c r="AB7205" s="113">
        <v>0</v>
      </c>
      <c r="AC7205" s="113">
        <v>0</v>
      </c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1708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1708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1708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1708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1708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1708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1708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1708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1708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1708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1708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1708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1708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1708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1708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1708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1708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1708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1708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1708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1708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1708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1708</v>
      </c>
      <c r="B7228" s="111" t="s">
        <v>1330</v>
      </c>
      <c r="C7228" s="112" t="s">
        <v>1652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1708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1708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1708</v>
      </c>
      <c r="B7231" s="111" t="s">
        <v>1335</v>
      </c>
      <c r="C7231" s="112" t="s">
        <v>1653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1708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1708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1708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1708</v>
      </c>
      <c r="B7235" s="111" t="s">
        <v>1342</v>
      </c>
      <c r="C7235" s="112" t="s">
        <v>1690</v>
      </c>
      <c r="D7235" s="21">
        <f t="shared" si="174"/>
        <v>80000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>
        <v>80000</v>
      </c>
      <c r="W7235" s="32">
        <v>0</v>
      </c>
      <c r="X7235" s="113">
        <v>0</v>
      </c>
      <c r="Y7235" s="113">
        <v>0</v>
      </c>
      <c r="Z7235" s="31">
        <v>0</v>
      </c>
      <c r="AA7235" s="32">
        <v>0</v>
      </c>
      <c r="AB7235" s="113">
        <v>0</v>
      </c>
      <c r="AC7235" s="113">
        <v>0</v>
      </c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1708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1708</v>
      </c>
      <c r="B7237" s="111" t="s">
        <v>1345</v>
      </c>
      <c r="C7237" s="112" t="s">
        <v>1346</v>
      </c>
      <c r="D7237" s="21">
        <f t="shared" si="174"/>
        <v>45744</v>
      </c>
      <c r="E7237" s="24">
        <f t="shared" si="175"/>
        <v>0</v>
      </c>
      <c r="F7237" s="104"/>
      <c r="G7237" s="104"/>
      <c r="H7237" s="105"/>
      <c r="I7237" s="105"/>
      <c r="J7237" s="106"/>
      <c r="K7237" s="107"/>
      <c r="L7237" s="105"/>
      <c r="M7237" s="105"/>
      <c r="N7237" s="106"/>
      <c r="O7237" s="107"/>
      <c r="P7237" s="113">
        <v>2500</v>
      </c>
      <c r="Q7237" s="113">
        <v>0</v>
      </c>
      <c r="R7237" s="106">
        <v>20000</v>
      </c>
      <c r="S7237" s="107">
        <v>0</v>
      </c>
      <c r="T7237" s="105">
        <v>0</v>
      </c>
      <c r="U7237" s="105">
        <v>0</v>
      </c>
      <c r="V7237" s="106">
        <v>0</v>
      </c>
      <c r="W7237" s="107">
        <v>0</v>
      </c>
      <c r="X7237" s="105">
        <v>0</v>
      </c>
      <c r="Y7237" s="105">
        <v>0</v>
      </c>
      <c r="Z7237" s="106">
        <v>23244</v>
      </c>
      <c r="AA7237" s="107">
        <v>0</v>
      </c>
      <c r="AB7237" s="105">
        <v>0</v>
      </c>
      <c r="AC7237" s="105">
        <v>0</v>
      </c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1708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1708</v>
      </c>
      <c r="B7239" s="111" t="s">
        <v>1349</v>
      </c>
      <c r="C7239" s="112" t="s">
        <v>1350</v>
      </c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1708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1708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1708</v>
      </c>
      <c r="B7242" s="111" t="s">
        <v>1355</v>
      </c>
      <c r="C7242" s="112" t="s">
        <v>1654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1708</v>
      </c>
      <c r="B7243" s="111" t="s">
        <v>1356</v>
      </c>
      <c r="C7243" s="112" t="s">
        <v>1655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1708</v>
      </c>
      <c r="B7244" s="111" t="s">
        <v>1357</v>
      </c>
      <c r="C7244" s="112" t="s">
        <v>1656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1708</v>
      </c>
      <c r="B7245" s="111" t="s">
        <v>1358</v>
      </c>
      <c r="C7245" s="112" t="s">
        <v>1657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1708</v>
      </c>
      <c r="B7246" s="111" t="s">
        <v>1359</v>
      </c>
      <c r="C7246" s="112" t="s">
        <v>1658</v>
      </c>
      <c r="D7246" s="21">
        <f t="shared" si="174"/>
        <v>0</v>
      </c>
      <c r="E7246" s="24">
        <f t="shared" si="175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1708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0</v>
      </c>
      <c r="E7248" s="24">
        <f t="shared" si="175"/>
        <v>0</v>
      </c>
      <c r="F7248" s="104"/>
      <c r="G7248" s="104"/>
      <c r="H7248" s="105"/>
      <c r="I7248" s="105"/>
      <c r="J7248" s="106"/>
      <c r="K7248" s="107"/>
      <c r="L7248" s="105"/>
      <c r="M7248" s="105"/>
      <c r="N7248" s="106"/>
      <c r="O7248" s="107"/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0</v>
      </c>
      <c r="E7258" s="24">
        <f t="shared" si="175"/>
        <v>0</v>
      </c>
      <c r="F7258" s="104"/>
      <c r="G7258" s="104"/>
      <c r="H7258" s="105"/>
      <c r="I7258" s="105"/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0</v>
      </c>
      <c r="E7266" s="24">
        <f t="shared" si="175"/>
        <v>0</v>
      </c>
      <c r="F7266" s="104"/>
      <c r="G7266" s="104"/>
      <c r="H7266" s="105"/>
      <c r="I7266" s="105"/>
      <c r="J7266" s="106"/>
      <c r="K7266" s="107"/>
      <c r="L7266" s="105"/>
      <c r="M7266" s="105"/>
      <c r="N7266" s="106"/>
      <c r="O7266" s="107"/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0</v>
      </c>
      <c r="E7267" s="24">
        <f t="shared" si="175"/>
        <v>0</v>
      </c>
      <c r="F7267" s="104"/>
      <c r="G7267" s="104"/>
      <c r="H7267" s="105"/>
      <c r="I7267" s="105"/>
      <c r="J7267" s="106"/>
      <c r="K7267" s="107"/>
      <c r="L7267" s="105"/>
      <c r="M7267" s="105"/>
      <c r="N7267" s="106"/>
      <c r="O7267" s="107"/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/>
      <c r="I7268" s="113"/>
      <c r="J7268" s="31"/>
      <c r="K7268" s="32"/>
      <c r="L7268" s="113"/>
      <c r="M7268" s="113"/>
      <c r="N7268" s="31"/>
      <c r="O7268" s="32"/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/>
      <c r="I7269" s="105"/>
      <c r="J7269" s="106"/>
      <c r="K7269" s="107"/>
      <c r="L7269" s="105"/>
      <c r="M7269" s="105"/>
      <c r="N7269" s="106"/>
      <c r="O7269" s="107"/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0</v>
      </c>
      <c r="E7270" s="24">
        <f t="shared" si="177"/>
        <v>0</v>
      </c>
      <c r="F7270" s="104"/>
      <c r="G7270" s="104"/>
      <c r="H7270" s="113"/>
      <c r="I7270" s="113"/>
      <c r="J7270" s="31"/>
      <c r="K7270" s="32"/>
      <c r="L7270" s="113"/>
      <c r="M7270" s="113"/>
      <c r="N7270" s="31"/>
      <c r="O7270" s="32"/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0</v>
      </c>
      <c r="E7273" s="24">
        <f t="shared" si="177"/>
        <v>0</v>
      </c>
      <c r="F7273" s="104"/>
      <c r="G7273" s="104"/>
      <c r="H7273" s="113"/>
      <c r="I7273" s="113"/>
      <c r="J7273" s="31"/>
      <c r="K7273" s="32"/>
      <c r="L7273" s="113"/>
      <c r="M7273" s="113"/>
      <c r="N7273" s="31"/>
      <c r="O7273" s="32"/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0</v>
      </c>
      <c r="E7282" s="24">
        <f t="shared" si="177"/>
        <v>0</v>
      </c>
      <c r="F7282" s="104"/>
      <c r="G7282" s="104"/>
      <c r="H7282" s="113"/>
      <c r="I7282" s="113"/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0</v>
      </c>
      <c r="E7283" s="24">
        <f t="shared" si="177"/>
        <v>0</v>
      </c>
      <c r="F7283" s="104"/>
      <c r="G7283" s="104"/>
      <c r="H7283" s="113"/>
      <c r="I7283" s="113"/>
      <c r="J7283" s="31"/>
      <c r="K7283" s="32"/>
      <c r="L7283" s="113"/>
      <c r="M7283" s="113"/>
      <c r="N7283" s="31"/>
      <c r="O7283" s="32"/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0</v>
      </c>
      <c r="E7284" s="24">
        <f t="shared" si="177"/>
        <v>0</v>
      </c>
      <c r="F7284" s="104"/>
      <c r="G7284" s="104"/>
      <c r="H7284" s="113"/>
      <c r="I7284" s="113"/>
      <c r="J7284" s="31"/>
      <c r="K7284" s="32"/>
      <c r="L7284" s="113"/>
      <c r="M7284" s="113"/>
      <c r="N7284" s="31"/>
      <c r="O7284" s="32"/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0</v>
      </c>
      <c r="E7285" s="24">
        <f t="shared" si="177"/>
        <v>0</v>
      </c>
      <c r="F7285" s="104"/>
      <c r="G7285" s="104"/>
      <c r="H7285" s="105"/>
      <c r="I7285" s="105"/>
      <c r="J7285" s="106"/>
      <c r="K7285" s="107"/>
      <c r="L7285" s="105"/>
      <c r="M7285" s="105"/>
      <c r="N7285" s="106"/>
      <c r="O7285" s="107"/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0</v>
      </c>
      <c r="E7287" s="24">
        <f t="shared" si="177"/>
        <v>0</v>
      </c>
      <c r="F7287" s="104"/>
      <c r="G7287" s="104"/>
      <c r="H7287" s="105"/>
      <c r="I7287" s="105"/>
      <c r="J7287" s="106"/>
      <c r="K7287" s="107"/>
      <c r="L7287" s="105"/>
      <c r="M7287" s="105"/>
      <c r="N7287" s="106"/>
      <c r="O7287" s="107"/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0</v>
      </c>
      <c r="E7288" s="24">
        <f t="shared" si="177"/>
        <v>0</v>
      </c>
      <c r="F7288" s="104"/>
      <c r="G7288" s="104"/>
      <c r="H7288" s="113"/>
      <c r="I7288" s="113"/>
      <c r="J7288" s="31"/>
      <c r="K7288" s="32"/>
      <c r="L7288" s="113"/>
      <c r="M7288" s="113"/>
      <c r="N7288" s="31"/>
      <c r="O7288" s="32"/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0</v>
      </c>
      <c r="E7289" s="24">
        <f t="shared" si="177"/>
        <v>0</v>
      </c>
      <c r="F7289" s="104"/>
      <c r="G7289" s="104"/>
      <c r="H7289" s="113"/>
      <c r="I7289" s="113"/>
      <c r="J7289" s="31"/>
      <c r="K7289" s="32"/>
      <c r="L7289" s="113"/>
      <c r="M7289" s="113"/>
      <c r="N7289" s="31"/>
      <c r="O7289" s="32"/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0</v>
      </c>
      <c r="E7293" s="24">
        <f t="shared" si="177"/>
        <v>0</v>
      </c>
      <c r="F7293" s="104"/>
      <c r="G7293" s="104"/>
      <c r="H7293" s="113"/>
      <c r="I7293" s="113"/>
      <c r="J7293" s="31"/>
      <c r="K7293" s="32"/>
      <c r="L7293" s="113"/>
      <c r="M7293" s="113"/>
      <c r="N7293" s="31"/>
      <c r="O7293" s="32"/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0</v>
      </c>
      <c r="E7294" s="24">
        <f t="shared" si="177"/>
        <v>0</v>
      </c>
      <c r="F7294" s="104"/>
      <c r="G7294" s="104"/>
      <c r="H7294" s="113"/>
      <c r="I7294" s="113"/>
      <c r="J7294" s="31"/>
      <c r="K7294" s="32"/>
      <c r="L7294" s="113"/>
      <c r="M7294" s="113"/>
      <c r="N7294" s="31"/>
      <c r="O7294" s="32"/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0</v>
      </c>
      <c r="E7295" s="24">
        <f t="shared" si="17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0</v>
      </c>
      <c r="E7297" s="24">
        <f t="shared" si="177"/>
        <v>0</v>
      </c>
      <c r="F7297" s="104"/>
      <c r="G7297" s="104"/>
      <c r="H7297" s="105"/>
      <c r="I7297" s="105"/>
      <c r="J7297" s="106"/>
      <c r="K7297" s="107"/>
      <c r="L7297" s="105"/>
      <c r="M7297" s="105"/>
      <c r="N7297" s="106"/>
      <c r="O7297" s="107"/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0</v>
      </c>
      <c r="E7301" s="24">
        <f t="shared" si="177"/>
        <v>0</v>
      </c>
      <c r="F7301" s="104"/>
      <c r="G7301" s="104"/>
      <c r="H7301" s="105"/>
      <c r="I7301" s="105"/>
      <c r="J7301" s="106"/>
      <c r="K7301" s="107"/>
      <c r="L7301" s="105"/>
      <c r="M7301" s="105"/>
      <c r="N7301" s="106"/>
      <c r="O7301" s="107"/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0</v>
      </c>
      <c r="E7302" s="24">
        <f t="shared" si="177"/>
        <v>0</v>
      </c>
      <c r="F7302" s="104"/>
      <c r="G7302" s="104"/>
      <c r="H7302" s="105"/>
      <c r="I7302" s="105"/>
      <c r="J7302" s="106"/>
      <c r="K7302" s="107"/>
      <c r="L7302" s="105"/>
      <c r="M7302" s="105"/>
      <c r="N7302" s="106"/>
      <c r="O7302" s="107"/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0</v>
      </c>
      <c r="E7303" s="24">
        <f t="shared" si="177"/>
        <v>0</v>
      </c>
      <c r="F7303" s="104"/>
      <c r="G7303" s="104"/>
      <c r="H7303" s="105"/>
      <c r="I7303" s="105"/>
      <c r="J7303" s="106"/>
      <c r="K7303" s="107"/>
      <c r="L7303" s="105"/>
      <c r="M7303" s="105"/>
      <c r="N7303" s="106"/>
      <c r="O7303" s="107"/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0</v>
      </c>
      <c r="E7317" s="24">
        <f t="shared" si="177"/>
        <v>0</v>
      </c>
      <c r="F7317" s="104"/>
      <c r="G7317" s="104"/>
      <c r="H7317" s="105"/>
      <c r="I7317" s="105"/>
      <c r="J7317" s="106"/>
      <c r="K7317" s="107"/>
      <c r="L7317" s="105"/>
      <c r="M7317" s="105"/>
      <c r="N7317" s="106"/>
      <c r="O7317" s="107"/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0</v>
      </c>
      <c r="E7318" s="24">
        <f t="shared" si="177"/>
        <v>0</v>
      </c>
      <c r="F7318" s="104"/>
      <c r="G7318" s="104"/>
      <c r="H7318" s="105"/>
      <c r="I7318" s="105"/>
      <c r="J7318" s="106"/>
      <c r="K7318" s="107"/>
      <c r="L7318" s="105"/>
      <c r="M7318" s="105"/>
      <c r="N7318" s="106"/>
      <c r="O7318" s="107"/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/>
      <c r="I7320" s="113"/>
      <c r="J7320" s="31"/>
      <c r="K7320" s="32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0</v>
      </c>
      <c r="E7326" s="24">
        <f t="shared" si="177"/>
        <v>0</v>
      </c>
      <c r="F7326" s="104"/>
      <c r="G7326" s="104"/>
      <c r="H7326" s="113"/>
      <c r="I7326" s="113"/>
      <c r="J7326" s="31"/>
      <c r="K7326" s="32"/>
      <c r="L7326" s="113"/>
      <c r="M7326" s="113"/>
      <c r="N7326" s="31"/>
      <c r="O7326" s="32"/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0</v>
      </c>
      <c r="E7327" s="24">
        <f t="shared" si="177"/>
        <v>0</v>
      </c>
      <c r="F7327" s="104"/>
      <c r="G7327" s="104"/>
      <c r="H7327" s="105"/>
      <c r="I7327" s="105"/>
      <c r="J7327" s="106"/>
      <c r="K7327" s="107"/>
      <c r="L7327" s="105"/>
      <c r="M7327" s="105"/>
      <c r="N7327" s="106"/>
      <c r="O7327" s="107"/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0</v>
      </c>
      <c r="E7328" s="24">
        <f t="shared" si="177"/>
        <v>0</v>
      </c>
      <c r="F7328" s="104"/>
      <c r="G7328" s="104"/>
      <c r="H7328" s="113"/>
      <c r="I7328" s="113"/>
      <c r="J7328" s="31"/>
      <c r="K7328" s="32"/>
      <c r="L7328" s="113"/>
      <c r="M7328" s="113"/>
      <c r="N7328" s="31"/>
      <c r="O7328" s="32"/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0</v>
      </c>
      <c r="E7329" s="24">
        <f t="shared" si="177"/>
        <v>0</v>
      </c>
      <c r="F7329" s="104"/>
      <c r="G7329" s="104"/>
      <c r="H7329" s="113"/>
      <c r="I7329" s="113"/>
      <c r="J7329" s="31"/>
      <c r="K7329" s="32"/>
      <c r="L7329" s="113"/>
      <c r="M7329" s="113"/>
      <c r="N7329" s="31"/>
      <c r="O7329" s="32"/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0</v>
      </c>
      <c r="E7336" s="24">
        <f t="shared" si="179"/>
        <v>0</v>
      </c>
      <c r="F7336" s="104"/>
      <c r="G7336" s="104"/>
      <c r="H7336" s="113"/>
      <c r="I7336" s="113"/>
      <c r="J7336" s="31"/>
      <c r="K7336" s="32"/>
      <c r="L7336" s="113"/>
      <c r="M7336" s="113"/>
      <c r="N7336" s="31"/>
      <c r="O7336" s="32"/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0</v>
      </c>
      <c r="F7337" s="104"/>
      <c r="G7337" s="104"/>
      <c r="H7337" s="113"/>
      <c r="I7337" s="113"/>
      <c r="J7337" s="31"/>
      <c r="K7337" s="32"/>
      <c r="L7337" s="113"/>
      <c r="M7337" s="113"/>
      <c r="N7337" s="31"/>
      <c r="O7337" s="32"/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0</v>
      </c>
      <c r="E7338" s="24">
        <f t="shared" si="179"/>
        <v>0</v>
      </c>
      <c r="F7338" s="104"/>
      <c r="G7338" s="104"/>
      <c r="H7338" s="113"/>
      <c r="I7338" s="113"/>
      <c r="J7338" s="31"/>
      <c r="K7338" s="32"/>
      <c r="L7338" s="113"/>
      <c r="M7338" s="113"/>
      <c r="N7338" s="31"/>
      <c r="O7338" s="32"/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0</v>
      </c>
      <c r="E7342" s="24">
        <f t="shared" si="179"/>
        <v>0</v>
      </c>
      <c r="F7342" s="104"/>
      <c r="G7342" s="104"/>
      <c r="H7342" s="113"/>
      <c r="I7342" s="113"/>
      <c r="J7342" s="31"/>
      <c r="K7342" s="32"/>
      <c r="L7342" s="113"/>
      <c r="M7342" s="113"/>
      <c r="N7342" s="31"/>
      <c r="O7342" s="32"/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0</v>
      </c>
      <c r="E7343" s="24">
        <f t="shared" si="179"/>
        <v>0</v>
      </c>
      <c r="F7343" s="104"/>
      <c r="G7343" s="104"/>
      <c r="H7343" s="113"/>
      <c r="I7343" s="113"/>
      <c r="J7343" s="31"/>
      <c r="K7343" s="32"/>
      <c r="L7343" s="113"/>
      <c r="M7343" s="113"/>
      <c r="N7343" s="31"/>
      <c r="O7343" s="32"/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0</v>
      </c>
      <c r="E7355" s="24">
        <f t="shared" si="179"/>
        <v>0</v>
      </c>
      <c r="F7355" s="104"/>
      <c r="G7355" s="104"/>
      <c r="H7355" s="105"/>
      <c r="I7355" s="105"/>
      <c r="J7355" s="106"/>
      <c r="K7355" s="107"/>
      <c r="L7355" s="105"/>
      <c r="M7355" s="105"/>
      <c r="N7355" s="106"/>
      <c r="O7355" s="107"/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0</v>
      </c>
      <c r="E7356" s="24">
        <f t="shared" si="179"/>
        <v>0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0</v>
      </c>
      <c r="E7357" s="24">
        <f t="shared" si="179"/>
        <v>0</v>
      </c>
      <c r="F7357" s="104"/>
      <c r="G7357" s="104"/>
      <c r="H7357" s="105"/>
      <c r="I7357" s="105"/>
      <c r="J7357" s="106"/>
      <c r="K7357" s="107"/>
      <c r="L7357" s="105"/>
      <c r="M7357" s="105"/>
      <c r="N7357" s="106"/>
      <c r="O7357" s="107"/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0</v>
      </c>
      <c r="E7358" s="24">
        <f t="shared" si="179"/>
        <v>0</v>
      </c>
      <c r="F7358" s="104"/>
      <c r="G7358" s="104"/>
      <c r="H7358" s="113"/>
      <c r="I7358" s="113"/>
      <c r="J7358" s="31"/>
      <c r="K7358" s="32"/>
      <c r="L7358" s="113"/>
      <c r="M7358" s="113"/>
      <c r="N7358" s="31"/>
      <c r="O7358" s="32"/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0</v>
      </c>
      <c r="E7360" s="24">
        <f t="shared" si="179"/>
        <v>0</v>
      </c>
      <c r="F7360" s="104"/>
      <c r="G7360" s="104"/>
      <c r="H7360" s="113"/>
      <c r="I7360" s="113"/>
      <c r="J7360" s="31"/>
      <c r="K7360" s="32"/>
      <c r="L7360" s="113"/>
      <c r="M7360" s="113"/>
      <c r="N7360" s="31"/>
      <c r="O7360" s="32"/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0</v>
      </c>
      <c r="E7361" s="24">
        <f t="shared" si="179"/>
        <v>0</v>
      </c>
      <c r="F7361" s="104"/>
      <c r="G7361" s="104"/>
      <c r="H7361" s="105"/>
      <c r="I7361" s="105"/>
      <c r="J7361" s="106"/>
      <c r="K7361" s="107"/>
      <c r="L7361" s="105"/>
      <c r="M7361" s="105"/>
      <c r="N7361" s="106"/>
      <c r="O7361" s="107"/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/>
      <c r="I7362" s="105"/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0</v>
      </c>
      <c r="E7363" s="24">
        <f t="shared" si="179"/>
        <v>0</v>
      </c>
      <c r="F7363" s="104"/>
      <c r="G7363" s="104"/>
      <c r="H7363" s="105"/>
      <c r="I7363" s="105"/>
      <c r="J7363" s="106"/>
      <c r="K7363" s="107"/>
      <c r="L7363" s="105"/>
      <c r="M7363" s="105"/>
      <c r="N7363" s="106"/>
      <c r="O7363" s="107"/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0</v>
      </c>
      <c r="E7365" s="24">
        <f t="shared" si="179"/>
        <v>0</v>
      </c>
      <c r="F7365" s="104"/>
      <c r="G7365" s="104"/>
      <c r="H7365" s="105"/>
      <c r="I7365" s="105"/>
      <c r="J7365" s="106"/>
      <c r="K7365" s="107"/>
      <c r="L7365" s="105"/>
      <c r="M7365" s="105"/>
      <c r="N7365" s="106"/>
      <c r="O7365" s="107"/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0</v>
      </c>
      <c r="E7366" s="24">
        <f t="shared" si="179"/>
        <v>0</v>
      </c>
      <c r="F7366" s="104"/>
      <c r="G7366" s="104"/>
      <c r="H7366" s="113"/>
      <c r="I7366" s="113"/>
      <c r="J7366" s="31"/>
      <c r="K7366" s="32"/>
      <c r="L7366" s="113"/>
      <c r="M7366" s="113"/>
      <c r="N7366" s="31"/>
      <c r="O7366" s="32"/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0</v>
      </c>
      <c r="E7368" s="24">
        <f t="shared" si="179"/>
        <v>0</v>
      </c>
      <c r="F7368" s="104"/>
      <c r="G7368" s="104"/>
      <c r="H7368" s="113"/>
      <c r="I7368" s="113"/>
      <c r="J7368" s="31"/>
      <c r="K7368" s="32"/>
      <c r="L7368" s="113"/>
      <c r="M7368" s="113"/>
      <c r="N7368" s="31"/>
      <c r="O7368" s="32"/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0</v>
      </c>
      <c r="E7369" s="24">
        <f t="shared" si="179"/>
        <v>0</v>
      </c>
      <c r="F7369" s="104"/>
      <c r="G7369" s="104"/>
      <c r="H7369" s="113"/>
      <c r="I7369" s="113"/>
      <c r="J7369" s="31"/>
      <c r="K7369" s="32"/>
      <c r="L7369" s="113"/>
      <c r="M7369" s="113"/>
      <c r="N7369" s="31"/>
      <c r="O7369" s="32"/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0</v>
      </c>
      <c r="E7371" s="24">
        <f t="shared" si="179"/>
        <v>0</v>
      </c>
      <c r="F7371" s="104"/>
      <c r="G7371" s="104"/>
      <c r="H7371" s="105"/>
      <c r="I7371" s="105"/>
      <c r="J7371" s="106"/>
      <c r="K7371" s="107"/>
      <c r="L7371" s="105"/>
      <c r="M7371" s="105"/>
      <c r="N7371" s="106"/>
      <c r="O7371" s="107"/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/>
      <c r="I7372" s="105"/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/>
      <c r="I7379" s="113"/>
      <c r="J7379" s="31"/>
      <c r="K7379" s="32"/>
      <c r="L7379" s="113"/>
      <c r="M7379" s="113"/>
      <c r="N7379" s="31"/>
      <c r="O7379" s="32"/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/>
      <c r="I7381" s="113"/>
      <c r="J7381" s="31"/>
      <c r="K7381" s="32"/>
      <c r="L7381" s="113"/>
      <c r="M7381" s="113"/>
      <c r="N7381" s="31"/>
      <c r="O7381" s="32"/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/>
      <c r="I7385" s="105"/>
      <c r="J7385" s="106"/>
      <c r="K7385" s="107"/>
      <c r="L7385" s="105"/>
      <c r="M7385" s="105"/>
      <c r="N7385" s="106"/>
      <c r="O7385" s="107"/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/>
      <c r="I7387" s="113"/>
      <c r="J7387" s="31"/>
      <c r="K7387" s="32"/>
      <c r="L7387" s="113"/>
      <c r="M7387" s="113"/>
      <c r="N7387" s="31"/>
      <c r="O7387" s="32"/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/>
      <c r="I7392" s="105"/>
      <c r="J7392" s="106"/>
      <c r="K7392" s="107"/>
      <c r="L7392" s="105"/>
      <c r="M7392" s="105"/>
      <c r="N7392" s="106"/>
      <c r="O7392" s="107"/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/>
      <c r="I7393" s="113"/>
      <c r="J7393" s="31"/>
      <c r="K7393" s="32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/>
      <c r="I7404" s="113"/>
      <c r="J7404" s="31"/>
      <c r="K7404" s="32"/>
      <c r="L7404" s="113"/>
      <c r="M7404" s="113"/>
      <c r="N7404" s="31"/>
      <c r="O7404" s="32"/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/>
      <c r="I7405" s="105"/>
      <c r="J7405" s="106"/>
      <c r="K7405" s="107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/>
      <c r="I7409" s="113"/>
      <c r="J7409" s="31"/>
      <c r="K7409" s="32"/>
      <c r="L7409" s="113"/>
      <c r="M7409" s="113"/>
      <c r="N7409" s="31"/>
      <c r="O7409" s="32"/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/>
      <c r="I7410" s="105"/>
      <c r="J7410" s="106"/>
      <c r="K7410" s="107"/>
      <c r="L7410" s="105"/>
      <c r="M7410" s="105"/>
      <c r="N7410" s="106"/>
      <c r="O7410" s="107"/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/>
      <c r="I7411" s="105"/>
      <c r="J7411" s="106"/>
      <c r="K7411" s="107"/>
      <c r="L7411" s="105"/>
      <c r="M7411" s="105"/>
      <c r="N7411" s="106"/>
      <c r="O7411" s="107"/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0</v>
      </c>
      <c r="F7418" s="104"/>
      <c r="G7418" s="104"/>
      <c r="H7418" s="105"/>
      <c r="I7418" s="105"/>
      <c r="J7418" s="106"/>
      <c r="K7418" s="107"/>
      <c r="L7418" s="105"/>
      <c r="M7418" s="105"/>
      <c r="N7418" s="106"/>
      <c r="O7418" s="107"/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0</v>
      </c>
      <c r="F7419" s="104"/>
      <c r="G7419" s="104"/>
      <c r="H7419" s="105"/>
      <c r="I7419" s="105"/>
      <c r="J7419" s="106"/>
      <c r="K7419" s="107"/>
      <c r="L7419" s="105"/>
      <c r="M7419" s="105"/>
      <c r="N7419" s="106"/>
      <c r="O7419" s="107"/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0</v>
      </c>
      <c r="F7420" s="104"/>
      <c r="G7420" s="104"/>
      <c r="H7420" s="105"/>
      <c r="I7420" s="105"/>
      <c r="J7420" s="106"/>
      <c r="K7420" s="107"/>
      <c r="L7420" s="105"/>
      <c r="M7420" s="105"/>
      <c r="N7420" s="106"/>
      <c r="O7420" s="107"/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/>
      <c r="I7429" s="113"/>
      <c r="J7429" s="31"/>
      <c r="K7429" s="32"/>
      <c r="L7429" s="113"/>
      <c r="M7429" s="113"/>
      <c r="N7429" s="31"/>
      <c r="O7429" s="32"/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/>
      <c r="I7431" s="113"/>
      <c r="J7431" s="31"/>
      <c r="K7431" s="32"/>
      <c r="L7431" s="113"/>
      <c r="M7431" s="113"/>
      <c r="N7431" s="31"/>
      <c r="O7431" s="32"/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/>
      <c r="I7432" s="113"/>
      <c r="J7432" s="31"/>
      <c r="K7432" s="32"/>
      <c r="L7432" s="113"/>
      <c r="M7432" s="113"/>
      <c r="N7432" s="31"/>
      <c r="O7432" s="32"/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/>
      <c r="I7434" s="113"/>
      <c r="J7434" s="31"/>
      <c r="K7434" s="32"/>
      <c r="L7434" s="113"/>
      <c r="M7434" s="113"/>
      <c r="N7434" s="31"/>
      <c r="O7434" s="32"/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0</v>
      </c>
      <c r="F7435" s="104"/>
      <c r="G7435" s="104"/>
      <c r="H7435" s="113"/>
      <c r="I7435" s="113"/>
      <c r="J7435" s="31"/>
      <c r="K7435" s="32"/>
      <c r="L7435" s="113"/>
      <c r="M7435" s="113"/>
      <c r="N7435" s="31"/>
      <c r="O7435" s="32"/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0</v>
      </c>
      <c r="E7437" s="24">
        <f t="shared" si="181"/>
        <v>0</v>
      </c>
      <c r="F7437" s="104"/>
      <c r="G7437" s="104"/>
      <c r="H7437" s="113"/>
      <c r="I7437" s="113"/>
      <c r="J7437" s="31"/>
      <c r="K7437" s="32"/>
      <c r="L7437" s="113"/>
      <c r="M7437" s="113"/>
      <c r="N7437" s="31"/>
      <c r="O7437" s="32"/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/>
      <c r="I7438" s="105"/>
      <c r="J7438" s="106"/>
      <c r="K7438" s="107"/>
      <c r="L7438" s="105"/>
      <c r="M7438" s="105"/>
      <c r="N7438" s="106"/>
      <c r="O7438" s="107"/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/>
      <c r="I7440" s="105"/>
      <c r="J7440" s="106"/>
      <c r="K7440" s="107"/>
      <c r="L7440" s="105"/>
      <c r="M7440" s="105"/>
      <c r="N7440" s="106"/>
      <c r="O7440" s="107"/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0</v>
      </c>
      <c r="F7447" s="104"/>
      <c r="G7447" s="104"/>
      <c r="H7447" s="113"/>
      <c r="I7447" s="113"/>
      <c r="J7447" s="31"/>
      <c r="K7447" s="32"/>
      <c r="L7447" s="113"/>
      <c r="M7447" s="113"/>
      <c r="N7447" s="31"/>
      <c r="O7447" s="32"/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0</v>
      </c>
      <c r="E7449" s="24">
        <f t="shared" si="181"/>
        <v>0</v>
      </c>
      <c r="F7449" s="104"/>
      <c r="G7449" s="104"/>
      <c r="H7449" s="113"/>
      <c r="I7449" s="113"/>
      <c r="J7449" s="31"/>
      <c r="K7449" s="32"/>
      <c r="L7449" s="113"/>
      <c r="M7449" s="113"/>
      <c r="N7449" s="31"/>
      <c r="O7449" s="32"/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0</v>
      </c>
      <c r="F7450" s="104"/>
      <c r="G7450" s="104"/>
      <c r="H7450" s="113"/>
      <c r="I7450" s="113"/>
      <c r="J7450" s="31"/>
      <c r="K7450" s="32"/>
      <c r="L7450" s="113"/>
      <c r="M7450" s="113"/>
      <c r="N7450" s="31"/>
      <c r="O7450" s="32"/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0</v>
      </c>
      <c r="E7452" s="24">
        <f t="shared" si="181"/>
        <v>0</v>
      </c>
      <c r="F7452" s="104"/>
      <c r="G7452" s="104"/>
      <c r="H7452" s="113"/>
      <c r="I7452" s="113"/>
      <c r="J7452" s="31"/>
      <c r="K7452" s="32"/>
      <c r="L7452" s="113"/>
      <c r="M7452" s="113"/>
      <c r="N7452" s="31"/>
      <c r="O7452" s="32"/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0</v>
      </c>
      <c r="F7456" s="104"/>
      <c r="G7456" s="104"/>
      <c r="H7456" s="113"/>
      <c r="I7456" s="113"/>
      <c r="J7456" s="31"/>
      <c r="K7456" s="32"/>
      <c r="L7456" s="113"/>
      <c r="M7456" s="113"/>
      <c r="N7456" s="31"/>
      <c r="O7456" s="32"/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0</v>
      </c>
      <c r="E7458" s="24">
        <f t="shared" si="181"/>
        <v>0</v>
      </c>
      <c r="F7458" s="104"/>
      <c r="G7458" s="104"/>
      <c r="H7458" s="113"/>
      <c r="I7458" s="113"/>
      <c r="J7458" s="31"/>
      <c r="K7458" s="32"/>
      <c r="L7458" s="113"/>
      <c r="M7458" s="113"/>
      <c r="N7458" s="31"/>
      <c r="O7458" s="32"/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0</v>
      </c>
      <c r="E7471" s="24">
        <f t="shared" si="183"/>
        <v>0</v>
      </c>
      <c r="F7471" s="104"/>
      <c r="G7471" s="104"/>
      <c r="H7471" s="113"/>
      <c r="I7471" s="113"/>
      <c r="J7471" s="31"/>
      <c r="K7471" s="32"/>
      <c r="L7471" s="113"/>
      <c r="M7471" s="113"/>
      <c r="N7471" s="31"/>
      <c r="O7471" s="32"/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/>
      <c r="I7472" s="105"/>
      <c r="J7472" s="106"/>
      <c r="K7472" s="107"/>
      <c r="L7472" s="105"/>
      <c r="M7472" s="105"/>
      <c r="N7472" s="106"/>
      <c r="O7472" s="107"/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0</v>
      </c>
      <c r="E7473" s="24">
        <f t="shared" si="183"/>
        <v>0</v>
      </c>
      <c r="F7473" s="104"/>
      <c r="G7473" s="104"/>
      <c r="H7473" s="105"/>
      <c r="I7473" s="105"/>
      <c r="J7473" s="106"/>
      <c r="K7473" s="107"/>
      <c r="L7473" s="105"/>
      <c r="M7473" s="105"/>
      <c r="N7473" s="106"/>
      <c r="O7473" s="107"/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0</v>
      </c>
      <c r="E7474" s="24">
        <f t="shared" si="183"/>
        <v>0</v>
      </c>
      <c r="F7474" s="104"/>
      <c r="G7474" s="104"/>
      <c r="H7474" s="105"/>
      <c r="I7474" s="105"/>
      <c r="J7474" s="106"/>
      <c r="K7474" s="107"/>
      <c r="L7474" s="105"/>
      <c r="M7474" s="105"/>
      <c r="N7474" s="106"/>
      <c r="O7474" s="107"/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0</v>
      </c>
      <c r="F7475" s="104"/>
      <c r="G7475" s="104"/>
      <c r="H7475" s="105"/>
      <c r="I7475" s="105"/>
      <c r="J7475" s="106"/>
      <c r="K7475" s="107"/>
      <c r="L7475" s="105"/>
      <c r="M7475" s="105"/>
      <c r="N7475" s="106"/>
      <c r="O7475" s="107"/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0</v>
      </c>
      <c r="E7477" s="24">
        <f t="shared" si="183"/>
        <v>0</v>
      </c>
      <c r="F7477" s="104"/>
      <c r="G7477" s="104"/>
      <c r="H7477" s="105"/>
      <c r="I7477" s="105"/>
      <c r="J7477" s="106"/>
      <c r="K7477" s="107"/>
      <c r="L7477" s="105"/>
      <c r="M7477" s="105"/>
      <c r="N7477" s="106"/>
      <c r="O7477" s="107"/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0</v>
      </c>
      <c r="E7478" s="24">
        <f t="shared" si="183"/>
        <v>0</v>
      </c>
      <c r="F7478" s="104"/>
      <c r="G7478" s="104"/>
      <c r="H7478" s="105"/>
      <c r="I7478" s="105"/>
      <c r="J7478" s="106"/>
      <c r="K7478" s="107"/>
      <c r="L7478" s="105"/>
      <c r="M7478" s="105"/>
      <c r="N7478" s="106"/>
      <c r="O7478" s="107"/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0</v>
      </c>
      <c r="F7479" s="104"/>
      <c r="G7479" s="104"/>
      <c r="H7479" s="105"/>
      <c r="I7479" s="105"/>
      <c r="J7479" s="106"/>
      <c r="K7479" s="107"/>
      <c r="L7479" s="105"/>
      <c r="M7479" s="105"/>
      <c r="N7479" s="106"/>
      <c r="O7479" s="107"/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0</v>
      </c>
      <c r="E7481" s="24">
        <f t="shared" si="183"/>
        <v>0</v>
      </c>
      <c r="F7481" s="104"/>
      <c r="G7481" s="104"/>
      <c r="H7481" s="105"/>
      <c r="I7481" s="105"/>
      <c r="J7481" s="106"/>
      <c r="K7481" s="107"/>
      <c r="L7481" s="105"/>
      <c r="M7481" s="105"/>
      <c r="N7481" s="106"/>
      <c r="O7481" s="107"/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0</v>
      </c>
      <c r="F7482" s="104"/>
      <c r="G7482" s="104"/>
      <c r="H7482" s="113"/>
      <c r="I7482" s="113"/>
      <c r="J7482" s="31"/>
      <c r="K7482" s="32"/>
      <c r="L7482" s="113"/>
      <c r="M7482" s="113"/>
      <c r="N7482" s="31"/>
      <c r="O7482" s="32"/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0</v>
      </c>
      <c r="F7483" s="104"/>
      <c r="G7483" s="104"/>
      <c r="H7483" s="113"/>
      <c r="I7483" s="113"/>
      <c r="J7483" s="31"/>
      <c r="K7483" s="32"/>
      <c r="L7483" s="113"/>
      <c r="M7483" s="113"/>
      <c r="N7483" s="31"/>
      <c r="O7483" s="32"/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0</v>
      </c>
      <c r="E7484" s="24">
        <f t="shared" si="183"/>
        <v>0</v>
      </c>
      <c r="F7484" s="104"/>
      <c r="G7484" s="104"/>
      <c r="H7484" s="113"/>
      <c r="I7484" s="113"/>
      <c r="J7484" s="31"/>
      <c r="K7484" s="32"/>
      <c r="L7484" s="113"/>
      <c r="M7484" s="113"/>
      <c r="N7484" s="31"/>
      <c r="O7484" s="32"/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0</v>
      </c>
      <c r="E7485" s="24">
        <f t="shared" si="183"/>
        <v>0</v>
      </c>
      <c r="F7485" s="104"/>
      <c r="G7485" s="104"/>
      <c r="H7485" s="113"/>
      <c r="I7485" s="113"/>
      <c r="J7485" s="31"/>
      <c r="K7485" s="32"/>
      <c r="L7485" s="113"/>
      <c r="M7485" s="113"/>
      <c r="N7485" s="31"/>
      <c r="O7485" s="32"/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0</v>
      </c>
      <c r="E7487" s="24">
        <f t="shared" si="183"/>
        <v>0</v>
      </c>
      <c r="F7487" s="104"/>
      <c r="G7487" s="104"/>
      <c r="H7487" s="105"/>
      <c r="I7487" s="105"/>
      <c r="J7487" s="106"/>
      <c r="K7487" s="107"/>
      <c r="L7487" s="105"/>
      <c r="M7487" s="105"/>
      <c r="N7487" s="106"/>
      <c r="O7487" s="107"/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0</v>
      </c>
      <c r="E7488" s="24">
        <f t="shared" si="183"/>
        <v>0</v>
      </c>
      <c r="F7488" s="104"/>
      <c r="G7488" s="104"/>
      <c r="H7488" s="105"/>
      <c r="I7488" s="105"/>
      <c r="J7488" s="106"/>
      <c r="K7488" s="107"/>
      <c r="L7488" s="105"/>
      <c r="M7488" s="105"/>
      <c r="N7488" s="106"/>
      <c r="O7488" s="107"/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0</v>
      </c>
      <c r="E7489" s="24">
        <f t="shared" si="183"/>
        <v>0</v>
      </c>
      <c r="F7489" s="104"/>
      <c r="G7489" s="104"/>
      <c r="H7489" s="113"/>
      <c r="I7489" s="113"/>
      <c r="J7489" s="31"/>
      <c r="K7489" s="32"/>
      <c r="L7489" s="113"/>
      <c r="M7489" s="113"/>
      <c r="N7489" s="31"/>
      <c r="O7489" s="32"/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0</v>
      </c>
      <c r="E7523" s="24">
        <f t="shared" si="183"/>
        <v>0</v>
      </c>
      <c r="F7523" s="104"/>
      <c r="G7523" s="104"/>
      <c r="H7523" s="105"/>
      <c r="I7523" s="105"/>
      <c r="J7523" s="106"/>
      <c r="K7523" s="107"/>
      <c r="L7523" s="105"/>
      <c r="M7523" s="105"/>
      <c r="N7523" s="106"/>
      <c r="O7523" s="107"/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0</v>
      </c>
      <c r="E7524" s="24">
        <f t="shared" si="183"/>
        <v>0</v>
      </c>
      <c r="F7524" s="104"/>
      <c r="G7524" s="104"/>
      <c r="H7524" s="105"/>
      <c r="I7524" s="105"/>
      <c r="J7524" s="106"/>
      <c r="K7524" s="107"/>
      <c r="L7524" s="105"/>
      <c r="M7524" s="105"/>
      <c r="N7524" s="106"/>
      <c r="O7524" s="107"/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104"/>
      <c r="G7525" s="104"/>
      <c r="H7525" s="105"/>
      <c r="I7525" s="105"/>
      <c r="J7525" s="106"/>
      <c r="K7525" s="107"/>
      <c r="L7525" s="105"/>
      <c r="M7525" s="105"/>
      <c r="N7525" s="106"/>
      <c r="O7525" s="107"/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0</v>
      </c>
      <c r="E7526" s="24">
        <f t="shared" si="185"/>
        <v>0</v>
      </c>
      <c r="F7526" s="104"/>
      <c r="G7526" s="104"/>
      <c r="H7526" s="113"/>
      <c r="I7526" s="113"/>
      <c r="J7526" s="31"/>
      <c r="K7526" s="32"/>
      <c r="L7526" s="113"/>
      <c r="M7526" s="113"/>
      <c r="N7526" s="31"/>
      <c r="O7526" s="32"/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0</v>
      </c>
      <c r="E7527" s="24">
        <f t="shared" si="185"/>
        <v>0</v>
      </c>
      <c r="F7527" s="104"/>
      <c r="G7527" s="104"/>
      <c r="H7527" s="113"/>
      <c r="I7527" s="113"/>
      <c r="J7527" s="31"/>
      <c r="K7527" s="32"/>
      <c r="L7527" s="113"/>
      <c r="M7527" s="113"/>
      <c r="N7527" s="31"/>
      <c r="O7527" s="32"/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0</v>
      </c>
      <c r="E7528" s="24">
        <f t="shared" si="185"/>
        <v>0</v>
      </c>
      <c r="F7528" s="104"/>
      <c r="G7528" s="104"/>
      <c r="H7528" s="105"/>
      <c r="I7528" s="105"/>
      <c r="J7528" s="106"/>
      <c r="K7528" s="107"/>
      <c r="L7528" s="105"/>
      <c r="M7528" s="105"/>
      <c r="N7528" s="106"/>
      <c r="O7528" s="107"/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1695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1695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0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0</v>
      </c>
      <c r="E7533" s="24">
        <f t="shared" si="185"/>
        <v>0</v>
      </c>
      <c r="F7533" s="104"/>
      <c r="G7533" s="104"/>
      <c r="H7533" s="113"/>
      <c r="I7533" s="113"/>
      <c r="J7533" s="31"/>
      <c r="K7533" s="32"/>
      <c r="L7533" s="113"/>
      <c r="M7533" s="113"/>
      <c r="N7533" s="31"/>
      <c r="O7533" s="32"/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0</v>
      </c>
      <c r="E7536" s="24">
        <f t="shared" si="185"/>
        <v>0</v>
      </c>
      <c r="F7536" s="104"/>
      <c r="G7536" s="104"/>
      <c r="H7536" s="113"/>
      <c r="I7536" s="113"/>
      <c r="J7536" s="31"/>
      <c r="K7536" s="32"/>
      <c r="L7536" s="113"/>
      <c r="M7536" s="113"/>
      <c r="N7536" s="31"/>
      <c r="O7536" s="32"/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0</v>
      </c>
      <c r="E7542" s="24">
        <f t="shared" si="185"/>
        <v>0</v>
      </c>
      <c r="F7542" s="104"/>
      <c r="G7542" s="104"/>
      <c r="H7542" s="113"/>
      <c r="I7542" s="113"/>
      <c r="J7542" s="31"/>
      <c r="K7542" s="32"/>
      <c r="L7542" s="113"/>
      <c r="M7542" s="113"/>
      <c r="N7542" s="31"/>
      <c r="O7542" s="32"/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0</v>
      </c>
      <c r="E7561" s="24">
        <f t="shared" si="185"/>
        <v>0</v>
      </c>
      <c r="F7561" s="104"/>
      <c r="G7561" s="104"/>
      <c r="H7561" s="113"/>
      <c r="I7561" s="113"/>
      <c r="J7561" s="31"/>
      <c r="K7561" s="32"/>
      <c r="L7561" s="113"/>
      <c r="M7561" s="113"/>
      <c r="N7561" s="31"/>
      <c r="O7561" s="32"/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0</v>
      </c>
      <c r="E7562" s="24">
        <f t="shared" si="185"/>
        <v>0</v>
      </c>
      <c r="F7562" s="104"/>
      <c r="G7562" s="104"/>
      <c r="H7562" s="113"/>
      <c r="I7562" s="113"/>
      <c r="J7562" s="31"/>
      <c r="K7562" s="32"/>
      <c r="L7562" s="113"/>
      <c r="M7562" s="113"/>
      <c r="N7562" s="31"/>
      <c r="O7562" s="32"/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0</v>
      </c>
      <c r="E7563" s="24">
        <f t="shared" si="185"/>
        <v>0</v>
      </c>
      <c r="F7563" s="104"/>
      <c r="G7563" s="104"/>
      <c r="H7563" s="113"/>
      <c r="I7563" s="113"/>
      <c r="J7563" s="31"/>
      <c r="K7563" s="32"/>
      <c r="L7563" s="113"/>
      <c r="M7563" s="113"/>
      <c r="N7563" s="31"/>
      <c r="O7563" s="32"/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0</v>
      </c>
      <c r="E7564" s="24">
        <f t="shared" si="185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0</v>
      </c>
      <c r="E7566" s="24">
        <f t="shared" si="185"/>
        <v>0</v>
      </c>
      <c r="F7566" s="104"/>
      <c r="G7566" s="104"/>
      <c r="H7566" s="105"/>
      <c r="I7566" s="105"/>
      <c r="J7566" s="106"/>
      <c r="K7566" s="107"/>
      <c r="L7566" s="105"/>
      <c r="M7566" s="105"/>
      <c r="N7566" s="106"/>
      <c r="O7566" s="107"/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0</v>
      </c>
      <c r="E7571" s="24">
        <f t="shared" si="185"/>
        <v>0</v>
      </c>
      <c r="F7571" s="104"/>
      <c r="G7571" s="104"/>
      <c r="H7571" s="113"/>
      <c r="I7571" s="113"/>
      <c r="J7571" s="31"/>
      <c r="K7571" s="32"/>
      <c r="L7571" s="113"/>
      <c r="M7571" s="113"/>
      <c r="N7571" s="31"/>
      <c r="O7571" s="32"/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/>
      <c r="I7574" s="113"/>
      <c r="J7574" s="31"/>
      <c r="K7574" s="32"/>
      <c r="L7574" s="113"/>
      <c r="M7574" s="113"/>
      <c r="N7574" s="31"/>
      <c r="O7574" s="32"/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0</v>
      </c>
      <c r="E7579" s="24">
        <f t="shared" si="185"/>
        <v>0</v>
      </c>
      <c r="F7579" s="104"/>
      <c r="G7579" s="104"/>
      <c r="H7579" s="113"/>
      <c r="I7579" s="113"/>
      <c r="J7579" s="31"/>
      <c r="K7579" s="32"/>
      <c r="L7579" s="113"/>
      <c r="M7579" s="113"/>
      <c r="N7579" s="31"/>
      <c r="O7579" s="32"/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0</v>
      </c>
      <c r="E7582" s="24">
        <f t="shared" si="185"/>
        <v>0</v>
      </c>
      <c r="F7582" s="104"/>
      <c r="G7582" s="104"/>
      <c r="H7582" s="113"/>
      <c r="I7582" s="113"/>
      <c r="J7582" s="31"/>
      <c r="K7582" s="32"/>
      <c r="L7582" s="113"/>
      <c r="M7582" s="113"/>
      <c r="N7582" s="31"/>
      <c r="O7582" s="32"/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0</v>
      </c>
      <c r="E7583" s="24">
        <f t="shared" si="185"/>
        <v>0</v>
      </c>
      <c r="F7583" s="104"/>
      <c r="G7583" s="104"/>
      <c r="H7583" s="113"/>
      <c r="I7583" s="113"/>
      <c r="J7583" s="31"/>
      <c r="K7583" s="32"/>
      <c r="L7583" s="113"/>
      <c r="M7583" s="113"/>
      <c r="N7583" s="31"/>
      <c r="O7583" s="32"/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0</v>
      </c>
      <c r="E7585" s="24">
        <f t="shared" si="185"/>
        <v>0</v>
      </c>
      <c r="F7585" s="104"/>
      <c r="G7585" s="104"/>
      <c r="H7585" s="113"/>
      <c r="I7585" s="113"/>
      <c r="J7585" s="31"/>
      <c r="K7585" s="32"/>
      <c r="L7585" s="113"/>
      <c r="M7585" s="113"/>
      <c r="N7585" s="31"/>
      <c r="O7585" s="32"/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0</v>
      </c>
      <c r="F7586" s="104"/>
      <c r="G7586" s="104"/>
      <c r="H7586" s="113"/>
      <c r="I7586" s="113"/>
      <c r="J7586" s="31"/>
      <c r="K7586" s="32"/>
      <c r="L7586" s="113"/>
      <c r="M7586" s="113"/>
      <c r="N7586" s="31"/>
      <c r="O7586" s="32"/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0</v>
      </c>
      <c r="F7590" s="104"/>
      <c r="G7590" s="104"/>
      <c r="H7590" s="105"/>
      <c r="I7590" s="105"/>
      <c r="J7590" s="106"/>
      <c r="K7590" s="107"/>
      <c r="L7590" s="105"/>
      <c r="M7590" s="105"/>
      <c r="N7590" s="106"/>
      <c r="O7590" s="107"/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0</v>
      </c>
      <c r="F7591" s="104"/>
      <c r="G7591" s="104"/>
      <c r="H7591" s="113"/>
      <c r="I7591" s="113"/>
      <c r="J7591" s="31"/>
      <c r="K7591" s="32"/>
      <c r="L7591" s="113"/>
      <c r="M7591" s="113"/>
      <c r="N7591" s="31"/>
      <c r="O7591" s="32"/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0</v>
      </c>
      <c r="F7592" s="104"/>
      <c r="G7592" s="104"/>
      <c r="H7592" s="113"/>
      <c r="I7592" s="113"/>
      <c r="J7592" s="31"/>
      <c r="K7592" s="32"/>
      <c r="L7592" s="113"/>
      <c r="M7592" s="113"/>
      <c r="N7592" s="31"/>
      <c r="O7592" s="32"/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/>
      <c r="I7607" s="113"/>
      <c r="J7607" s="31"/>
      <c r="K7607" s="32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/>
      <c r="I7611" s="113"/>
      <c r="J7611" s="31"/>
      <c r="K7611" s="32"/>
      <c r="L7611" s="113"/>
      <c r="M7611" s="113"/>
      <c r="N7611" s="31"/>
      <c r="O7611" s="32"/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0</v>
      </c>
      <c r="E7612" s="24">
        <f t="shared" si="187"/>
        <v>0</v>
      </c>
      <c r="F7612" s="104"/>
      <c r="G7612" s="104"/>
      <c r="H7612" s="113"/>
      <c r="I7612" s="113"/>
      <c r="J7612" s="31"/>
      <c r="K7612" s="32"/>
      <c r="L7612" s="113"/>
      <c r="M7612" s="113"/>
      <c r="N7612" s="31"/>
      <c r="O7612" s="32"/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0</v>
      </c>
      <c r="F7613" s="104"/>
      <c r="G7613" s="104"/>
      <c r="H7613" s="113"/>
      <c r="I7613" s="113"/>
      <c r="J7613" s="31"/>
      <c r="K7613" s="32"/>
      <c r="L7613" s="113"/>
      <c r="M7613" s="113"/>
      <c r="N7613" s="31"/>
      <c r="O7613" s="32"/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/>
      <c r="I7614" s="113"/>
      <c r="J7614" s="31"/>
      <c r="K7614" s="32"/>
      <c r="L7614" s="113"/>
      <c r="M7614" s="113"/>
      <c r="N7614" s="31"/>
      <c r="O7614" s="32"/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0</v>
      </c>
      <c r="F7635" s="104"/>
      <c r="G7635" s="104"/>
      <c r="H7635" s="113"/>
      <c r="I7635" s="113"/>
      <c r="J7635" s="31"/>
      <c r="K7635" s="32"/>
      <c r="L7635" s="113"/>
      <c r="M7635" s="113"/>
      <c r="N7635" s="31"/>
      <c r="O7635" s="32"/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0</v>
      </c>
      <c r="F7636" s="104"/>
      <c r="G7636" s="104"/>
      <c r="H7636" s="105"/>
      <c r="I7636" s="105"/>
      <c r="J7636" s="106"/>
      <c r="K7636" s="107"/>
      <c r="L7636" s="105"/>
      <c r="M7636" s="105"/>
      <c r="N7636" s="106"/>
      <c r="O7636" s="107"/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0</v>
      </c>
      <c r="E7639" s="24">
        <f t="shared" si="187"/>
        <v>0</v>
      </c>
      <c r="F7639" s="104"/>
      <c r="G7639" s="104"/>
      <c r="H7639" s="105"/>
      <c r="I7639" s="105"/>
      <c r="J7639" s="106"/>
      <c r="K7639" s="107"/>
      <c r="L7639" s="105"/>
      <c r="M7639" s="105"/>
      <c r="N7639" s="106"/>
      <c r="O7639" s="107"/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0</v>
      </c>
      <c r="E7640" s="24">
        <f t="shared" si="187"/>
        <v>0</v>
      </c>
      <c r="F7640" s="104"/>
      <c r="G7640" s="104"/>
      <c r="H7640" s="105"/>
      <c r="I7640" s="105"/>
      <c r="J7640" s="106"/>
      <c r="K7640" s="107"/>
      <c r="L7640" s="105"/>
      <c r="M7640" s="105"/>
      <c r="N7640" s="106"/>
      <c r="O7640" s="107"/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0</v>
      </c>
      <c r="E7645" s="24">
        <f t="shared" si="187"/>
        <v>0</v>
      </c>
      <c r="F7645" s="104"/>
      <c r="G7645" s="104"/>
      <c r="H7645" s="113"/>
      <c r="I7645" s="113"/>
      <c r="J7645" s="31"/>
      <c r="K7645" s="32"/>
      <c r="L7645" s="113"/>
      <c r="M7645" s="113"/>
      <c r="N7645" s="31"/>
      <c r="O7645" s="32"/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0</v>
      </c>
      <c r="E7646" s="24">
        <f t="shared" si="187"/>
        <v>0</v>
      </c>
      <c r="F7646" s="104"/>
      <c r="G7646" s="104"/>
      <c r="H7646" s="113"/>
      <c r="I7646" s="113"/>
      <c r="J7646" s="31"/>
      <c r="K7646" s="32"/>
      <c r="L7646" s="113"/>
      <c r="M7646" s="113"/>
      <c r="N7646" s="31"/>
      <c r="O7646" s="32"/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0</v>
      </c>
      <c r="E7647" s="24">
        <f t="shared" si="187"/>
        <v>0</v>
      </c>
      <c r="F7647" s="104"/>
      <c r="G7647" s="104"/>
      <c r="H7647" s="113"/>
      <c r="I7647" s="113"/>
      <c r="J7647" s="31"/>
      <c r="K7647" s="32"/>
      <c r="L7647" s="113"/>
      <c r="M7647" s="113"/>
      <c r="N7647" s="31"/>
      <c r="O7647" s="32"/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0</v>
      </c>
      <c r="F7648" s="104"/>
      <c r="G7648" s="104"/>
      <c r="H7648" s="113"/>
      <c r="I7648" s="113"/>
      <c r="J7648" s="31"/>
      <c r="K7648" s="32"/>
      <c r="L7648" s="113"/>
      <c r="M7648" s="113"/>
      <c r="N7648" s="31"/>
      <c r="O7648" s="32"/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0</v>
      </c>
      <c r="F7649" s="104"/>
      <c r="G7649" s="104"/>
      <c r="H7649" s="113"/>
      <c r="I7649" s="113"/>
      <c r="J7649" s="31"/>
      <c r="K7649" s="32"/>
      <c r="L7649" s="113"/>
      <c r="M7649" s="113"/>
      <c r="N7649" s="31"/>
      <c r="O7649" s="32"/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0</v>
      </c>
      <c r="F7650" s="104"/>
      <c r="G7650" s="104"/>
      <c r="H7650" s="113"/>
      <c r="I7650" s="113"/>
      <c r="J7650" s="31"/>
      <c r="K7650" s="32"/>
      <c r="L7650" s="113"/>
      <c r="M7650" s="113"/>
      <c r="N7650" s="31"/>
      <c r="O7650" s="32"/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0</v>
      </c>
      <c r="E7651" s="24">
        <f t="shared" si="187"/>
        <v>0</v>
      </c>
      <c r="F7651" s="104"/>
      <c r="G7651" s="104"/>
      <c r="H7651" s="105"/>
      <c r="I7651" s="105"/>
      <c r="J7651" s="106"/>
      <c r="K7651" s="107"/>
      <c r="L7651" s="105"/>
      <c r="M7651" s="105"/>
      <c r="N7651" s="106"/>
      <c r="O7651" s="107"/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0</v>
      </c>
      <c r="E7652" s="24">
        <f t="shared" si="187"/>
        <v>0</v>
      </c>
      <c r="F7652" s="104"/>
      <c r="G7652" s="104"/>
      <c r="H7652" s="105"/>
      <c r="I7652" s="105"/>
      <c r="J7652" s="106"/>
      <c r="K7652" s="107"/>
      <c r="L7652" s="105"/>
      <c r="M7652" s="105"/>
      <c r="N7652" s="106"/>
      <c r="O7652" s="107"/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/>
      <c r="I7653" s="113"/>
      <c r="J7653" s="31"/>
      <c r="K7653" s="32"/>
      <c r="L7653" s="113"/>
      <c r="M7653" s="113"/>
      <c r="N7653" s="31"/>
      <c r="O7653" s="32"/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0</v>
      </c>
      <c r="F7654" s="104"/>
      <c r="G7654" s="104"/>
      <c r="H7654" s="113"/>
      <c r="I7654" s="113"/>
      <c r="J7654" s="31"/>
      <c r="K7654" s="32"/>
      <c r="L7654" s="113"/>
      <c r="M7654" s="113"/>
      <c r="N7654" s="31"/>
      <c r="O7654" s="32"/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0</v>
      </c>
      <c r="F7659" s="104"/>
      <c r="G7659" s="104"/>
      <c r="H7659" s="113"/>
      <c r="I7659" s="113"/>
      <c r="J7659" s="31"/>
      <c r="K7659" s="32"/>
      <c r="L7659" s="113"/>
      <c r="M7659" s="113"/>
      <c r="N7659" s="31"/>
      <c r="O7659" s="32"/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0</v>
      </c>
      <c r="E7660" s="24">
        <f t="shared" si="189"/>
        <v>0</v>
      </c>
      <c r="F7660" s="104"/>
      <c r="G7660" s="104"/>
      <c r="H7660" s="113"/>
      <c r="I7660" s="113"/>
      <c r="J7660" s="31"/>
      <c r="K7660" s="32"/>
      <c r="L7660" s="113"/>
      <c r="M7660" s="113"/>
      <c r="N7660" s="31"/>
      <c r="O7660" s="32"/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0</v>
      </c>
      <c r="F7661" s="104"/>
      <c r="G7661" s="104"/>
      <c r="H7661" s="113"/>
      <c r="I7661" s="113"/>
      <c r="J7661" s="31"/>
      <c r="K7661" s="32"/>
      <c r="L7661" s="113"/>
      <c r="M7661" s="113"/>
      <c r="N7661" s="31"/>
      <c r="O7661" s="32"/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/>
      <c r="O7664" s="32"/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0</v>
      </c>
      <c r="E7665" s="24">
        <f t="shared" si="189"/>
        <v>0</v>
      </c>
      <c r="F7665" s="104"/>
      <c r="G7665" s="104"/>
      <c r="H7665" s="113"/>
      <c r="I7665" s="113"/>
      <c r="J7665" s="31"/>
      <c r="K7665" s="32"/>
      <c r="L7665" s="113"/>
      <c r="M7665" s="113"/>
      <c r="N7665" s="31"/>
      <c r="O7665" s="32"/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0</v>
      </c>
      <c r="E7667" s="24">
        <f t="shared" si="189"/>
        <v>0</v>
      </c>
      <c r="F7667" s="104"/>
      <c r="G7667" s="104"/>
      <c r="H7667" s="113"/>
      <c r="I7667" s="113"/>
      <c r="J7667" s="31"/>
      <c r="K7667" s="32"/>
      <c r="L7667" s="113"/>
      <c r="M7667" s="113"/>
      <c r="N7667" s="31"/>
      <c r="O7667" s="32"/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0</v>
      </c>
      <c r="F7668" s="104"/>
      <c r="G7668" s="104"/>
      <c r="H7668" s="113"/>
      <c r="I7668" s="113"/>
      <c r="J7668" s="31"/>
      <c r="K7668" s="32"/>
      <c r="L7668" s="113"/>
      <c r="M7668" s="113"/>
      <c r="N7668" s="31"/>
      <c r="O7668" s="32"/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0</v>
      </c>
      <c r="F7669" s="104"/>
      <c r="G7669" s="104"/>
      <c r="H7669" s="113"/>
      <c r="I7669" s="113"/>
      <c r="J7669" s="31"/>
      <c r="K7669" s="32"/>
      <c r="L7669" s="113"/>
      <c r="M7669" s="113"/>
      <c r="N7669" s="31"/>
      <c r="O7669" s="32"/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0</v>
      </c>
      <c r="F7670" s="104"/>
      <c r="G7670" s="104"/>
      <c r="H7670" s="113"/>
      <c r="I7670" s="113"/>
      <c r="J7670" s="31"/>
      <c r="K7670" s="32"/>
      <c r="L7670" s="113"/>
      <c r="M7670" s="113"/>
      <c r="N7670" s="31"/>
      <c r="O7670" s="32"/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0</v>
      </c>
      <c r="E7672" s="24">
        <f t="shared" si="189"/>
        <v>0</v>
      </c>
      <c r="F7672" s="104"/>
      <c r="G7672" s="104"/>
      <c r="H7672" s="113"/>
      <c r="I7672" s="113"/>
      <c r="J7672" s="31"/>
      <c r="K7672" s="32"/>
      <c r="L7672" s="113"/>
      <c r="M7672" s="113"/>
      <c r="N7672" s="31"/>
      <c r="O7672" s="32"/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0</v>
      </c>
      <c r="F7673" s="104"/>
      <c r="G7673" s="104"/>
      <c r="H7673" s="113"/>
      <c r="I7673" s="113"/>
      <c r="J7673" s="31"/>
      <c r="K7673" s="32"/>
      <c r="L7673" s="113"/>
      <c r="M7673" s="113"/>
      <c r="N7673" s="31"/>
      <c r="O7673" s="32"/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0</v>
      </c>
      <c r="E7674" s="24">
        <f t="shared" si="189"/>
        <v>0</v>
      </c>
      <c r="F7674" s="104"/>
      <c r="G7674" s="104"/>
      <c r="H7674" s="105"/>
      <c r="I7674" s="105"/>
      <c r="J7674" s="106"/>
      <c r="K7674" s="107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0</v>
      </c>
      <c r="F7675" s="104"/>
      <c r="G7675" s="104"/>
      <c r="H7675" s="113"/>
      <c r="I7675" s="113"/>
      <c r="J7675" s="31"/>
      <c r="K7675" s="32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0</v>
      </c>
      <c r="F7676" s="104"/>
      <c r="G7676" s="104"/>
      <c r="H7676" s="113"/>
      <c r="I7676" s="113"/>
      <c r="J7676" s="31"/>
      <c r="K7676" s="32"/>
      <c r="L7676" s="113"/>
      <c r="M7676" s="113"/>
      <c r="N7676" s="31"/>
      <c r="O7676" s="32"/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0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0</v>
      </c>
      <c r="F7679" s="104"/>
      <c r="G7679" s="104"/>
      <c r="H7679" s="113"/>
      <c r="I7679" s="113"/>
      <c r="J7679" s="31"/>
      <c r="K7679" s="32"/>
      <c r="L7679" s="113"/>
      <c r="M7679" s="113"/>
      <c r="N7679" s="31"/>
      <c r="O7679" s="32"/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0</v>
      </c>
      <c r="F7680" s="104"/>
      <c r="G7680" s="104"/>
      <c r="H7680" s="113"/>
      <c r="I7680" s="113"/>
      <c r="J7680" s="31"/>
      <c r="K7680" s="32"/>
      <c r="L7680" s="113"/>
      <c r="M7680" s="113"/>
      <c r="N7680" s="31"/>
      <c r="O7680" s="32"/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/>
      <c r="O7686" s="32"/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0</v>
      </c>
      <c r="E7689" s="24">
        <f t="shared" si="189"/>
        <v>0</v>
      </c>
      <c r="F7689" s="104"/>
      <c r="G7689" s="104"/>
      <c r="H7689" s="105"/>
      <c r="I7689" s="105"/>
      <c r="J7689" s="106"/>
      <c r="K7689" s="107"/>
      <c r="L7689" s="105"/>
      <c r="M7689" s="105"/>
      <c r="N7689" s="106"/>
      <c r="O7689" s="107"/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0</v>
      </c>
      <c r="E7690" s="24">
        <f t="shared" si="189"/>
        <v>0</v>
      </c>
      <c r="F7690" s="104"/>
      <c r="G7690" s="104"/>
      <c r="H7690" s="113"/>
      <c r="I7690" s="113"/>
      <c r="J7690" s="31"/>
      <c r="K7690" s="32"/>
      <c r="L7690" s="113"/>
      <c r="M7690" s="113"/>
      <c r="N7690" s="31"/>
      <c r="O7690" s="32"/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0</v>
      </c>
      <c r="E7691" s="24">
        <f t="shared" si="189"/>
        <v>0</v>
      </c>
      <c r="F7691" s="104"/>
      <c r="G7691" s="104"/>
      <c r="H7691" s="113"/>
      <c r="I7691" s="113"/>
      <c r="J7691" s="31"/>
      <c r="K7691" s="32"/>
      <c r="L7691" s="113"/>
      <c r="M7691" s="113"/>
      <c r="N7691" s="31"/>
      <c r="O7691" s="32"/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0</v>
      </c>
      <c r="E7694" s="24">
        <f t="shared" si="189"/>
        <v>0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0</v>
      </c>
      <c r="F7695" s="104"/>
      <c r="G7695" s="104"/>
      <c r="H7695" s="113"/>
      <c r="I7695" s="113"/>
      <c r="J7695" s="31"/>
      <c r="K7695" s="32"/>
      <c r="L7695" s="113"/>
      <c r="M7695" s="113"/>
      <c r="N7695" s="31"/>
      <c r="O7695" s="32"/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0</v>
      </c>
      <c r="F7696" s="104"/>
      <c r="G7696" s="104"/>
      <c r="H7696" s="113"/>
      <c r="I7696" s="113"/>
      <c r="J7696" s="31"/>
      <c r="K7696" s="32"/>
      <c r="L7696" s="113"/>
      <c r="M7696" s="113"/>
      <c r="N7696" s="31"/>
      <c r="O7696" s="32"/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0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0</v>
      </c>
      <c r="F7701" s="104"/>
      <c r="G7701" s="104"/>
      <c r="H7701" s="113"/>
      <c r="I7701" s="113"/>
      <c r="J7701" s="31"/>
      <c r="K7701" s="32"/>
      <c r="L7701" s="113"/>
      <c r="M7701" s="113"/>
      <c r="N7701" s="31"/>
      <c r="O7701" s="32"/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0</v>
      </c>
      <c r="E7705" s="24">
        <f t="shared" si="189"/>
        <v>0</v>
      </c>
      <c r="F7705" s="104"/>
      <c r="G7705" s="104"/>
      <c r="H7705" s="105"/>
      <c r="I7705" s="105"/>
      <c r="J7705" s="106"/>
      <c r="K7705" s="107"/>
      <c r="L7705" s="105"/>
      <c r="M7705" s="105"/>
      <c r="N7705" s="106"/>
      <c r="O7705" s="107"/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0</v>
      </c>
      <c r="E7706" s="24">
        <f t="shared" si="189"/>
        <v>0</v>
      </c>
      <c r="F7706" s="104"/>
      <c r="G7706" s="104"/>
      <c r="H7706" s="113"/>
      <c r="I7706" s="113"/>
      <c r="J7706" s="31"/>
      <c r="K7706" s="32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0</v>
      </c>
      <c r="E7707" s="24">
        <f t="shared" si="189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0</v>
      </c>
      <c r="F7712" s="104"/>
      <c r="G7712" s="104"/>
      <c r="H7712" s="113"/>
      <c r="I7712" s="113"/>
      <c r="J7712" s="31"/>
      <c r="K7712" s="32"/>
      <c r="L7712" s="113"/>
      <c r="M7712" s="113"/>
      <c r="N7712" s="31"/>
      <c r="O7712" s="32"/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0</v>
      </c>
      <c r="E7714" s="24">
        <f t="shared" si="189"/>
        <v>0</v>
      </c>
      <c r="F7714" s="104"/>
      <c r="G7714" s="104"/>
      <c r="H7714" s="105"/>
      <c r="I7714" s="105"/>
      <c r="J7714" s="106"/>
      <c r="K7714" s="107"/>
      <c r="L7714" s="105"/>
      <c r="M7714" s="105"/>
      <c r="N7714" s="106"/>
      <c r="O7714" s="107"/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0</v>
      </c>
      <c r="F7723" s="104"/>
      <c r="G7723" s="104"/>
      <c r="H7723" s="113"/>
      <c r="I7723" s="113"/>
      <c r="J7723" s="31"/>
      <c r="K7723" s="32"/>
      <c r="L7723" s="113"/>
      <c r="M7723" s="113"/>
      <c r="N7723" s="31"/>
      <c r="O7723" s="32"/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0</v>
      </c>
      <c r="F7743" s="104"/>
      <c r="G7743" s="104"/>
      <c r="H7743" s="113"/>
      <c r="I7743" s="113"/>
      <c r="J7743" s="31"/>
      <c r="K7743" s="32"/>
      <c r="L7743" s="113"/>
      <c r="M7743" s="113"/>
      <c r="N7743" s="31"/>
      <c r="O7743" s="32"/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/>
      <c r="O7746" s="107"/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0</v>
      </c>
      <c r="F7750" s="104"/>
      <c r="G7750" s="104"/>
      <c r="H7750" s="113"/>
      <c r="I7750" s="113"/>
      <c r="J7750" s="31"/>
      <c r="K7750" s="32"/>
      <c r="L7750" s="113"/>
      <c r="M7750" s="113"/>
      <c r="N7750" s="31"/>
      <c r="O7750" s="32"/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0</v>
      </c>
      <c r="F7755" s="104"/>
      <c r="G7755" s="104"/>
      <c r="H7755" s="113"/>
      <c r="I7755" s="113"/>
      <c r="J7755" s="31"/>
      <c r="K7755" s="32"/>
      <c r="L7755" s="113"/>
      <c r="M7755" s="113"/>
      <c r="N7755" s="31"/>
      <c r="O7755" s="32"/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0</v>
      </c>
      <c r="F7768" s="104"/>
      <c r="G7768" s="104"/>
      <c r="H7768" s="113"/>
      <c r="I7768" s="113"/>
      <c r="J7768" s="31"/>
      <c r="K7768" s="32"/>
      <c r="L7768" s="113"/>
      <c r="M7768" s="113"/>
      <c r="N7768" s="31"/>
      <c r="O7768" s="32"/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0</v>
      </c>
      <c r="E7771" s="24">
        <f t="shared" si="191"/>
        <v>0</v>
      </c>
      <c r="F7771" s="104"/>
      <c r="G7771" s="104"/>
      <c r="H7771" s="105"/>
      <c r="I7771" s="105"/>
      <c r="J7771" s="106"/>
      <c r="K7771" s="107"/>
      <c r="L7771" s="105"/>
      <c r="M7771" s="105"/>
      <c r="N7771" s="106"/>
      <c r="O7771" s="107"/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0</v>
      </c>
      <c r="F7776" s="104"/>
      <c r="G7776" s="104"/>
      <c r="H7776" s="113"/>
      <c r="I7776" s="113"/>
      <c r="J7776" s="31"/>
      <c r="K7776" s="32"/>
      <c r="L7776" s="113"/>
      <c r="M7776" s="113"/>
      <c r="N7776" s="31"/>
      <c r="O7776" s="32"/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0</v>
      </c>
      <c r="F7778" s="104"/>
      <c r="G7778" s="104"/>
      <c r="H7778" s="105"/>
      <c r="I7778" s="105"/>
      <c r="J7778" s="106"/>
      <c r="K7778" s="107"/>
      <c r="L7778" s="105"/>
      <c r="M7778" s="105"/>
      <c r="N7778" s="106"/>
      <c r="O7778" s="107"/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/>
      <c r="I7781" s="113"/>
      <c r="J7781" s="31"/>
      <c r="K7781" s="32"/>
      <c r="L7781" s="113"/>
      <c r="M7781" s="113"/>
      <c r="N7781" s="31"/>
      <c r="O7781" s="32"/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0</v>
      </c>
      <c r="F7782" s="104"/>
      <c r="G7782" s="104"/>
      <c r="H7782" s="113"/>
      <c r="I7782" s="113"/>
      <c r="J7782" s="31"/>
      <c r="K7782" s="32"/>
      <c r="L7782" s="113"/>
      <c r="M7782" s="113"/>
      <c r="N7782" s="31"/>
      <c r="O7782" s="32"/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0</v>
      </c>
      <c r="E7783" s="24">
        <f t="shared" si="193"/>
        <v>0</v>
      </c>
      <c r="F7783" s="104"/>
      <c r="G7783" s="104"/>
      <c r="H7783" s="113"/>
      <c r="I7783" s="113"/>
      <c r="J7783" s="31"/>
      <c r="K7783" s="32"/>
      <c r="L7783" s="113"/>
      <c r="M7783" s="113"/>
      <c r="N7783" s="31"/>
      <c r="O7783" s="32"/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0</v>
      </c>
      <c r="E7784" s="24">
        <f t="shared" si="193"/>
        <v>0</v>
      </c>
      <c r="F7784" s="104"/>
      <c r="G7784" s="104"/>
      <c r="H7784" s="113"/>
      <c r="I7784" s="113"/>
      <c r="J7784" s="31"/>
      <c r="K7784" s="32"/>
      <c r="L7784" s="113"/>
      <c r="M7784" s="113"/>
      <c r="N7784" s="31"/>
      <c r="O7784" s="32"/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0</v>
      </c>
      <c r="E7786" s="24">
        <f t="shared" si="193"/>
        <v>0</v>
      </c>
      <c r="F7786" s="104"/>
      <c r="G7786" s="104"/>
      <c r="H7786" s="113"/>
      <c r="I7786" s="113"/>
      <c r="J7786" s="31"/>
      <c r="K7786" s="32"/>
      <c r="L7786" s="113"/>
      <c r="M7786" s="113"/>
      <c r="N7786" s="31"/>
      <c r="O7786" s="32"/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0</v>
      </c>
      <c r="E7793" s="24">
        <f t="shared" si="193"/>
        <v>0</v>
      </c>
      <c r="F7793" s="104"/>
      <c r="G7793" s="104"/>
      <c r="H7793" s="113"/>
      <c r="I7793" s="113"/>
      <c r="J7793" s="31"/>
      <c r="K7793" s="32"/>
      <c r="L7793" s="113"/>
      <c r="M7793" s="113"/>
      <c r="N7793" s="31"/>
      <c r="O7793" s="32"/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0</v>
      </c>
      <c r="E7794" s="24">
        <f t="shared" si="19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0</v>
      </c>
      <c r="E7795" s="24">
        <f t="shared" si="193"/>
        <v>0</v>
      </c>
      <c r="F7795" s="104"/>
      <c r="G7795" s="104"/>
      <c r="H7795" s="113"/>
      <c r="I7795" s="113"/>
      <c r="J7795" s="31"/>
      <c r="K7795" s="32"/>
      <c r="L7795" s="113"/>
      <c r="M7795" s="113"/>
      <c r="N7795" s="31"/>
      <c r="O7795" s="32"/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0</v>
      </c>
      <c r="E7796" s="24">
        <f t="shared" si="193"/>
        <v>0</v>
      </c>
      <c r="F7796" s="104"/>
      <c r="G7796" s="104"/>
      <c r="H7796" s="113"/>
      <c r="I7796" s="113"/>
      <c r="J7796" s="31"/>
      <c r="K7796" s="32"/>
      <c r="L7796" s="113"/>
      <c r="M7796" s="113"/>
      <c r="N7796" s="31"/>
      <c r="O7796" s="32"/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0</v>
      </c>
      <c r="E7797" s="24">
        <f t="shared" si="193"/>
        <v>0</v>
      </c>
      <c r="F7797" s="104"/>
      <c r="G7797" s="104"/>
      <c r="H7797" s="113"/>
      <c r="I7797" s="113"/>
      <c r="J7797" s="31"/>
      <c r="K7797" s="32"/>
      <c r="L7797" s="113"/>
      <c r="M7797" s="113"/>
      <c r="N7797" s="31"/>
      <c r="O7797" s="32"/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0</v>
      </c>
      <c r="E7798" s="24">
        <f t="shared" si="193"/>
        <v>0</v>
      </c>
      <c r="F7798" s="104"/>
      <c r="G7798" s="104"/>
      <c r="H7798" s="105"/>
      <c r="I7798" s="105"/>
      <c r="J7798" s="106"/>
      <c r="K7798" s="107"/>
      <c r="L7798" s="105"/>
      <c r="M7798" s="105"/>
      <c r="N7798" s="106"/>
      <c r="O7798" s="107"/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0</v>
      </c>
      <c r="E7802" s="24">
        <f t="shared" si="193"/>
        <v>0</v>
      </c>
      <c r="F7802" s="104"/>
      <c r="G7802" s="104"/>
      <c r="H7802" s="105"/>
      <c r="I7802" s="105"/>
      <c r="J7802" s="106"/>
      <c r="K7802" s="107"/>
      <c r="L7802" s="105"/>
      <c r="M7802" s="105"/>
      <c r="N7802" s="106"/>
      <c r="O7802" s="107"/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0</v>
      </c>
      <c r="E7809" s="24">
        <f t="shared" si="193"/>
        <v>0</v>
      </c>
      <c r="F7809" s="104"/>
      <c r="G7809" s="104"/>
      <c r="H7809" s="113"/>
      <c r="I7809" s="113"/>
      <c r="J7809" s="31"/>
      <c r="K7809" s="32"/>
      <c r="L7809" s="113"/>
      <c r="M7809" s="113"/>
      <c r="N7809" s="31"/>
      <c r="O7809" s="32"/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0</v>
      </c>
      <c r="E7811" s="24">
        <f t="shared" si="193"/>
        <v>0</v>
      </c>
      <c r="F7811" s="104"/>
      <c r="G7811" s="104"/>
      <c r="H7811" s="113"/>
      <c r="I7811" s="113"/>
      <c r="J7811" s="31"/>
      <c r="K7811" s="32"/>
      <c r="L7811" s="113"/>
      <c r="M7811" s="113"/>
      <c r="N7811" s="31"/>
      <c r="O7811" s="32"/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0</v>
      </c>
      <c r="E7815" s="24">
        <f t="shared" si="193"/>
        <v>0</v>
      </c>
      <c r="F7815" s="104"/>
      <c r="G7815" s="104"/>
      <c r="H7815" s="113"/>
      <c r="I7815" s="113"/>
      <c r="J7815" s="31"/>
      <c r="K7815" s="32"/>
      <c r="L7815" s="113"/>
      <c r="M7815" s="113"/>
      <c r="N7815" s="31"/>
      <c r="O7815" s="32"/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0</v>
      </c>
      <c r="E7816" s="24">
        <f t="shared" si="193"/>
        <v>0</v>
      </c>
      <c r="F7816" s="104"/>
      <c r="G7816" s="104"/>
      <c r="H7816" s="113"/>
      <c r="I7816" s="113"/>
      <c r="J7816" s="31"/>
      <c r="K7816" s="32"/>
      <c r="L7816" s="113"/>
      <c r="M7816" s="113"/>
      <c r="N7816" s="31"/>
      <c r="O7816" s="32"/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0</v>
      </c>
      <c r="E7817" s="24">
        <f t="shared" si="193"/>
        <v>0</v>
      </c>
      <c r="F7817" s="104"/>
      <c r="G7817" s="104"/>
      <c r="H7817" s="113"/>
      <c r="I7817" s="113"/>
      <c r="J7817" s="31"/>
      <c r="K7817" s="32"/>
      <c r="L7817" s="113"/>
      <c r="M7817" s="113"/>
      <c r="N7817" s="31"/>
      <c r="O7817" s="32"/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0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/>
      <c r="O7818" s="32"/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0</v>
      </c>
      <c r="E7819" s="24">
        <f t="shared" si="193"/>
        <v>0</v>
      </c>
      <c r="F7819" s="104"/>
      <c r="G7819" s="104"/>
      <c r="H7819" s="113"/>
      <c r="I7819" s="113"/>
      <c r="J7819" s="31"/>
      <c r="K7819" s="32"/>
      <c r="L7819" s="113"/>
      <c r="M7819" s="113"/>
      <c r="N7819" s="31"/>
      <c r="O7819" s="32"/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0</v>
      </c>
      <c r="E7821" s="24">
        <f t="shared" si="193"/>
        <v>0</v>
      </c>
      <c r="F7821" s="104"/>
      <c r="G7821" s="104"/>
      <c r="H7821" s="105"/>
      <c r="I7821" s="105"/>
      <c r="J7821" s="106"/>
      <c r="K7821" s="107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/>
      <c r="I7823" s="113"/>
      <c r="J7823" s="31"/>
      <c r="K7823" s="32"/>
      <c r="L7823" s="113"/>
      <c r="M7823" s="113"/>
      <c r="N7823" s="31"/>
      <c r="O7823" s="32"/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0</v>
      </c>
      <c r="E7830" s="24">
        <f t="shared" si="193"/>
        <v>0</v>
      </c>
      <c r="F7830" s="104"/>
      <c r="G7830" s="104"/>
      <c r="H7830" s="105"/>
      <c r="I7830" s="105"/>
      <c r="J7830" s="106"/>
      <c r="K7830" s="107"/>
      <c r="L7830" s="105"/>
      <c r="M7830" s="105"/>
      <c r="N7830" s="106"/>
      <c r="O7830" s="107"/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0</v>
      </c>
      <c r="E7831" s="24">
        <f t="shared" si="193"/>
        <v>0</v>
      </c>
      <c r="F7831" s="104"/>
      <c r="G7831" s="104"/>
      <c r="H7831" s="113"/>
      <c r="I7831" s="113"/>
      <c r="J7831" s="31"/>
      <c r="K7831" s="32"/>
      <c r="L7831" s="113"/>
      <c r="M7831" s="113"/>
      <c r="N7831" s="31"/>
      <c r="O7831" s="32"/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0</v>
      </c>
      <c r="E7862" s="24">
        <f t="shared" si="195"/>
        <v>0</v>
      </c>
      <c r="F7862" s="104"/>
      <c r="G7862" s="104"/>
      <c r="H7862" s="105"/>
      <c r="I7862" s="105"/>
      <c r="J7862" s="106"/>
      <c r="K7862" s="107"/>
      <c r="L7862" s="105"/>
      <c r="M7862" s="105"/>
      <c r="N7862" s="106"/>
      <c r="O7862" s="107"/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/>
      <c r="O7863" s="32"/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0</v>
      </c>
      <c r="E7864" s="24">
        <f t="shared" si="195"/>
        <v>0</v>
      </c>
      <c r="F7864" s="104"/>
      <c r="G7864" s="104"/>
      <c r="H7864" s="105"/>
      <c r="I7864" s="105"/>
      <c r="J7864" s="106"/>
      <c r="K7864" s="107"/>
      <c r="L7864" s="105"/>
      <c r="M7864" s="105"/>
      <c r="N7864" s="106"/>
      <c r="O7864" s="107"/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0</v>
      </c>
      <c r="E7866" s="24">
        <f t="shared" si="195"/>
        <v>0</v>
      </c>
      <c r="F7866" s="104"/>
      <c r="G7866" s="104"/>
      <c r="H7866" s="113"/>
      <c r="I7866" s="113"/>
      <c r="J7866" s="31"/>
      <c r="K7866" s="32"/>
      <c r="L7866" s="113"/>
      <c r="M7866" s="113"/>
      <c r="N7866" s="31"/>
      <c r="O7866" s="32"/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0</v>
      </c>
      <c r="E7867" s="24">
        <f t="shared" si="195"/>
        <v>0</v>
      </c>
      <c r="F7867" s="104"/>
      <c r="G7867" s="104"/>
      <c r="H7867" s="113"/>
      <c r="I7867" s="113"/>
      <c r="J7867" s="31"/>
      <c r="K7867" s="32"/>
      <c r="L7867" s="113"/>
      <c r="M7867" s="113"/>
      <c r="N7867" s="31"/>
      <c r="O7867" s="32"/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0</v>
      </c>
      <c r="E7869" s="24">
        <f t="shared" si="195"/>
        <v>0</v>
      </c>
      <c r="F7869" s="104"/>
      <c r="G7869" s="104"/>
      <c r="H7869" s="113"/>
      <c r="I7869" s="113"/>
      <c r="J7869" s="31"/>
      <c r="K7869" s="32"/>
      <c r="L7869" s="113"/>
      <c r="M7869" s="113"/>
      <c r="N7869" s="31"/>
      <c r="O7869" s="32"/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/>
      <c r="I7873" s="105"/>
      <c r="J7873" s="106"/>
      <c r="K7873" s="107"/>
      <c r="L7873" s="105"/>
      <c r="M7873" s="105"/>
      <c r="N7873" s="106"/>
      <c r="O7873" s="107"/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/>
      <c r="O7877" s="32"/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0</v>
      </c>
      <c r="E7884" s="24">
        <f t="shared" si="195"/>
        <v>0</v>
      </c>
      <c r="F7884" s="104"/>
      <c r="G7884" s="104"/>
      <c r="H7884" s="113"/>
      <c r="I7884" s="113"/>
      <c r="J7884" s="31"/>
      <c r="K7884" s="32"/>
      <c r="L7884" s="113"/>
      <c r="M7884" s="113"/>
      <c r="N7884" s="31"/>
      <c r="O7884" s="32"/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0</v>
      </c>
      <c r="E7890" s="24">
        <f t="shared" si="195"/>
        <v>0</v>
      </c>
      <c r="F7890" s="104"/>
      <c r="G7890" s="104"/>
      <c r="H7890" s="105"/>
      <c r="I7890" s="105"/>
      <c r="J7890" s="106"/>
      <c r="K7890" s="107"/>
      <c r="L7890" s="105"/>
      <c r="M7890" s="105"/>
      <c r="N7890" s="106"/>
      <c r="O7890" s="107"/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0</v>
      </c>
      <c r="E7892" s="24">
        <f t="shared" si="195"/>
        <v>0</v>
      </c>
      <c r="F7892" s="104"/>
      <c r="G7892" s="104"/>
      <c r="H7892" s="105"/>
      <c r="I7892" s="105"/>
      <c r="J7892" s="106"/>
      <c r="K7892" s="107"/>
      <c r="L7892" s="105"/>
      <c r="M7892" s="105"/>
      <c r="N7892" s="106"/>
      <c r="O7892" s="107"/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0</v>
      </c>
      <c r="E7893" s="24">
        <f t="shared" si="195"/>
        <v>0</v>
      </c>
      <c r="F7893" s="104"/>
      <c r="G7893" s="104"/>
      <c r="H7893" s="105"/>
      <c r="I7893" s="105"/>
      <c r="J7893" s="106"/>
      <c r="K7893" s="107"/>
      <c r="L7893" s="105"/>
      <c r="M7893" s="105"/>
      <c r="N7893" s="106"/>
      <c r="O7893" s="107"/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0</v>
      </c>
      <c r="E7896" s="24">
        <f t="shared" si="195"/>
        <v>0</v>
      </c>
      <c r="F7896" s="104"/>
      <c r="G7896" s="104"/>
      <c r="H7896" s="105"/>
      <c r="I7896" s="105"/>
      <c r="J7896" s="106"/>
      <c r="K7896" s="107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0</v>
      </c>
      <c r="E7897" s="24">
        <f t="shared" si="195"/>
        <v>0</v>
      </c>
      <c r="F7897" s="104"/>
      <c r="G7897" s="104"/>
      <c r="H7897" s="113"/>
      <c r="I7897" s="113"/>
      <c r="J7897" s="31"/>
      <c r="K7897" s="32"/>
      <c r="L7897" s="113"/>
      <c r="M7897" s="113"/>
      <c r="N7897" s="31"/>
      <c r="O7897" s="32"/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0</v>
      </c>
      <c r="E7899" s="24">
        <f t="shared" si="195"/>
        <v>0</v>
      </c>
      <c r="F7899" s="104"/>
      <c r="G7899" s="104"/>
      <c r="H7899" s="113"/>
      <c r="I7899" s="113"/>
      <c r="J7899" s="31"/>
      <c r="K7899" s="32"/>
      <c r="L7899" s="113"/>
      <c r="M7899" s="113"/>
      <c r="N7899" s="31"/>
      <c r="O7899" s="32"/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0</v>
      </c>
      <c r="E7901" s="24">
        <f t="shared" si="195"/>
        <v>0</v>
      </c>
      <c r="F7901" s="104"/>
      <c r="G7901" s="104"/>
      <c r="H7901" s="113"/>
      <c r="I7901" s="113"/>
      <c r="J7901" s="31"/>
      <c r="K7901" s="32"/>
      <c r="L7901" s="113"/>
      <c r="M7901" s="113"/>
      <c r="N7901" s="31"/>
      <c r="O7901" s="32"/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/>
      <c r="O7903" s="32"/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0</v>
      </c>
      <c r="E7904" s="24">
        <f t="shared" si="195"/>
        <v>0</v>
      </c>
      <c r="F7904" s="104"/>
      <c r="G7904" s="104"/>
      <c r="H7904" s="105"/>
      <c r="I7904" s="105"/>
      <c r="J7904" s="106"/>
      <c r="K7904" s="107"/>
      <c r="L7904" s="105"/>
      <c r="M7904" s="105"/>
      <c r="N7904" s="106"/>
      <c r="O7904" s="107"/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0</v>
      </c>
      <c r="E7905" s="24">
        <f t="shared" si="195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0</v>
      </c>
      <c r="E7906" s="24">
        <f t="shared" si="195"/>
        <v>0</v>
      </c>
      <c r="F7906" s="104"/>
      <c r="G7906" s="104"/>
      <c r="H7906" s="105"/>
      <c r="I7906" s="105"/>
      <c r="J7906" s="106"/>
      <c r="K7906" s="107"/>
      <c r="L7906" s="105"/>
      <c r="M7906" s="105"/>
      <c r="N7906" s="106"/>
      <c r="O7906" s="107"/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0</v>
      </c>
      <c r="E7907" s="24">
        <f t="shared" si="195"/>
        <v>0</v>
      </c>
      <c r="F7907" s="104"/>
      <c r="G7907" s="104"/>
      <c r="H7907" s="105"/>
      <c r="I7907" s="105"/>
      <c r="J7907" s="106"/>
      <c r="K7907" s="107"/>
      <c r="L7907" s="105"/>
      <c r="M7907" s="105"/>
      <c r="N7907" s="106"/>
      <c r="O7907" s="107"/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0</v>
      </c>
      <c r="E7908" s="24">
        <f t="shared" si="195"/>
        <v>0</v>
      </c>
      <c r="F7908" s="104"/>
      <c r="G7908" s="104"/>
      <c r="H7908" s="113"/>
      <c r="I7908" s="113"/>
      <c r="J7908" s="31"/>
      <c r="K7908" s="32"/>
      <c r="L7908" s="113"/>
      <c r="M7908" s="113"/>
      <c r="N7908" s="31"/>
      <c r="O7908" s="32"/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/>
      <c r="I7909" s="113"/>
      <c r="J7909" s="31"/>
      <c r="K7909" s="32"/>
      <c r="L7909" s="113"/>
      <c r="M7909" s="113"/>
      <c r="N7909" s="31"/>
      <c r="O7909" s="32"/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0</v>
      </c>
      <c r="E7910" s="24">
        <f t="shared" si="197"/>
        <v>0</v>
      </c>
      <c r="F7910" s="104"/>
      <c r="G7910" s="104"/>
      <c r="H7910" s="105"/>
      <c r="I7910" s="105"/>
      <c r="J7910" s="106"/>
      <c r="K7910" s="107"/>
      <c r="L7910" s="105"/>
      <c r="M7910" s="105"/>
      <c r="N7910" s="106"/>
      <c r="O7910" s="107"/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0</v>
      </c>
      <c r="E7912" s="24">
        <f t="shared" si="197"/>
        <v>0</v>
      </c>
      <c r="F7912" s="104"/>
      <c r="G7912" s="104"/>
      <c r="H7912" s="113"/>
      <c r="I7912" s="113"/>
      <c r="J7912" s="31"/>
      <c r="K7912" s="32"/>
      <c r="L7912" s="113"/>
      <c r="M7912" s="113"/>
      <c r="N7912" s="31"/>
      <c r="O7912" s="32"/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1696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0</v>
      </c>
      <c r="E7924" s="24">
        <f t="shared" si="197"/>
        <v>0</v>
      </c>
      <c r="F7924" s="104"/>
      <c r="G7924" s="104"/>
      <c r="H7924" s="105"/>
      <c r="I7924" s="105"/>
      <c r="J7924" s="106"/>
      <c r="K7924" s="107"/>
      <c r="L7924" s="105"/>
      <c r="M7924" s="105"/>
      <c r="N7924" s="106"/>
      <c r="O7924" s="107"/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0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/>
      <c r="O7925" s="107"/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0</v>
      </c>
      <c r="E7932" s="24">
        <f t="shared" si="197"/>
        <v>0</v>
      </c>
      <c r="F7932" s="104"/>
      <c r="G7932" s="104"/>
      <c r="H7932" s="105"/>
      <c r="I7932" s="105"/>
      <c r="J7932" s="106"/>
      <c r="K7932" s="107"/>
      <c r="L7932" s="105"/>
      <c r="M7932" s="105"/>
      <c r="N7932" s="106"/>
      <c r="O7932" s="107"/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0</v>
      </c>
      <c r="E7937" s="24">
        <f t="shared" si="197"/>
        <v>0</v>
      </c>
      <c r="F7937" s="104"/>
      <c r="G7937" s="104"/>
      <c r="H7937" s="105"/>
      <c r="I7937" s="105"/>
      <c r="J7937" s="106"/>
      <c r="K7937" s="107"/>
      <c r="L7937" s="105"/>
      <c r="M7937" s="105"/>
      <c r="N7937" s="106"/>
      <c r="O7937" s="107"/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0</v>
      </c>
      <c r="E7938" s="24">
        <f t="shared" si="197"/>
        <v>0</v>
      </c>
      <c r="F7938" s="104"/>
      <c r="G7938" s="104"/>
      <c r="H7938" s="105"/>
      <c r="I7938" s="105"/>
      <c r="J7938" s="106"/>
      <c r="K7938" s="107"/>
      <c r="L7938" s="105"/>
      <c r="M7938" s="105"/>
      <c r="N7938" s="106"/>
      <c r="O7938" s="107"/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0</v>
      </c>
      <c r="E7939" s="24">
        <f t="shared" si="197"/>
        <v>0</v>
      </c>
      <c r="F7939" s="104"/>
      <c r="G7939" s="104"/>
      <c r="H7939" s="113"/>
      <c r="I7939" s="113"/>
      <c r="J7939" s="31"/>
      <c r="K7939" s="32"/>
      <c r="L7939" s="113"/>
      <c r="M7939" s="113"/>
      <c r="N7939" s="31"/>
      <c r="O7939" s="32"/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0</v>
      </c>
      <c r="E7940" s="24">
        <f t="shared" si="197"/>
        <v>0</v>
      </c>
      <c r="F7940" s="104"/>
      <c r="G7940" s="104"/>
      <c r="H7940" s="105"/>
      <c r="I7940" s="105"/>
      <c r="J7940" s="106"/>
      <c r="K7940" s="107"/>
      <c r="L7940" s="105"/>
      <c r="M7940" s="105"/>
      <c r="N7940" s="106"/>
      <c r="O7940" s="107"/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/>
      <c r="I7942" s="113"/>
      <c r="J7942" s="31"/>
      <c r="K7942" s="32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0</v>
      </c>
      <c r="E7954" s="24">
        <f t="shared" si="197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0</v>
      </c>
      <c r="E7969" s="24">
        <f t="shared" si="197"/>
        <v>0</v>
      </c>
      <c r="F7969" s="104"/>
      <c r="G7969" s="104"/>
      <c r="H7969" s="113"/>
      <c r="I7969" s="113"/>
      <c r="J7969" s="31"/>
      <c r="K7969" s="32"/>
      <c r="L7969" s="113"/>
      <c r="M7969" s="113"/>
      <c r="N7969" s="31"/>
      <c r="O7969" s="32"/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0</v>
      </c>
      <c r="E7970" s="24">
        <f t="shared" si="197"/>
        <v>0</v>
      </c>
      <c r="F7970" s="104"/>
      <c r="G7970" s="104"/>
      <c r="H7970" s="113"/>
      <c r="I7970" s="113"/>
      <c r="J7970" s="31"/>
      <c r="K7970" s="32"/>
      <c r="L7970" s="113"/>
      <c r="M7970" s="113"/>
      <c r="N7970" s="31"/>
      <c r="O7970" s="32"/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0</v>
      </c>
      <c r="E7971" s="24">
        <f t="shared" si="197"/>
        <v>0</v>
      </c>
      <c r="F7971" s="104"/>
      <c r="G7971" s="104"/>
      <c r="H7971" s="105"/>
      <c r="I7971" s="105"/>
      <c r="J7971" s="106"/>
      <c r="K7971" s="107"/>
      <c r="L7971" s="105"/>
      <c r="M7971" s="105"/>
      <c r="N7971" s="106"/>
      <c r="O7971" s="107"/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0</v>
      </c>
      <c r="E7978" s="24">
        <f t="shared" si="199"/>
        <v>0</v>
      </c>
      <c r="F7978" s="104"/>
      <c r="G7978" s="104"/>
      <c r="H7978" s="105"/>
      <c r="I7978" s="105"/>
      <c r="J7978" s="106"/>
      <c r="K7978" s="107"/>
      <c r="L7978" s="105"/>
      <c r="M7978" s="105"/>
      <c r="N7978" s="106"/>
      <c r="O7978" s="107"/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0</v>
      </c>
      <c r="E7979" s="24">
        <f t="shared" si="199"/>
        <v>0</v>
      </c>
      <c r="F7979" s="104"/>
      <c r="G7979" s="104"/>
      <c r="H7979" s="105"/>
      <c r="I7979" s="105"/>
      <c r="J7979" s="106"/>
      <c r="K7979" s="107"/>
      <c r="L7979" s="105"/>
      <c r="M7979" s="105"/>
      <c r="N7979" s="106"/>
      <c r="O7979" s="107"/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0</v>
      </c>
      <c r="E7980" s="24">
        <f t="shared" si="199"/>
        <v>0</v>
      </c>
      <c r="F7980" s="104"/>
      <c r="G7980" s="104"/>
      <c r="H7980" s="105"/>
      <c r="I7980" s="105"/>
      <c r="J7980" s="106"/>
      <c r="K7980" s="107"/>
      <c r="L7980" s="105"/>
      <c r="M7980" s="105"/>
      <c r="N7980" s="106"/>
      <c r="O7980" s="107"/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0</v>
      </c>
      <c r="E7981" s="24">
        <f t="shared" si="199"/>
        <v>0</v>
      </c>
      <c r="F7981" s="104"/>
      <c r="G7981" s="104"/>
      <c r="H7981" s="105"/>
      <c r="I7981" s="105"/>
      <c r="J7981" s="106"/>
      <c r="K7981" s="107"/>
      <c r="L7981" s="105"/>
      <c r="M7981" s="105"/>
      <c r="N7981" s="106"/>
      <c r="O7981" s="107"/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0</v>
      </c>
      <c r="E7982" s="24">
        <f t="shared" si="199"/>
        <v>0</v>
      </c>
      <c r="F7982" s="104"/>
      <c r="G7982" s="104"/>
      <c r="H7982" s="105"/>
      <c r="I7982" s="105"/>
      <c r="J7982" s="106"/>
      <c r="K7982" s="107"/>
      <c r="L7982" s="105"/>
      <c r="M7982" s="105"/>
      <c r="N7982" s="106"/>
      <c r="O7982" s="107"/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0</v>
      </c>
      <c r="E7984" s="24">
        <f t="shared" si="199"/>
        <v>0</v>
      </c>
      <c r="F7984" s="104"/>
      <c r="G7984" s="104"/>
      <c r="H7984" s="105"/>
      <c r="I7984" s="105"/>
      <c r="J7984" s="106"/>
      <c r="K7984" s="107"/>
      <c r="L7984" s="105"/>
      <c r="M7984" s="105"/>
      <c r="N7984" s="106"/>
      <c r="O7984" s="107"/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0</v>
      </c>
      <c r="E7985" s="24">
        <f t="shared" si="199"/>
        <v>0</v>
      </c>
      <c r="F7985" s="104"/>
      <c r="G7985" s="104"/>
      <c r="H7985" s="105"/>
      <c r="I7985" s="105"/>
      <c r="J7985" s="106"/>
      <c r="K7985" s="107"/>
      <c r="L7985" s="105"/>
      <c r="M7985" s="105"/>
      <c r="N7985" s="106"/>
      <c r="O7985" s="107"/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0</v>
      </c>
      <c r="E7986" s="24">
        <f t="shared" si="199"/>
        <v>0</v>
      </c>
      <c r="F7986" s="104"/>
      <c r="G7986" s="104"/>
      <c r="H7986" s="105"/>
      <c r="I7986" s="105"/>
      <c r="J7986" s="106"/>
      <c r="K7986" s="107"/>
      <c r="L7986" s="105"/>
      <c r="M7986" s="105"/>
      <c r="N7986" s="106"/>
      <c r="O7986" s="107"/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0</v>
      </c>
      <c r="E8006" s="24">
        <f t="shared" si="199"/>
        <v>0</v>
      </c>
      <c r="F8006" s="104"/>
      <c r="G8006" s="104"/>
      <c r="H8006" s="113"/>
      <c r="I8006" s="113"/>
      <c r="J8006" s="31"/>
      <c r="K8006" s="32"/>
      <c r="L8006" s="113"/>
      <c r="M8006" s="113"/>
      <c r="N8006" s="31"/>
      <c r="O8006" s="32"/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0</v>
      </c>
      <c r="E8007" s="24">
        <f t="shared" si="199"/>
        <v>0</v>
      </c>
      <c r="F8007" s="104"/>
      <c r="G8007" s="104"/>
      <c r="H8007" s="113"/>
      <c r="I8007" s="113"/>
      <c r="J8007" s="31"/>
      <c r="K8007" s="32"/>
      <c r="L8007" s="113"/>
      <c r="M8007" s="113"/>
      <c r="N8007" s="31"/>
      <c r="O8007" s="32"/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/>
      <c r="O8010" s="107"/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/>
      <c r="I8042" s="105"/>
      <c r="J8042" s="106"/>
      <c r="K8042" s="107"/>
      <c r="L8042" s="105"/>
      <c r="M8042" s="105"/>
      <c r="N8042" s="106"/>
      <c r="O8042" s="107"/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/>
      <c r="O8051" s="107"/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0</v>
      </c>
      <c r="E8053" s="24">
        <f t="shared" si="201"/>
        <v>0</v>
      </c>
      <c r="F8053" s="104"/>
      <c r="G8053" s="104"/>
      <c r="H8053" s="105"/>
      <c r="I8053" s="105"/>
      <c r="J8053" s="106"/>
      <c r="K8053" s="107"/>
      <c r="L8053" s="105"/>
      <c r="M8053" s="105"/>
      <c r="N8053" s="106"/>
      <c r="O8053" s="107"/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0</v>
      </c>
      <c r="E8071" s="24">
        <f t="shared" si="201"/>
        <v>0</v>
      </c>
      <c r="F8071" s="104"/>
      <c r="G8071" s="104"/>
      <c r="H8071" s="113"/>
      <c r="I8071" s="113"/>
      <c r="J8071" s="31"/>
      <c r="K8071" s="32"/>
      <c r="L8071" s="113"/>
      <c r="M8071" s="113"/>
      <c r="N8071" s="31"/>
      <c r="O8071" s="32"/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0</v>
      </c>
      <c r="E8072" s="24">
        <f t="shared" si="201"/>
        <v>0</v>
      </c>
      <c r="F8072" s="104"/>
      <c r="G8072" s="104"/>
      <c r="H8072" s="105"/>
      <c r="I8072" s="105"/>
      <c r="J8072" s="106"/>
      <c r="K8072" s="107"/>
      <c r="L8072" s="105"/>
      <c r="M8072" s="105"/>
      <c r="N8072" s="106"/>
      <c r="O8072" s="107"/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0</v>
      </c>
      <c r="E8073" s="24">
        <f t="shared" si="201"/>
        <v>0</v>
      </c>
      <c r="F8073" s="104"/>
      <c r="G8073" s="104"/>
      <c r="H8073" s="113"/>
      <c r="I8073" s="113"/>
      <c r="J8073" s="31"/>
      <c r="K8073" s="32"/>
      <c r="L8073" s="113"/>
      <c r="M8073" s="113"/>
      <c r="N8073" s="31"/>
      <c r="O8073" s="32"/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0</v>
      </c>
      <c r="F8074" s="104"/>
      <c r="G8074" s="104"/>
      <c r="H8074" s="105"/>
      <c r="I8074" s="105"/>
      <c r="J8074" s="106"/>
      <c r="K8074" s="107"/>
      <c r="L8074" s="105"/>
      <c r="M8074" s="105"/>
      <c r="N8074" s="106"/>
      <c r="O8074" s="107"/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0</v>
      </c>
      <c r="E8075" s="24">
        <f t="shared" si="201"/>
        <v>0</v>
      </c>
      <c r="F8075" s="104"/>
      <c r="G8075" s="104"/>
      <c r="H8075" s="113"/>
      <c r="I8075" s="113"/>
      <c r="J8075" s="31"/>
      <c r="K8075" s="32"/>
      <c r="L8075" s="113"/>
      <c r="M8075" s="113"/>
      <c r="N8075" s="31"/>
      <c r="O8075" s="32"/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0</v>
      </c>
      <c r="E8078" s="24">
        <f t="shared" si="201"/>
        <v>0</v>
      </c>
      <c r="F8078" s="104"/>
      <c r="G8078" s="104"/>
      <c r="H8078" s="113"/>
      <c r="I8078" s="113"/>
      <c r="J8078" s="31"/>
      <c r="K8078" s="32"/>
      <c r="L8078" s="113"/>
      <c r="M8078" s="113"/>
      <c r="N8078" s="31"/>
      <c r="O8078" s="32"/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0</v>
      </c>
      <c r="E8087" s="24">
        <f t="shared" si="201"/>
        <v>0</v>
      </c>
      <c r="F8087" s="104"/>
      <c r="G8087" s="104"/>
      <c r="H8087" s="105"/>
      <c r="I8087" s="105"/>
      <c r="J8087" s="106"/>
      <c r="K8087" s="107"/>
      <c r="L8087" s="105"/>
      <c r="M8087" s="105"/>
      <c r="N8087" s="106"/>
      <c r="O8087" s="107"/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0</v>
      </c>
      <c r="E8088" s="24">
        <f t="shared" si="201"/>
        <v>0</v>
      </c>
      <c r="F8088" s="104"/>
      <c r="G8088" s="104"/>
      <c r="H8088" s="105"/>
      <c r="I8088" s="105"/>
      <c r="J8088" s="106"/>
      <c r="K8088" s="107"/>
      <c r="L8088" s="105"/>
      <c r="M8088" s="105"/>
      <c r="N8088" s="106"/>
      <c r="O8088" s="107"/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0</v>
      </c>
      <c r="E8089" s="24">
        <f t="shared" si="201"/>
        <v>0</v>
      </c>
      <c r="F8089" s="104"/>
      <c r="G8089" s="104"/>
      <c r="H8089" s="105"/>
      <c r="I8089" s="105"/>
      <c r="J8089" s="106"/>
      <c r="K8089" s="107"/>
      <c r="L8089" s="105"/>
      <c r="M8089" s="105"/>
      <c r="N8089" s="106"/>
      <c r="O8089" s="107"/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0</v>
      </c>
      <c r="E8090" s="24">
        <f t="shared" si="201"/>
        <v>0</v>
      </c>
      <c r="F8090" s="104"/>
      <c r="G8090" s="104"/>
      <c r="H8090" s="105"/>
      <c r="I8090" s="105"/>
      <c r="J8090" s="106"/>
      <c r="K8090" s="107"/>
      <c r="L8090" s="105"/>
      <c r="M8090" s="105"/>
      <c r="N8090" s="106"/>
      <c r="O8090" s="107"/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0</v>
      </c>
      <c r="E8092" s="24">
        <f t="shared" si="201"/>
        <v>0</v>
      </c>
      <c r="F8092" s="104"/>
      <c r="G8092" s="104"/>
      <c r="H8092" s="113"/>
      <c r="I8092" s="113"/>
      <c r="J8092" s="31"/>
      <c r="K8092" s="32"/>
      <c r="L8092" s="113"/>
      <c r="M8092" s="113"/>
      <c r="N8092" s="31"/>
      <c r="O8092" s="32"/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0</v>
      </c>
      <c r="E8093" s="24">
        <f t="shared" si="201"/>
        <v>0</v>
      </c>
      <c r="F8093" s="104"/>
      <c r="G8093" s="104"/>
      <c r="H8093" s="105"/>
      <c r="I8093" s="105"/>
      <c r="J8093" s="106"/>
      <c r="K8093" s="107"/>
      <c r="L8093" s="105"/>
      <c r="M8093" s="105"/>
      <c r="N8093" s="106"/>
      <c r="O8093" s="107"/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0</v>
      </c>
      <c r="E8094" s="24">
        <f t="shared" si="201"/>
        <v>0</v>
      </c>
      <c r="F8094" s="104"/>
      <c r="G8094" s="104"/>
      <c r="H8094" s="105"/>
      <c r="I8094" s="105"/>
      <c r="J8094" s="106"/>
      <c r="K8094" s="107"/>
      <c r="L8094" s="105"/>
      <c r="M8094" s="105"/>
      <c r="N8094" s="106"/>
      <c r="O8094" s="107"/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0</v>
      </c>
      <c r="E8098" s="24">
        <f t="shared" si="201"/>
        <v>0</v>
      </c>
      <c r="F8098" s="104"/>
      <c r="G8098" s="104"/>
      <c r="H8098" s="105"/>
      <c r="I8098" s="105"/>
      <c r="J8098" s="106"/>
      <c r="K8098" s="107"/>
      <c r="L8098" s="105"/>
      <c r="M8098" s="105"/>
      <c r="N8098" s="106"/>
      <c r="O8098" s="107"/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0</v>
      </c>
      <c r="E8099" s="24">
        <f t="shared" si="201"/>
        <v>0</v>
      </c>
      <c r="F8099" s="104"/>
      <c r="G8099" s="104"/>
      <c r="H8099" s="105"/>
      <c r="I8099" s="105"/>
      <c r="J8099" s="106"/>
      <c r="K8099" s="107"/>
      <c r="L8099" s="105"/>
      <c r="M8099" s="105"/>
      <c r="N8099" s="106"/>
      <c r="O8099" s="107"/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0</v>
      </c>
      <c r="E8102" s="24">
        <f t="shared" si="203"/>
        <v>0</v>
      </c>
      <c r="F8102" s="104"/>
      <c r="G8102" s="104"/>
      <c r="H8102" s="113"/>
      <c r="I8102" s="113"/>
      <c r="J8102" s="31"/>
      <c r="K8102" s="32"/>
      <c r="L8102" s="113"/>
      <c r="M8102" s="113"/>
      <c r="N8102" s="31"/>
      <c r="O8102" s="32"/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0</v>
      </c>
      <c r="E8103" s="24">
        <f t="shared" si="203"/>
        <v>0</v>
      </c>
      <c r="F8103" s="104"/>
      <c r="G8103" s="104"/>
      <c r="H8103" s="105"/>
      <c r="I8103" s="105"/>
      <c r="J8103" s="106"/>
      <c r="K8103" s="107"/>
      <c r="L8103" s="105"/>
      <c r="M8103" s="105"/>
      <c r="N8103" s="106"/>
      <c r="O8103" s="107"/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0</v>
      </c>
      <c r="E8106" s="24">
        <f t="shared" si="203"/>
        <v>0</v>
      </c>
      <c r="F8106" s="104"/>
      <c r="G8106" s="104"/>
      <c r="H8106" s="105"/>
      <c r="I8106" s="105"/>
      <c r="J8106" s="106"/>
      <c r="K8106" s="107"/>
      <c r="L8106" s="105"/>
      <c r="M8106" s="105"/>
      <c r="N8106" s="106"/>
      <c r="O8106" s="107"/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0</v>
      </c>
      <c r="E8107" s="24">
        <f t="shared" si="203"/>
        <v>0</v>
      </c>
      <c r="F8107" s="104"/>
      <c r="G8107" s="104"/>
      <c r="H8107" s="113"/>
      <c r="I8107" s="113"/>
      <c r="J8107" s="31"/>
      <c r="K8107" s="32"/>
      <c r="L8107" s="113"/>
      <c r="M8107" s="113"/>
      <c r="N8107" s="31"/>
      <c r="O8107" s="32"/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0</v>
      </c>
      <c r="E8108" s="24">
        <f t="shared" si="203"/>
        <v>0</v>
      </c>
      <c r="F8108" s="104"/>
      <c r="G8108" s="104"/>
      <c r="H8108" s="113"/>
      <c r="I8108" s="113"/>
      <c r="J8108" s="31"/>
      <c r="K8108" s="32"/>
      <c r="L8108" s="113"/>
      <c r="M8108" s="113"/>
      <c r="N8108" s="31"/>
      <c r="O8108" s="32"/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0</v>
      </c>
      <c r="E8114" s="24">
        <f t="shared" si="203"/>
        <v>0</v>
      </c>
      <c r="F8114" s="104"/>
      <c r="G8114" s="104"/>
      <c r="H8114" s="105"/>
      <c r="I8114" s="105"/>
      <c r="J8114" s="106"/>
      <c r="K8114" s="107"/>
      <c r="L8114" s="105"/>
      <c r="M8114" s="105"/>
      <c r="N8114" s="106"/>
      <c r="O8114" s="107"/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0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/>
      <c r="M8117" s="113"/>
      <c r="N8117" s="31"/>
      <c r="O8117" s="32"/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0</v>
      </c>
      <c r="E8122" s="24">
        <f t="shared" si="203"/>
        <v>0</v>
      </c>
      <c r="F8122" s="104"/>
      <c r="G8122" s="104"/>
      <c r="H8122" s="113"/>
      <c r="I8122" s="113"/>
      <c r="J8122" s="31"/>
      <c r="K8122" s="32"/>
      <c r="L8122" s="113"/>
      <c r="M8122" s="113"/>
      <c r="N8122" s="31"/>
      <c r="O8122" s="32"/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0</v>
      </c>
      <c r="E8123" s="24">
        <f t="shared" si="203"/>
        <v>0</v>
      </c>
      <c r="F8123" s="104"/>
      <c r="G8123" s="104"/>
      <c r="H8123" s="113"/>
      <c r="I8123" s="113"/>
      <c r="J8123" s="31"/>
      <c r="K8123" s="32"/>
      <c r="L8123" s="113"/>
      <c r="M8123" s="113"/>
      <c r="N8123" s="31"/>
      <c r="O8123" s="32"/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0</v>
      </c>
      <c r="E8125" s="24">
        <f t="shared" si="20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0</v>
      </c>
      <c r="E8131" s="24">
        <f t="shared" si="203"/>
        <v>0</v>
      </c>
      <c r="F8131" s="104"/>
      <c r="G8131" s="104"/>
      <c r="H8131" s="113"/>
      <c r="I8131" s="113"/>
      <c r="J8131" s="31"/>
      <c r="K8131" s="32"/>
      <c r="L8131" s="113"/>
      <c r="M8131" s="113"/>
      <c r="N8131" s="31"/>
      <c r="O8131" s="32"/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0</v>
      </c>
      <c r="E8132" s="24">
        <f t="shared" si="203"/>
        <v>0</v>
      </c>
      <c r="F8132" s="104"/>
      <c r="G8132" s="104"/>
      <c r="H8132" s="113"/>
      <c r="I8132" s="113"/>
      <c r="J8132" s="31"/>
      <c r="K8132" s="32"/>
      <c r="L8132" s="113"/>
      <c r="M8132" s="113"/>
      <c r="N8132" s="31"/>
      <c r="O8132" s="32"/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0</v>
      </c>
      <c r="E8133" s="24">
        <f t="shared" si="203"/>
        <v>0</v>
      </c>
      <c r="F8133" s="104"/>
      <c r="G8133" s="104"/>
      <c r="H8133" s="113"/>
      <c r="I8133" s="113"/>
      <c r="J8133" s="31"/>
      <c r="K8133" s="32"/>
      <c r="L8133" s="113"/>
      <c r="M8133" s="113"/>
      <c r="N8133" s="31"/>
      <c r="O8133" s="32"/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0</v>
      </c>
      <c r="E8134" s="24">
        <f t="shared" si="203"/>
        <v>0</v>
      </c>
      <c r="F8134" s="104"/>
      <c r="G8134" s="104"/>
      <c r="H8134" s="113"/>
      <c r="I8134" s="113"/>
      <c r="J8134" s="31"/>
      <c r="K8134" s="32"/>
      <c r="L8134" s="113"/>
      <c r="M8134" s="113"/>
      <c r="N8134" s="31"/>
      <c r="O8134" s="32"/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0</v>
      </c>
      <c r="F8138" s="104"/>
      <c r="G8138" s="104"/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0</v>
      </c>
      <c r="E8141" s="24">
        <f t="shared" si="203"/>
        <v>0</v>
      </c>
      <c r="F8141" s="104"/>
      <c r="G8141" s="104"/>
      <c r="H8141" s="105"/>
      <c r="I8141" s="105"/>
      <c r="J8141" s="106"/>
      <c r="K8141" s="107"/>
      <c r="L8141" s="105"/>
      <c r="M8141" s="105"/>
      <c r="N8141" s="106"/>
      <c r="O8141" s="107"/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0</v>
      </c>
      <c r="E8142" s="24">
        <f t="shared" si="203"/>
        <v>0</v>
      </c>
      <c r="F8142" s="104"/>
      <c r="G8142" s="104"/>
      <c r="H8142" s="105"/>
      <c r="I8142" s="105"/>
      <c r="J8142" s="106"/>
      <c r="K8142" s="107"/>
      <c r="L8142" s="105"/>
      <c r="M8142" s="105"/>
      <c r="N8142" s="106"/>
      <c r="O8142" s="107"/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0</v>
      </c>
      <c r="E8143" s="24">
        <f t="shared" si="203"/>
        <v>0</v>
      </c>
      <c r="F8143" s="104"/>
      <c r="G8143" s="104"/>
      <c r="H8143" s="105"/>
      <c r="I8143" s="105"/>
      <c r="J8143" s="106"/>
      <c r="K8143" s="107"/>
      <c r="L8143" s="105"/>
      <c r="M8143" s="105"/>
      <c r="N8143" s="106"/>
      <c r="O8143" s="107"/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0</v>
      </c>
      <c r="F8147" s="104"/>
      <c r="G8147" s="104"/>
      <c r="H8147" s="113"/>
      <c r="I8147" s="113"/>
      <c r="J8147" s="31"/>
      <c r="K8147" s="32"/>
      <c r="L8147" s="113"/>
      <c r="M8147" s="113"/>
      <c r="N8147" s="31"/>
      <c r="O8147" s="32"/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0</v>
      </c>
      <c r="E8148" s="24">
        <f t="shared" si="203"/>
        <v>0</v>
      </c>
      <c r="F8148" s="104"/>
      <c r="G8148" s="104"/>
      <c r="H8148" s="113"/>
      <c r="I8148" s="113"/>
      <c r="J8148" s="31"/>
      <c r="K8148" s="32"/>
      <c r="L8148" s="113"/>
      <c r="M8148" s="113"/>
      <c r="N8148" s="31"/>
      <c r="O8148" s="32"/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0</v>
      </c>
      <c r="E8160" s="24">
        <f t="shared" si="203"/>
        <v>0</v>
      </c>
      <c r="F8160" s="104"/>
      <c r="G8160" s="104"/>
      <c r="H8160" s="113"/>
      <c r="I8160" s="113"/>
      <c r="J8160" s="31"/>
      <c r="K8160" s="32"/>
      <c r="L8160" s="113"/>
      <c r="M8160" s="113"/>
      <c r="N8160" s="31"/>
      <c r="O8160" s="32"/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0</v>
      </c>
      <c r="E8162" s="24">
        <f t="shared" si="203"/>
        <v>0</v>
      </c>
      <c r="F8162" s="104"/>
      <c r="G8162" s="104"/>
      <c r="H8162" s="113"/>
      <c r="I8162" s="113"/>
      <c r="J8162" s="31"/>
      <c r="K8162" s="32"/>
      <c r="L8162" s="113"/>
      <c r="M8162" s="113"/>
      <c r="N8162" s="31"/>
      <c r="O8162" s="32"/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0</v>
      </c>
      <c r="E8163" s="24">
        <f t="shared" si="203"/>
        <v>0</v>
      </c>
      <c r="F8163" s="104"/>
      <c r="G8163" s="104"/>
      <c r="H8163" s="113"/>
      <c r="I8163" s="113"/>
      <c r="J8163" s="31"/>
      <c r="K8163" s="32"/>
      <c r="L8163" s="113"/>
      <c r="M8163" s="113"/>
      <c r="N8163" s="31"/>
      <c r="O8163" s="32"/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104"/>
      <c r="G8165" s="104"/>
      <c r="H8165" s="113"/>
      <c r="I8165" s="113"/>
      <c r="J8165" s="31"/>
      <c r="K8165" s="32"/>
      <c r="L8165" s="113"/>
      <c r="M8165" s="113"/>
      <c r="N8165" s="31"/>
      <c r="O8165" s="32"/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0</v>
      </c>
      <c r="E8166" s="24">
        <f t="shared" si="205"/>
        <v>0</v>
      </c>
      <c r="F8166" s="104"/>
      <c r="G8166" s="104"/>
      <c r="H8166" s="113"/>
      <c r="I8166" s="113"/>
      <c r="J8166" s="31"/>
      <c r="K8166" s="32"/>
      <c r="L8166" s="113"/>
      <c r="M8166" s="113"/>
      <c r="N8166" s="31"/>
      <c r="O8166" s="32"/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0</v>
      </c>
      <c r="E8167" s="24">
        <f t="shared" si="205"/>
        <v>0</v>
      </c>
      <c r="F8167" s="104"/>
      <c r="G8167" s="104"/>
      <c r="H8167" s="113"/>
      <c r="I8167" s="113"/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0</v>
      </c>
      <c r="E8168" s="24">
        <f t="shared" si="205"/>
        <v>0</v>
      </c>
      <c r="F8168" s="104"/>
      <c r="G8168" s="104"/>
      <c r="H8168" s="113"/>
      <c r="I8168" s="113"/>
      <c r="J8168" s="31"/>
      <c r="K8168" s="32"/>
      <c r="L8168" s="113"/>
      <c r="M8168" s="113"/>
      <c r="N8168" s="31"/>
      <c r="O8168" s="32"/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0</v>
      </c>
      <c r="E8169" s="24">
        <f t="shared" si="205"/>
        <v>0</v>
      </c>
      <c r="F8169" s="104"/>
      <c r="G8169" s="104"/>
      <c r="H8169" s="113"/>
      <c r="I8169" s="113"/>
      <c r="J8169" s="31"/>
      <c r="K8169" s="32"/>
      <c r="L8169" s="113"/>
      <c r="M8169" s="113"/>
      <c r="N8169" s="31"/>
      <c r="O8169" s="32"/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0</v>
      </c>
      <c r="E8170" s="24">
        <f t="shared" si="205"/>
        <v>0</v>
      </c>
      <c r="F8170" s="104"/>
      <c r="G8170" s="104"/>
      <c r="H8170" s="113"/>
      <c r="I8170" s="113"/>
      <c r="J8170" s="31"/>
      <c r="K8170" s="32"/>
      <c r="L8170" s="113"/>
      <c r="M8170" s="113"/>
      <c r="N8170" s="31"/>
      <c r="O8170" s="32"/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0</v>
      </c>
      <c r="E8171" s="24">
        <f t="shared" si="205"/>
        <v>0</v>
      </c>
      <c r="F8171" s="104"/>
      <c r="G8171" s="104"/>
      <c r="H8171" s="113"/>
      <c r="I8171" s="113"/>
      <c r="J8171" s="31"/>
      <c r="K8171" s="32"/>
      <c r="L8171" s="113"/>
      <c r="M8171" s="113"/>
      <c r="N8171" s="31"/>
      <c r="O8171" s="32"/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0</v>
      </c>
      <c r="E8173" s="24">
        <f t="shared" si="205"/>
        <v>0</v>
      </c>
      <c r="F8173" s="104"/>
      <c r="G8173" s="104"/>
      <c r="H8173" s="113"/>
      <c r="I8173" s="113"/>
      <c r="J8173" s="31"/>
      <c r="K8173" s="32"/>
      <c r="L8173" s="113"/>
      <c r="M8173" s="113"/>
      <c r="N8173" s="31"/>
      <c r="O8173" s="32"/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0</v>
      </c>
      <c r="E8174" s="24">
        <f t="shared" si="205"/>
        <v>0</v>
      </c>
      <c r="F8174" s="104"/>
      <c r="G8174" s="104"/>
      <c r="H8174" s="113"/>
      <c r="I8174" s="113"/>
      <c r="J8174" s="31"/>
      <c r="K8174" s="32"/>
      <c r="L8174" s="113"/>
      <c r="M8174" s="113"/>
      <c r="N8174" s="31"/>
      <c r="O8174" s="32"/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0</v>
      </c>
      <c r="E8175" s="24">
        <f t="shared" si="205"/>
        <v>0</v>
      </c>
      <c r="F8175" s="104"/>
      <c r="G8175" s="104"/>
      <c r="H8175" s="113"/>
      <c r="I8175" s="113"/>
      <c r="J8175" s="31"/>
      <c r="K8175" s="32"/>
      <c r="L8175" s="113"/>
      <c r="M8175" s="113"/>
      <c r="N8175" s="31"/>
      <c r="O8175" s="32"/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0</v>
      </c>
      <c r="E8176" s="24">
        <f t="shared" si="205"/>
        <v>0</v>
      </c>
      <c r="F8176" s="104"/>
      <c r="G8176" s="104"/>
      <c r="H8176" s="113"/>
      <c r="I8176" s="113"/>
      <c r="J8176" s="31"/>
      <c r="K8176" s="32"/>
      <c r="L8176" s="113"/>
      <c r="M8176" s="113"/>
      <c r="N8176" s="31"/>
      <c r="O8176" s="32"/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0</v>
      </c>
      <c r="F8177" s="104"/>
      <c r="G8177" s="104"/>
      <c r="H8177" s="105"/>
      <c r="I8177" s="105"/>
      <c r="J8177" s="106"/>
      <c r="K8177" s="107"/>
      <c r="L8177" s="105"/>
      <c r="M8177" s="105"/>
      <c r="N8177" s="106"/>
      <c r="O8177" s="107"/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/>
      <c r="I8184" s="105"/>
      <c r="J8184" s="106"/>
      <c r="K8184" s="107"/>
      <c r="L8184" s="105"/>
      <c r="M8184" s="105"/>
      <c r="N8184" s="106"/>
      <c r="O8184" s="107"/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0</v>
      </c>
      <c r="F8186" s="104"/>
      <c r="G8186" s="104"/>
      <c r="H8186" s="113"/>
      <c r="I8186" s="113"/>
      <c r="J8186" s="31"/>
      <c r="K8186" s="32"/>
      <c r="L8186" s="113"/>
      <c r="M8186" s="113"/>
      <c r="N8186" s="31"/>
      <c r="O8186" s="32"/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/>
      <c r="I8215" s="113"/>
      <c r="J8215" s="31"/>
      <c r="K8215" s="32"/>
      <c r="L8215" s="113"/>
      <c r="M8215" s="113"/>
      <c r="N8215" s="31"/>
      <c r="O8215" s="32"/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/>
      <c r="I8217" s="113"/>
      <c r="J8217" s="31"/>
      <c r="K8217" s="32"/>
      <c r="L8217" s="113"/>
      <c r="M8217" s="113"/>
      <c r="N8217" s="31"/>
      <c r="O8217" s="32"/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/>
      <c r="I8222" s="105"/>
      <c r="J8222" s="106"/>
      <c r="K8222" s="107"/>
      <c r="L8222" s="105"/>
      <c r="M8222" s="105"/>
      <c r="N8222" s="106"/>
      <c r="O8222" s="107"/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0</v>
      </c>
      <c r="F8224" s="104"/>
      <c r="G8224" s="104"/>
      <c r="H8224" s="105"/>
      <c r="I8224" s="105"/>
      <c r="J8224" s="106"/>
      <c r="K8224" s="107"/>
      <c r="L8224" s="105"/>
      <c r="M8224" s="105"/>
      <c r="N8224" s="106"/>
      <c r="O8224" s="107"/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0</v>
      </c>
      <c r="F8226" s="104"/>
      <c r="G8226" s="104"/>
      <c r="H8226" s="105"/>
      <c r="I8226" s="105"/>
      <c r="J8226" s="106"/>
      <c r="K8226" s="107"/>
      <c r="L8226" s="105"/>
      <c r="M8226" s="105"/>
      <c r="N8226" s="106"/>
      <c r="O8226" s="107"/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0</v>
      </c>
      <c r="F8231" s="104"/>
      <c r="G8231" s="104"/>
      <c r="H8231" s="113"/>
      <c r="I8231" s="113"/>
      <c r="J8231" s="31"/>
      <c r="K8231" s="32"/>
      <c r="L8231" s="113"/>
      <c r="M8231" s="113"/>
      <c r="N8231" s="31"/>
      <c r="O8231" s="32"/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/>
      <c r="I8234" s="113"/>
      <c r="J8234" s="31"/>
      <c r="K8234" s="32"/>
      <c r="L8234" s="113"/>
      <c r="M8234" s="113"/>
      <c r="N8234" s="31"/>
      <c r="O8234" s="32"/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/>
      <c r="I8236" s="113"/>
      <c r="J8236" s="31"/>
      <c r="K8236" s="32"/>
      <c r="L8236" s="113"/>
      <c r="M8236" s="113"/>
      <c r="N8236" s="31"/>
      <c r="O8236" s="32"/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/>
      <c r="I8237" s="113"/>
      <c r="J8237" s="31"/>
      <c r="K8237" s="32"/>
      <c r="L8237" s="113"/>
      <c r="M8237" s="113"/>
      <c r="N8237" s="31"/>
      <c r="O8237" s="32"/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0</v>
      </c>
      <c r="F8239" s="104"/>
      <c r="G8239" s="104"/>
      <c r="H8239" s="113"/>
      <c r="I8239" s="113"/>
      <c r="J8239" s="31"/>
      <c r="K8239" s="32"/>
      <c r="L8239" s="113"/>
      <c r="M8239" s="113"/>
      <c r="N8239" s="31"/>
      <c r="O8239" s="32"/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/>
      <c r="I8240" s="113"/>
      <c r="J8240" s="31"/>
      <c r="K8240" s="32"/>
      <c r="L8240" s="113"/>
      <c r="M8240" s="113"/>
      <c r="N8240" s="31"/>
      <c r="O8240" s="32"/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0</v>
      </c>
      <c r="F8242" s="104"/>
      <c r="G8242" s="104"/>
      <c r="H8242" s="113"/>
      <c r="I8242" s="113"/>
      <c r="J8242" s="31"/>
      <c r="K8242" s="32"/>
      <c r="L8242" s="113"/>
      <c r="M8242" s="113"/>
      <c r="N8242" s="31"/>
      <c r="O8242" s="32"/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/>
      <c r="I8243" s="113"/>
      <c r="J8243" s="31"/>
      <c r="K8243" s="32"/>
      <c r="L8243" s="113"/>
      <c r="M8243" s="113"/>
      <c r="N8243" s="31"/>
      <c r="O8243" s="32"/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/>
      <c r="I8245" s="113"/>
      <c r="J8245" s="31"/>
      <c r="K8245" s="32"/>
      <c r="L8245" s="113"/>
      <c r="M8245" s="113"/>
      <c r="N8245" s="31"/>
      <c r="O8245" s="32"/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/>
      <c r="I8246" s="113"/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/>
      <c r="I8248" s="113"/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0</v>
      </c>
      <c r="E8252" s="24">
        <f t="shared" si="207"/>
        <v>0</v>
      </c>
      <c r="F8252" s="104"/>
      <c r="G8252" s="104"/>
      <c r="H8252" s="105"/>
      <c r="I8252" s="105"/>
      <c r="J8252" s="106"/>
      <c r="K8252" s="107"/>
      <c r="L8252" s="105"/>
      <c r="M8252" s="105"/>
      <c r="N8252" s="106"/>
      <c r="O8252" s="107"/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0</v>
      </c>
      <c r="F8254" s="104"/>
      <c r="G8254" s="104"/>
      <c r="H8254" s="105"/>
      <c r="I8254" s="105"/>
      <c r="J8254" s="106"/>
      <c r="K8254" s="107"/>
      <c r="L8254" s="105"/>
      <c r="M8254" s="105"/>
      <c r="N8254" s="106"/>
      <c r="O8254" s="107"/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/>
      <c r="I8255" s="113"/>
      <c r="J8255" s="31"/>
      <c r="K8255" s="32"/>
      <c r="L8255" s="113"/>
      <c r="M8255" s="113"/>
      <c r="N8255" s="31"/>
      <c r="O8255" s="32"/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/>
      <c r="I8257" s="113"/>
      <c r="J8257" s="31"/>
      <c r="K8257" s="32"/>
      <c r="L8257" s="113"/>
      <c r="M8257" s="113"/>
      <c r="N8257" s="31"/>
      <c r="O8257" s="32"/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/>
      <c r="I8261" s="105"/>
      <c r="J8261" s="106"/>
      <c r="K8261" s="107"/>
      <c r="L8261" s="105"/>
      <c r="M8261" s="105"/>
      <c r="N8261" s="106"/>
      <c r="O8261" s="107"/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/>
      <c r="I8263" s="105"/>
      <c r="J8263" s="106"/>
      <c r="K8263" s="107"/>
      <c r="L8263" s="105"/>
      <c r="M8263" s="105"/>
      <c r="N8263" s="106"/>
      <c r="O8263" s="107"/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0</v>
      </c>
      <c r="E8276" s="24">
        <f t="shared" si="207"/>
        <v>0</v>
      </c>
      <c r="F8276" s="104"/>
      <c r="G8276" s="104"/>
      <c r="H8276" s="113"/>
      <c r="I8276" s="113"/>
      <c r="J8276" s="31"/>
      <c r="K8276" s="32"/>
      <c r="L8276" s="113"/>
      <c r="M8276" s="113"/>
      <c r="N8276" s="31"/>
      <c r="O8276" s="32"/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/>
      <c r="I8277" s="105"/>
      <c r="J8277" s="106"/>
      <c r="K8277" s="107"/>
      <c r="L8277" s="105"/>
      <c r="M8277" s="105"/>
      <c r="N8277" s="106"/>
      <c r="O8277" s="107"/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/>
      <c r="I8278" s="113"/>
      <c r="J8278" s="31"/>
      <c r="K8278" s="32"/>
      <c r="L8278" s="113"/>
      <c r="M8278" s="113"/>
      <c r="N8278" s="31"/>
      <c r="O8278" s="32"/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/>
      <c r="I8279" s="105"/>
      <c r="J8279" s="106"/>
      <c r="K8279" s="107"/>
      <c r="L8279" s="105"/>
      <c r="M8279" s="105"/>
      <c r="N8279" s="106"/>
      <c r="O8279" s="107"/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/>
      <c r="I8280" s="113"/>
      <c r="J8280" s="31"/>
      <c r="K8280" s="32"/>
      <c r="L8280" s="113"/>
      <c r="M8280" s="113"/>
      <c r="N8280" s="31"/>
      <c r="O8280" s="32"/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0</v>
      </c>
      <c r="E8282" s="24">
        <f t="shared" si="207"/>
        <v>0</v>
      </c>
      <c r="F8282" s="104"/>
      <c r="G8282" s="104"/>
      <c r="H8282" s="105"/>
      <c r="I8282" s="105"/>
      <c r="J8282" s="106"/>
      <c r="K8282" s="107"/>
      <c r="L8282" s="105"/>
      <c r="M8282" s="105"/>
      <c r="N8282" s="106"/>
      <c r="O8282" s="107"/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0</v>
      </c>
      <c r="E8283" s="24">
        <f t="shared" si="207"/>
        <v>0</v>
      </c>
      <c r="F8283" s="104"/>
      <c r="G8283" s="104"/>
      <c r="H8283" s="105"/>
      <c r="I8283" s="105"/>
      <c r="J8283" s="106"/>
      <c r="K8283" s="107"/>
      <c r="L8283" s="105"/>
      <c r="M8283" s="105"/>
      <c r="N8283" s="106"/>
      <c r="O8283" s="107"/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0</v>
      </c>
      <c r="E8284" s="24">
        <f t="shared" si="207"/>
        <v>0</v>
      </c>
      <c r="F8284" s="104"/>
      <c r="G8284" s="104"/>
      <c r="H8284" s="105"/>
      <c r="I8284" s="105"/>
      <c r="J8284" s="106"/>
      <c r="K8284" s="107"/>
      <c r="L8284" s="105"/>
      <c r="M8284" s="105"/>
      <c r="N8284" s="106"/>
      <c r="O8284" s="107"/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/>
      <c r="I8285" s="113"/>
      <c r="J8285" s="31"/>
      <c r="K8285" s="32"/>
      <c r="L8285" s="113"/>
      <c r="M8285" s="113"/>
      <c r="N8285" s="31"/>
      <c r="O8285" s="32"/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0</v>
      </c>
      <c r="F8286" s="104"/>
      <c r="G8286" s="104"/>
      <c r="H8286" s="105"/>
      <c r="I8286" s="105"/>
      <c r="J8286" s="106"/>
      <c r="K8286" s="107"/>
      <c r="L8286" s="105"/>
      <c r="M8286" s="105"/>
      <c r="N8286" s="106"/>
      <c r="O8286" s="107"/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0</v>
      </c>
      <c r="F8287" s="104"/>
      <c r="G8287" s="104"/>
      <c r="H8287" s="105"/>
      <c r="I8287" s="105"/>
      <c r="J8287" s="106"/>
      <c r="K8287" s="107"/>
      <c r="L8287" s="105"/>
      <c r="M8287" s="105"/>
      <c r="N8287" s="106"/>
      <c r="O8287" s="107"/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0</v>
      </c>
      <c r="F8288" s="104"/>
      <c r="G8288" s="104"/>
      <c r="H8288" s="105"/>
      <c r="I8288" s="105"/>
      <c r="J8288" s="106"/>
      <c r="K8288" s="107"/>
      <c r="L8288" s="105"/>
      <c r="M8288" s="105"/>
      <c r="N8288" s="106"/>
      <c r="O8288" s="107"/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0</v>
      </c>
      <c r="F8289" s="104"/>
      <c r="G8289" s="104"/>
      <c r="H8289" s="105"/>
      <c r="I8289" s="105"/>
      <c r="J8289" s="106"/>
      <c r="K8289" s="107"/>
      <c r="L8289" s="105"/>
      <c r="M8289" s="105"/>
      <c r="N8289" s="106"/>
      <c r="O8289" s="107"/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0</v>
      </c>
      <c r="F8290" s="104"/>
      <c r="G8290" s="104"/>
      <c r="H8290" s="105"/>
      <c r="I8290" s="105"/>
      <c r="J8290" s="106"/>
      <c r="K8290" s="107"/>
      <c r="L8290" s="105"/>
      <c r="M8290" s="105"/>
      <c r="N8290" s="106"/>
      <c r="O8290" s="107"/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0</v>
      </c>
      <c r="E8292" s="24">
        <f t="shared" si="207"/>
        <v>0</v>
      </c>
      <c r="F8292" s="104"/>
      <c r="G8292" s="104"/>
      <c r="H8292" s="113"/>
      <c r="I8292" s="113"/>
      <c r="J8292" s="31"/>
      <c r="K8292" s="32"/>
      <c r="L8292" s="113"/>
      <c r="M8292" s="113"/>
      <c r="N8292" s="31"/>
      <c r="O8292" s="32"/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104"/>
      <c r="G8293" s="104"/>
      <c r="H8293" s="105"/>
      <c r="I8293" s="105"/>
      <c r="J8293" s="106"/>
      <c r="K8293" s="107"/>
      <c r="L8293" s="105"/>
      <c r="M8293" s="105"/>
      <c r="N8293" s="106"/>
      <c r="O8293" s="107"/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0</v>
      </c>
      <c r="F8294" s="104"/>
      <c r="G8294" s="104"/>
      <c r="H8294" s="105"/>
      <c r="I8294" s="105"/>
      <c r="J8294" s="106"/>
      <c r="K8294" s="107"/>
      <c r="L8294" s="105"/>
      <c r="M8294" s="105"/>
      <c r="N8294" s="106"/>
      <c r="O8294" s="107"/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0</v>
      </c>
      <c r="F8295" s="104"/>
      <c r="G8295" s="104"/>
      <c r="H8295" s="105"/>
      <c r="I8295" s="105"/>
      <c r="J8295" s="106"/>
      <c r="K8295" s="107"/>
      <c r="L8295" s="105"/>
      <c r="M8295" s="105"/>
      <c r="N8295" s="106"/>
      <c r="O8295" s="107"/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/>
      <c r="I8301" s="113"/>
      <c r="J8301" s="31"/>
      <c r="K8301" s="32"/>
      <c r="L8301" s="113"/>
      <c r="M8301" s="113"/>
      <c r="N8301" s="31"/>
      <c r="O8301" s="32"/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/>
      <c r="I8303" s="105"/>
      <c r="J8303" s="106"/>
      <c r="K8303" s="107"/>
      <c r="L8303" s="105"/>
      <c r="M8303" s="105"/>
      <c r="N8303" s="106"/>
      <c r="O8303" s="107"/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0</v>
      </c>
      <c r="E8328" s="24">
        <f t="shared" si="209"/>
        <v>0</v>
      </c>
      <c r="F8328" s="104"/>
      <c r="G8328" s="104"/>
      <c r="H8328" s="113"/>
      <c r="I8328" s="113"/>
      <c r="J8328" s="31"/>
      <c r="K8328" s="32"/>
      <c r="L8328" s="113"/>
      <c r="M8328" s="113"/>
      <c r="N8328" s="31"/>
      <c r="O8328" s="32"/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0</v>
      </c>
      <c r="E8329" s="24">
        <f t="shared" si="209"/>
        <v>0</v>
      </c>
      <c r="F8329" s="104"/>
      <c r="G8329" s="104"/>
      <c r="H8329" s="113"/>
      <c r="I8329" s="113"/>
      <c r="J8329" s="31"/>
      <c r="K8329" s="32"/>
      <c r="L8329" s="113"/>
      <c r="M8329" s="113"/>
      <c r="N8329" s="31"/>
      <c r="O8329" s="32"/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0</v>
      </c>
      <c r="E8330" s="24">
        <f t="shared" si="209"/>
        <v>0</v>
      </c>
      <c r="F8330" s="104"/>
      <c r="G8330" s="104"/>
      <c r="H8330" s="113"/>
      <c r="I8330" s="113"/>
      <c r="J8330" s="31"/>
      <c r="K8330" s="32"/>
      <c r="L8330" s="113"/>
      <c r="M8330" s="113"/>
      <c r="N8330" s="31"/>
      <c r="O8330" s="32"/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0</v>
      </c>
      <c r="E8331" s="24">
        <f t="shared" si="209"/>
        <v>0</v>
      </c>
      <c r="F8331" s="104"/>
      <c r="G8331" s="104"/>
      <c r="H8331" s="113"/>
      <c r="I8331" s="113"/>
      <c r="J8331" s="31"/>
      <c r="K8331" s="32"/>
      <c r="L8331" s="113"/>
      <c r="M8331" s="113"/>
      <c r="N8331" s="31"/>
      <c r="O8331" s="32"/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0</v>
      </c>
      <c r="E8332" s="24">
        <f t="shared" si="209"/>
        <v>0</v>
      </c>
      <c r="F8332" s="104"/>
      <c r="G8332" s="104"/>
      <c r="H8332" s="113"/>
      <c r="I8332" s="113"/>
      <c r="J8332" s="31"/>
      <c r="K8332" s="32"/>
      <c r="L8332" s="113"/>
      <c r="M8332" s="113"/>
      <c r="N8332" s="31"/>
      <c r="O8332" s="32"/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0</v>
      </c>
      <c r="E8333" s="24">
        <f t="shared" si="209"/>
        <v>0</v>
      </c>
      <c r="F8333" s="104"/>
      <c r="G8333" s="104"/>
      <c r="H8333" s="113"/>
      <c r="I8333" s="113"/>
      <c r="J8333" s="31"/>
      <c r="K8333" s="32"/>
      <c r="L8333" s="113"/>
      <c r="M8333" s="113"/>
      <c r="N8333" s="31"/>
      <c r="O8333" s="32"/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1695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1695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0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0</v>
      </c>
      <c r="E8338" s="24">
        <f t="shared" si="209"/>
        <v>0</v>
      </c>
      <c r="F8338" s="104"/>
      <c r="G8338" s="104"/>
      <c r="H8338" s="113"/>
      <c r="I8338" s="113"/>
      <c r="J8338" s="31"/>
      <c r="K8338" s="32"/>
      <c r="L8338" s="113"/>
      <c r="M8338" s="113"/>
      <c r="N8338" s="31"/>
      <c r="O8338" s="32"/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0</v>
      </c>
      <c r="E8341" s="24">
        <f t="shared" si="209"/>
        <v>0</v>
      </c>
      <c r="F8341" s="104"/>
      <c r="G8341" s="104"/>
      <c r="H8341" s="113"/>
      <c r="I8341" s="113"/>
      <c r="J8341" s="31"/>
      <c r="K8341" s="32"/>
      <c r="L8341" s="113"/>
      <c r="M8341" s="113"/>
      <c r="N8341" s="31"/>
      <c r="O8341" s="32"/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0</v>
      </c>
      <c r="E8346" s="24">
        <f t="shared" si="209"/>
        <v>0</v>
      </c>
      <c r="F8346" s="104"/>
      <c r="G8346" s="104"/>
      <c r="H8346" s="113"/>
      <c r="I8346" s="113"/>
      <c r="J8346" s="31"/>
      <c r="K8346" s="32"/>
      <c r="L8346" s="113"/>
      <c r="M8346" s="113"/>
      <c r="N8346" s="31"/>
      <c r="O8346" s="32"/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0</v>
      </c>
      <c r="E8347" s="24">
        <f t="shared" si="209"/>
        <v>0</v>
      </c>
      <c r="F8347" s="104"/>
      <c r="G8347" s="104"/>
      <c r="H8347" s="113"/>
      <c r="I8347" s="113"/>
      <c r="J8347" s="31"/>
      <c r="K8347" s="32"/>
      <c r="L8347" s="113"/>
      <c r="M8347" s="113"/>
      <c r="N8347" s="31"/>
      <c r="O8347" s="32"/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0</v>
      </c>
      <c r="E8367" s="24">
        <f t="shared" si="211"/>
        <v>0</v>
      </c>
      <c r="F8367" s="104"/>
      <c r="G8367" s="104"/>
      <c r="H8367" s="113"/>
      <c r="I8367" s="113"/>
      <c r="J8367" s="31"/>
      <c r="K8367" s="32"/>
      <c r="L8367" s="113"/>
      <c r="M8367" s="113"/>
      <c r="N8367" s="31"/>
      <c r="O8367" s="32"/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0</v>
      </c>
      <c r="E8368" s="24">
        <f t="shared" si="211"/>
        <v>0</v>
      </c>
      <c r="F8368" s="104"/>
      <c r="G8368" s="104"/>
      <c r="H8368" s="113"/>
      <c r="I8368" s="113"/>
      <c r="J8368" s="31"/>
      <c r="K8368" s="32"/>
      <c r="L8368" s="113"/>
      <c r="M8368" s="113"/>
      <c r="N8368" s="31"/>
      <c r="O8368" s="32"/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0</v>
      </c>
      <c r="E8371" s="24">
        <f t="shared" si="211"/>
        <v>0</v>
      </c>
      <c r="F8371" s="104"/>
      <c r="G8371" s="104"/>
      <c r="H8371" s="113"/>
      <c r="I8371" s="113"/>
      <c r="J8371" s="31"/>
      <c r="K8371" s="32"/>
      <c r="L8371" s="113"/>
      <c r="M8371" s="113"/>
      <c r="N8371" s="31"/>
      <c r="O8371" s="32"/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0</v>
      </c>
      <c r="E8373" s="24">
        <f t="shared" si="211"/>
        <v>0</v>
      </c>
      <c r="F8373" s="104"/>
      <c r="G8373" s="104"/>
      <c r="H8373" s="113"/>
      <c r="I8373" s="113"/>
      <c r="J8373" s="31"/>
      <c r="K8373" s="32"/>
      <c r="L8373" s="113"/>
      <c r="M8373" s="113"/>
      <c r="N8373" s="31"/>
      <c r="O8373" s="32"/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0</v>
      </c>
      <c r="E8376" s="24">
        <f t="shared" si="211"/>
        <v>0</v>
      </c>
      <c r="F8376" s="104"/>
      <c r="G8376" s="104"/>
      <c r="H8376" s="113"/>
      <c r="I8376" s="113"/>
      <c r="J8376" s="31"/>
      <c r="K8376" s="32"/>
      <c r="L8376" s="113"/>
      <c r="M8376" s="113"/>
      <c r="N8376" s="31"/>
      <c r="O8376" s="32"/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0</v>
      </c>
      <c r="E8378" s="24">
        <f t="shared" si="211"/>
        <v>0</v>
      </c>
      <c r="F8378" s="104"/>
      <c r="G8378" s="104"/>
      <c r="H8378" s="113"/>
      <c r="I8378" s="113"/>
      <c r="J8378" s="31"/>
      <c r="K8378" s="32"/>
      <c r="L8378" s="113"/>
      <c r="M8378" s="113"/>
      <c r="N8378" s="31"/>
      <c r="O8378" s="32"/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0</v>
      </c>
      <c r="E8382" s="24">
        <f t="shared" si="211"/>
        <v>0</v>
      </c>
      <c r="F8382" s="104"/>
      <c r="G8382" s="104"/>
      <c r="H8382" s="113"/>
      <c r="I8382" s="113"/>
      <c r="J8382" s="31"/>
      <c r="K8382" s="32"/>
      <c r="L8382" s="113"/>
      <c r="M8382" s="113"/>
      <c r="N8382" s="31"/>
      <c r="O8382" s="32"/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0</v>
      </c>
      <c r="E8384" s="24">
        <f t="shared" si="211"/>
        <v>0</v>
      </c>
      <c r="F8384" s="104"/>
      <c r="G8384" s="104"/>
      <c r="H8384" s="113"/>
      <c r="I8384" s="113"/>
      <c r="J8384" s="31"/>
      <c r="K8384" s="32"/>
      <c r="L8384" s="113"/>
      <c r="M8384" s="113"/>
      <c r="N8384" s="31"/>
      <c r="O8384" s="32"/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0</v>
      </c>
      <c r="E8385" s="24">
        <f t="shared" si="211"/>
        <v>0</v>
      </c>
      <c r="F8385" s="104"/>
      <c r="G8385" s="104"/>
      <c r="H8385" s="113"/>
      <c r="I8385" s="113"/>
      <c r="J8385" s="31"/>
      <c r="K8385" s="32"/>
      <c r="L8385" s="113"/>
      <c r="M8385" s="113"/>
      <c r="N8385" s="31"/>
      <c r="O8385" s="32"/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0</v>
      </c>
      <c r="E8387" s="24">
        <f t="shared" si="211"/>
        <v>0</v>
      </c>
      <c r="F8387" s="104"/>
      <c r="G8387" s="104"/>
      <c r="H8387" s="113"/>
      <c r="I8387" s="113"/>
      <c r="J8387" s="31"/>
      <c r="K8387" s="32"/>
      <c r="L8387" s="113"/>
      <c r="M8387" s="113"/>
      <c r="N8387" s="31"/>
      <c r="O8387" s="32"/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0</v>
      </c>
      <c r="E8388" s="24">
        <f t="shared" si="211"/>
        <v>0</v>
      </c>
      <c r="F8388" s="104"/>
      <c r="G8388" s="104"/>
      <c r="H8388" s="113"/>
      <c r="I8388" s="113"/>
      <c r="J8388" s="31"/>
      <c r="K8388" s="32"/>
      <c r="L8388" s="113"/>
      <c r="M8388" s="113"/>
      <c r="N8388" s="31"/>
      <c r="O8388" s="32"/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0</v>
      </c>
      <c r="E8389" s="24">
        <f t="shared" si="211"/>
        <v>0</v>
      </c>
      <c r="F8389" s="104"/>
      <c r="G8389" s="104"/>
      <c r="H8389" s="113"/>
      <c r="I8389" s="113"/>
      <c r="J8389" s="31"/>
      <c r="K8389" s="32"/>
      <c r="L8389" s="113"/>
      <c r="M8389" s="113"/>
      <c r="N8389" s="31"/>
      <c r="O8389" s="32"/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0</v>
      </c>
      <c r="E8390" s="24">
        <f t="shared" si="211"/>
        <v>0</v>
      </c>
      <c r="F8390" s="104"/>
      <c r="G8390" s="104"/>
      <c r="H8390" s="105"/>
      <c r="I8390" s="105"/>
      <c r="J8390" s="106"/>
      <c r="K8390" s="107"/>
      <c r="L8390" s="105"/>
      <c r="M8390" s="105"/>
      <c r="N8390" s="106"/>
      <c r="O8390" s="107"/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0</v>
      </c>
      <c r="F8391" s="104"/>
      <c r="G8391" s="104"/>
      <c r="H8391" s="105"/>
      <c r="I8391" s="105"/>
      <c r="J8391" s="106"/>
      <c r="K8391" s="107"/>
      <c r="L8391" s="105"/>
      <c r="M8391" s="105"/>
      <c r="N8391" s="106"/>
      <c r="O8391" s="107"/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0</v>
      </c>
      <c r="F8392" s="104"/>
      <c r="G8392" s="104"/>
      <c r="H8392" s="105"/>
      <c r="I8392" s="105"/>
      <c r="J8392" s="106"/>
      <c r="K8392" s="107"/>
      <c r="L8392" s="105"/>
      <c r="M8392" s="105"/>
      <c r="N8392" s="106"/>
      <c r="O8392" s="107"/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0</v>
      </c>
      <c r="F8395" s="104"/>
      <c r="G8395" s="104"/>
      <c r="H8395" s="105"/>
      <c r="I8395" s="105"/>
      <c r="J8395" s="106"/>
      <c r="K8395" s="107"/>
      <c r="L8395" s="105"/>
      <c r="M8395" s="105"/>
      <c r="N8395" s="106"/>
      <c r="O8395" s="107"/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0</v>
      </c>
      <c r="F8396" s="104"/>
      <c r="G8396" s="104"/>
      <c r="H8396" s="105"/>
      <c r="I8396" s="105"/>
      <c r="J8396" s="106"/>
      <c r="K8396" s="107"/>
      <c r="L8396" s="105"/>
      <c r="M8396" s="105"/>
      <c r="N8396" s="106"/>
      <c r="O8396" s="107"/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0</v>
      </c>
      <c r="F8397" s="104"/>
      <c r="G8397" s="104"/>
      <c r="H8397" s="113"/>
      <c r="I8397" s="113"/>
      <c r="J8397" s="31"/>
      <c r="K8397" s="32"/>
      <c r="L8397" s="113"/>
      <c r="M8397" s="113"/>
      <c r="N8397" s="31"/>
      <c r="O8397" s="32"/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0</v>
      </c>
      <c r="E8411" s="24">
        <f t="shared" si="211"/>
        <v>0</v>
      </c>
      <c r="F8411" s="104"/>
      <c r="G8411" s="104"/>
      <c r="H8411" s="105"/>
      <c r="I8411" s="105"/>
      <c r="J8411" s="106"/>
      <c r="K8411" s="107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0</v>
      </c>
      <c r="E8412" s="24">
        <f t="shared" si="211"/>
        <v>0</v>
      </c>
      <c r="F8412" s="104"/>
      <c r="G8412" s="104"/>
      <c r="H8412" s="105"/>
      <c r="I8412" s="105"/>
      <c r="J8412" s="106"/>
      <c r="K8412" s="107"/>
      <c r="L8412" s="105"/>
      <c r="M8412" s="105"/>
      <c r="N8412" s="106"/>
      <c r="O8412" s="107"/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/>
      <c r="I8416" s="113"/>
      <c r="J8416" s="31"/>
      <c r="K8416" s="32"/>
      <c r="L8416" s="113"/>
      <c r="M8416" s="113"/>
      <c r="N8416" s="31"/>
      <c r="O8416" s="32"/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0</v>
      </c>
      <c r="E8417" s="24">
        <f t="shared" si="211"/>
        <v>0</v>
      </c>
      <c r="F8417" s="104"/>
      <c r="G8417" s="104"/>
      <c r="H8417" s="113"/>
      <c r="I8417" s="113"/>
      <c r="J8417" s="31"/>
      <c r="K8417" s="32"/>
      <c r="L8417" s="113"/>
      <c r="M8417" s="113"/>
      <c r="N8417" s="31"/>
      <c r="O8417" s="32"/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0</v>
      </c>
      <c r="E8418" s="24">
        <f t="shared" si="211"/>
        <v>0</v>
      </c>
      <c r="F8418" s="104"/>
      <c r="G8418" s="104"/>
      <c r="H8418" s="105"/>
      <c r="I8418" s="105"/>
      <c r="J8418" s="106"/>
      <c r="K8418" s="107"/>
      <c r="L8418" s="105"/>
      <c r="M8418" s="105"/>
      <c r="N8418" s="106"/>
      <c r="O8418" s="107"/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/>
      <c r="I8419" s="113"/>
      <c r="J8419" s="31"/>
      <c r="K8419" s="32"/>
      <c r="L8419" s="113"/>
      <c r="M8419" s="113"/>
      <c r="N8419" s="31"/>
      <c r="O8419" s="32"/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0</v>
      </c>
      <c r="F8440" s="104"/>
      <c r="G8440" s="104"/>
      <c r="H8440" s="113"/>
      <c r="I8440" s="113"/>
      <c r="J8440" s="31"/>
      <c r="K8440" s="32"/>
      <c r="L8440" s="113"/>
      <c r="M8440" s="113"/>
      <c r="N8440" s="31"/>
      <c r="O8440" s="32"/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0</v>
      </c>
      <c r="E8443" s="24">
        <f t="shared" si="213"/>
        <v>0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0</v>
      </c>
      <c r="E8444" s="24">
        <f t="shared" si="213"/>
        <v>0</v>
      </c>
      <c r="F8444" s="104"/>
      <c r="G8444" s="104"/>
      <c r="H8444" s="113"/>
      <c r="I8444" s="113"/>
      <c r="J8444" s="31"/>
      <c r="K8444" s="32"/>
      <c r="L8444" s="113"/>
      <c r="M8444" s="113"/>
      <c r="N8444" s="31"/>
      <c r="O8444" s="32"/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0</v>
      </c>
      <c r="E8445" s="24">
        <f t="shared" si="213"/>
        <v>0</v>
      </c>
      <c r="F8445" s="104"/>
      <c r="G8445" s="104"/>
      <c r="H8445" s="113"/>
      <c r="I8445" s="113"/>
      <c r="J8445" s="31"/>
      <c r="K8445" s="32"/>
      <c r="L8445" s="113"/>
      <c r="M8445" s="113"/>
      <c r="N8445" s="31"/>
      <c r="O8445" s="32"/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0</v>
      </c>
      <c r="E8450" s="24">
        <f t="shared" si="213"/>
        <v>0</v>
      </c>
      <c r="F8450" s="104"/>
      <c r="G8450" s="104"/>
      <c r="H8450" s="113"/>
      <c r="I8450" s="113"/>
      <c r="J8450" s="31"/>
      <c r="K8450" s="32"/>
      <c r="L8450" s="113"/>
      <c r="M8450" s="113"/>
      <c r="N8450" s="31"/>
      <c r="O8450" s="32"/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0</v>
      </c>
      <c r="E8451" s="24">
        <f t="shared" si="213"/>
        <v>0</v>
      </c>
      <c r="F8451" s="104"/>
      <c r="G8451" s="104"/>
      <c r="H8451" s="113"/>
      <c r="I8451" s="113"/>
      <c r="J8451" s="31"/>
      <c r="K8451" s="32"/>
      <c r="L8451" s="113"/>
      <c r="M8451" s="113"/>
      <c r="N8451" s="31"/>
      <c r="O8451" s="32"/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0</v>
      </c>
      <c r="E8452" s="24">
        <f t="shared" si="213"/>
        <v>0</v>
      </c>
      <c r="F8452" s="104"/>
      <c r="G8452" s="104"/>
      <c r="H8452" s="113"/>
      <c r="I8452" s="113"/>
      <c r="J8452" s="31"/>
      <c r="K8452" s="32"/>
      <c r="L8452" s="113"/>
      <c r="M8452" s="113"/>
      <c r="N8452" s="31"/>
      <c r="O8452" s="32"/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0</v>
      </c>
      <c r="F8453" s="104"/>
      <c r="G8453" s="104"/>
      <c r="H8453" s="113"/>
      <c r="I8453" s="113"/>
      <c r="J8453" s="31"/>
      <c r="K8453" s="32"/>
      <c r="L8453" s="113"/>
      <c r="M8453" s="113"/>
      <c r="N8453" s="31"/>
      <c r="O8453" s="32"/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0</v>
      </c>
      <c r="E8454" s="24">
        <f t="shared" si="213"/>
        <v>0</v>
      </c>
      <c r="F8454" s="104"/>
      <c r="G8454" s="104"/>
      <c r="H8454" s="113"/>
      <c r="I8454" s="113"/>
      <c r="J8454" s="31"/>
      <c r="K8454" s="32"/>
      <c r="L8454" s="113"/>
      <c r="M8454" s="113"/>
      <c r="N8454" s="31"/>
      <c r="O8454" s="32"/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0</v>
      </c>
      <c r="E8455" s="24">
        <f t="shared" si="213"/>
        <v>0</v>
      </c>
      <c r="F8455" s="104"/>
      <c r="G8455" s="104"/>
      <c r="H8455" s="113"/>
      <c r="I8455" s="113"/>
      <c r="J8455" s="31"/>
      <c r="K8455" s="32"/>
      <c r="L8455" s="113"/>
      <c r="M8455" s="113"/>
      <c r="N8455" s="31"/>
      <c r="O8455" s="32"/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0</v>
      </c>
      <c r="E8456" s="24">
        <f t="shared" si="213"/>
        <v>0</v>
      </c>
      <c r="F8456" s="104"/>
      <c r="G8456" s="104"/>
      <c r="H8456" s="113"/>
      <c r="I8456" s="113"/>
      <c r="J8456" s="31"/>
      <c r="K8456" s="32"/>
      <c r="L8456" s="113"/>
      <c r="M8456" s="113"/>
      <c r="N8456" s="31"/>
      <c r="O8456" s="32"/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0</v>
      </c>
      <c r="F8457" s="104"/>
      <c r="G8457" s="104"/>
      <c r="H8457" s="113"/>
      <c r="I8457" s="113"/>
      <c r="J8457" s="31"/>
      <c r="K8457" s="32"/>
      <c r="L8457" s="113"/>
      <c r="M8457" s="113"/>
      <c r="N8457" s="31"/>
      <c r="O8457" s="32"/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0</v>
      </c>
      <c r="E8458" s="24">
        <f t="shared" si="213"/>
        <v>0</v>
      </c>
      <c r="F8458" s="104"/>
      <c r="G8458" s="104"/>
      <c r="H8458" s="113"/>
      <c r="I8458" s="113"/>
      <c r="J8458" s="31"/>
      <c r="K8458" s="32"/>
      <c r="L8458" s="113"/>
      <c r="M8458" s="113"/>
      <c r="N8458" s="31"/>
      <c r="O8458" s="32"/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0</v>
      </c>
      <c r="F8459" s="104"/>
      <c r="G8459" s="104"/>
      <c r="H8459" s="113"/>
      <c r="I8459" s="113"/>
      <c r="J8459" s="31"/>
      <c r="K8459" s="32"/>
      <c r="L8459" s="113"/>
      <c r="M8459" s="113"/>
      <c r="N8459" s="31"/>
      <c r="O8459" s="32"/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0</v>
      </c>
      <c r="E8464" s="24">
        <f t="shared" si="213"/>
        <v>0</v>
      </c>
      <c r="F8464" s="104"/>
      <c r="G8464" s="104"/>
      <c r="H8464" s="113"/>
      <c r="I8464" s="113"/>
      <c r="J8464" s="31"/>
      <c r="K8464" s="32"/>
      <c r="L8464" s="113"/>
      <c r="M8464" s="113"/>
      <c r="N8464" s="31"/>
      <c r="O8464" s="32"/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0</v>
      </c>
      <c r="E8465" s="24">
        <f t="shared" si="213"/>
        <v>0</v>
      </c>
      <c r="F8465" s="104"/>
      <c r="G8465" s="104"/>
      <c r="H8465" s="113"/>
      <c r="I8465" s="113"/>
      <c r="J8465" s="31"/>
      <c r="K8465" s="32"/>
      <c r="L8465" s="113"/>
      <c r="M8465" s="113"/>
      <c r="N8465" s="31"/>
      <c r="O8465" s="32"/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0</v>
      </c>
      <c r="E8466" s="24">
        <f t="shared" si="213"/>
        <v>0</v>
      </c>
      <c r="F8466" s="104"/>
      <c r="G8466" s="104"/>
      <c r="H8466" s="113"/>
      <c r="I8466" s="113"/>
      <c r="J8466" s="31"/>
      <c r="K8466" s="32"/>
      <c r="L8466" s="113"/>
      <c r="M8466" s="113"/>
      <c r="N8466" s="31"/>
      <c r="O8466" s="32"/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0</v>
      </c>
      <c r="E8470" s="24">
        <f t="shared" si="213"/>
        <v>0</v>
      </c>
      <c r="F8470" s="104"/>
      <c r="G8470" s="104"/>
      <c r="H8470" s="105"/>
      <c r="I8470" s="105"/>
      <c r="J8470" s="106"/>
      <c r="K8470" s="107"/>
      <c r="L8470" s="105"/>
      <c r="M8470" s="105"/>
      <c r="N8470" s="106"/>
      <c r="O8470" s="107"/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0</v>
      </c>
      <c r="E8472" s="24">
        <f t="shared" si="213"/>
        <v>0</v>
      </c>
      <c r="F8472" s="104"/>
      <c r="G8472" s="104"/>
      <c r="H8472" s="105"/>
      <c r="I8472" s="105"/>
      <c r="J8472" s="106"/>
      <c r="K8472" s="107"/>
      <c r="L8472" s="105"/>
      <c r="M8472" s="105"/>
      <c r="N8472" s="106"/>
      <c r="O8472" s="107"/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0</v>
      </c>
      <c r="F8473" s="104"/>
      <c r="G8473" s="104"/>
      <c r="H8473" s="105"/>
      <c r="I8473" s="105"/>
      <c r="J8473" s="106"/>
      <c r="K8473" s="107"/>
      <c r="L8473" s="105"/>
      <c r="M8473" s="105"/>
      <c r="N8473" s="106"/>
      <c r="O8473" s="107"/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0</v>
      </c>
      <c r="F8474" s="104"/>
      <c r="G8474" s="104"/>
      <c r="H8474" s="105"/>
      <c r="I8474" s="105"/>
      <c r="J8474" s="106"/>
      <c r="K8474" s="107"/>
      <c r="L8474" s="105"/>
      <c r="M8474" s="105"/>
      <c r="N8474" s="106"/>
      <c r="O8474" s="107"/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0</v>
      </c>
      <c r="F8475" s="104"/>
      <c r="G8475" s="104"/>
      <c r="H8475" s="105"/>
      <c r="I8475" s="105"/>
      <c r="J8475" s="106"/>
      <c r="K8475" s="107"/>
      <c r="L8475" s="105"/>
      <c r="M8475" s="105"/>
      <c r="N8475" s="106"/>
      <c r="O8475" s="107"/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0</v>
      </c>
      <c r="E8477" s="24">
        <f t="shared" si="213"/>
        <v>0</v>
      </c>
      <c r="F8477" s="104"/>
      <c r="G8477" s="104"/>
      <c r="H8477" s="105"/>
      <c r="I8477" s="105"/>
      <c r="J8477" s="106"/>
      <c r="K8477" s="107"/>
      <c r="L8477" s="105"/>
      <c r="M8477" s="105"/>
      <c r="N8477" s="106"/>
      <c r="O8477" s="107"/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0</v>
      </c>
      <c r="F8478" s="104"/>
      <c r="G8478" s="104"/>
      <c r="H8478" s="113"/>
      <c r="I8478" s="113"/>
      <c r="J8478" s="31"/>
      <c r="K8478" s="32"/>
      <c r="L8478" s="113"/>
      <c r="M8478" s="113"/>
      <c r="N8478" s="31"/>
      <c r="O8478" s="32"/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0</v>
      </c>
      <c r="E8479" s="24">
        <f t="shared" si="213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0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0</v>
      </c>
      <c r="E8481" s="24">
        <f t="shared" si="213"/>
        <v>0</v>
      </c>
      <c r="F8481" s="104"/>
      <c r="G8481" s="104"/>
      <c r="H8481" s="105"/>
      <c r="I8481" s="105"/>
      <c r="J8481" s="106"/>
      <c r="K8481" s="107"/>
      <c r="L8481" s="105"/>
      <c r="M8481" s="105"/>
      <c r="N8481" s="106"/>
      <c r="O8481" s="107"/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0</v>
      </c>
      <c r="F8483" s="104"/>
      <c r="G8483" s="104"/>
      <c r="H8483" s="113"/>
      <c r="I8483" s="113"/>
      <c r="J8483" s="31"/>
      <c r="K8483" s="32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0</v>
      </c>
      <c r="E8484" s="24">
        <f t="shared" si="213"/>
        <v>0</v>
      </c>
      <c r="F8484" s="104"/>
      <c r="G8484" s="104"/>
      <c r="H8484" s="105"/>
      <c r="I8484" s="105"/>
      <c r="J8484" s="106"/>
      <c r="K8484" s="107"/>
      <c r="L8484" s="105"/>
      <c r="M8484" s="105"/>
      <c r="N8484" s="106"/>
      <c r="O8484" s="107"/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104"/>
      <c r="G8485" s="104"/>
      <c r="H8485" s="113"/>
      <c r="I8485" s="113"/>
      <c r="J8485" s="31"/>
      <c r="K8485" s="32"/>
      <c r="L8485" s="113"/>
      <c r="M8485" s="113"/>
      <c r="N8485" s="31"/>
      <c r="O8485" s="32"/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0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0</v>
      </c>
      <c r="E8494" s="24">
        <f t="shared" si="215"/>
        <v>0</v>
      </c>
      <c r="F8494" s="104"/>
      <c r="G8494" s="104"/>
      <c r="H8494" s="113"/>
      <c r="I8494" s="113"/>
      <c r="J8494" s="31"/>
      <c r="K8494" s="32"/>
      <c r="L8494" s="113"/>
      <c r="M8494" s="113"/>
      <c r="N8494" s="31"/>
      <c r="O8494" s="32"/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0</v>
      </c>
      <c r="E8495" s="24">
        <f t="shared" si="215"/>
        <v>0</v>
      </c>
      <c r="F8495" s="104"/>
      <c r="G8495" s="104"/>
      <c r="H8495" s="113"/>
      <c r="I8495" s="113"/>
      <c r="J8495" s="31"/>
      <c r="K8495" s="32"/>
      <c r="L8495" s="113"/>
      <c r="M8495" s="113"/>
      <c r="N8495" s="31"/>
      <c r="O8495" s="32"/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0</v>
      </c>
      <c r="E8496" s="24">
        <f t="shared" si="215"/>
        <v>0</v>
      </c>
      <c r="F8496" s="104"/>
      <c r="G8496" s="104"/>
      <c r="H8496" s="113"/>
      <c r="I8496" s="113"/>
      <c r="J8496" s="31"/>
      <c r="K8496" s="32"/>
      <c r="L8496" s="113"/>
      <c r="M8496" s="113"/>
      <c r="N8496" s="31"/>
      <c r="O8496" s="32"/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0</v>
      </c>
      <c r="E8500" s="24">
        <f t="shared" si="215"/>
        <v>0</v>
      </c>
      <c r="F8500" s="104"/>
      <c r="G8500" s="104"/>
      <c r="H8500" s="105"/>
      <c r="I8500" s="105"/>
      <c r="J8500" s="106"/>
      <c r="K8500" s="107"/>
      <c r="L8500" s="105"/>
      <c r="M8500" s="105"/>
      <c r="N8500" s="106"/>
      <c r="O8500" s="107"/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0</v>
      </c>
      <c r="E8501" s="24">
        <f t="shared" si="215"/>
        <v>0</v>
      </c>
      <c r="F8501" s="104"/>
      <c r="G8501" s="104"/>
      <c r="H8501" s="105"/>
      <c r="I8501" s="105"/>
      <c r="J8501" s="106"/>
      <c r="K8501" s="107"/>
      <c r="L8501" s="105"/>
      <c r="M8501" s="105"/>
      <c r="N8501" s="106"/>
      <c r="O8501" s="107"/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0</v>
      </c>
      <c r="E8506" s="24">
        <f t="shared" si="215"/>
        <v>0</v>
      </c>
      <c r="F8506" s="104"/>
      <c r="G8506" s="104"/>
      <c r="H8506" s="105"/>
      <c r="I8506" s="105"/>
      <c r="J8506" s="106"/>
      <c r="K8506" s="107"/>
      <c r="L8506" s="105"/>
      <c r="M8506" s="105"/>
      <c r="N8506" s="106"/>
      <c r="O8506" s="107"/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0</v>
      </c>
      <c r="F8507" s="104"/>
      <c r="G8507" s="104"/>
      <c r="H8507" s="105"/>
      <c r="I8507" s="105"/>
      <c r="J8507" s="106"/>
      <c r="K8507" s="107"/>
      <c r="L8507" s="105"/>
      <c r="M8507" s="105"/>
      <c r="N8507" s="106"/>
      <c r="O8507" s="107"/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0</v>
      </c>
      <c r="E8510" s="24">
        <f t="shared" si="215"/>
        <v>0</v>
      </c>
      <c r="F8510" s="104"/>
      <c r="G8510" s="104"/>
      <c r="H8510" s="113"/>
      <c r="I8510" s="113"/>
      <c r="J8510" s="31"/>
      <c r="K8510" s="32"/>
      <c r="L8510" s="113"/>
      <c r="M8510" s="113"/>
      <c r="N8510" s="31"/>
      <c r="O8510" s="32"/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0</v>
      </c>
      <c r="E8511" s="24">
        <f t="shared" si="215"/>
        <v>0</v>
      </c>
      <c r="F8511" s="104"/>
      <c r="G8511" s="104"/>
      <c r="H8511" s="105"/>
      <c r="I8511" s="105"/>
      <c r="J8511" s="106"/>
      <c r="K8511" s="107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0</v>
      </c>
      <c r="F8517" s="104"/>
      <c r="G8517" s="104"/>
      <c r="H8517" s="105"/>
      <c r="I8517" s="105"/>
      <c r="J8517" s="106"/>
      <c r="K8517" s="107"/>
      <c r="L8517" s="105"/>
      <c r="M8517" s="105"/>
      <c r="N8517" s="106"/>
      <c r="O8517" s="107"/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0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/>
      <c r="O8519" s="32"/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0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0</v>
      </c>
      <c r="E8537" s="24">
        <f t="shared" si="215"/>
        <v>0</v>
      </c>
      <c r="F8537" s="104"/>
      <c r="G8537" s="104"/>
      <c r="H8537" s="113"/>
      <c r="I8537" s="113"/>
      <c r="J8537" s="31"/>
      <c r="K8537" s="32"/>
      <c r="L8537" s="113"/>
      <c r="M8537" s="113"/>
      <c r="N8537" s="31"/>
      <c r="O8537" s="32"/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0</v>
      </c>
      <c r="E8539" s="24">
        <f t="shared" si="215"/>
        <v>0</v>
      </c>
      <c r="F8539" s="104"/>
      <c r="G8539" s="104"/>
      <c r="H8539" s="105"/>
      <c r="I8539" s="105"/>
      <c r="J8539" s="106"/>
      <c r="K8539" s="107"/>
      <c r="L8539" s="105"/>
      <c r="M8539" s="105"/>
      <c r="N8539" s="106"/>
      <c r="O8539" s="107"/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0</v>
      </c>
      <c r="E8540" s="24">
        <f t="shared" si="215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0</v>
      </c>
      <c r="E8544" s="24">
        <f t="shared" si="215"/>
        <v>0</v>
      </c>
      <c r="F8544" s="104"/>
      <c r="G8544" s="104"/>
      <c r="H8544" s="105"/>
      <c r="I8544" s="105"/>
      <c r="J8544" s="106"/>
      <c r="K8544" s="107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0</v>
      </c>
      <c r="F8548" s="104"/>
      <c r="G8548" s="104"/>
      <c r="H8548" s="113"/>
      <c r="I8548" s="113"/>
      <c r="J8548" s="31"/>
      <c r="K8548" s="32"/>
      <c r="L8548" s="113"/>
      <c r="M8548" s="113"/>
      <c r="N8548" s="31"/>
      <c r="O8548" s="32"/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/>
      <c r="O8551" s="32"/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0</v>
      </c>
      <c r="F8555" s="104"/>
      <c r="G8555" s="104"/>
      <c r="H8555" s="113"/>
      <c r="I8555" s="113"/>
      <c r="J8555" s="31"/>
      <c r="K8555" s="32"/>
      <c r="L8555" s="113"/>
      <c r="M8555" s="113"/>
      <c r="N8555" s="31"/>
      <c r="O8555" s="32"/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0</v>
      </c>
      <c r="F8560" s="104"/>
      <c r="G8560" s="104"/>
      <c r="H8560" s="105"/>
      <c r="I8560" s="105"/>
      <c r="J8560" s="106"/>
      <c r="K8560" s="107"/>
      <c r="L8560" s="105"/>
      <c r="M8560" s="105"/>
      <c r="N8560" s="106"/>
      <c r="O8560" s="107"/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0</v>
      </c>
      <c r="F8573" s="104"/>
      <c r="G8573" s="104"/>
      <c r="H8573" s="113"/>
      <c r="I8573" s="113"/>
      <c r="J8573" s="31"/>
      <c r="K8573" s="32"/>
      <c r="L8573" s="113"/>
      <c r="M8573" s="113"/>
      <c r="N8573" s="31"/>
      <c r="O8573" s="32"/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</v>
      </c>
      <c r="E8576" s="24">
        <f t="shared" si="217"/>
        <v>0</v>
      </c>
      <c r="F8576" s="104"/>
      <c r="G8576" s="104"/>
      <c r="H8576" s="105"/>
      <c r="I8576" s="105"/>
      <c r="J8576" s="106"/>
      <c r="K8576" s="107"/>
      <c r="L8576" s="105"/>
      <c r="M8576" s="105"/>
      <c r="N8576" s="106"/>
      <c r="O8576" s="107"/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0</v>
      </c>
      <c r="F8583" s="104"/>
      <c r="G8583" s="104"/>
      <c r="H8583" s="113"/>
      <c r="I8583" s="113"/>
      <c r="J8583" s="31"/>
      <c r="K8583" s="32"/>
      <c r="L8583" s="113"/>
      <c r="M8583" s="113"/>
      <c r="N8583" s="31"/>
      <c r="O8583" s="32"/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0</v>
      </c>
      <c r="F8586" s="104"/>
      <c r="G8586" s="104"/>
      <c r="H8586" s="105"/>
      <c r="I8586" s="105"/>
      <c r="J8586" s="106"/>
      <c r="K8586" s="107"/>
      <c r="L8586" s="105"/>
      <c r="M8586" s="105"/>
      <c r="N8586" s="106"/>
      <c r="O8586" s="107"/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0</v>
      </c>
      <c r="F8587" s="104"/>
      <c r="G8587" s="104"/>
      <c r="H8587" s="105"/>
      <c r="I8587" s="105"/>
      <c r="J8587" s="106"/>
      <c r="K8587" s="107"/>
      <c r="L8587" s="105"/>
      <c r="M8587" s="105"/>
      <c r="N8587" s="106"/>
      <c r="O8587" s="107"/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0</v>
      </c>
      <c r="E8588" s="24">
        <f t="shared" si="217"/>
        <v>0</v>
      </c>
      <c r="F8588" s="104"/>
      <c r="G8588" s="104"/>
      <c r="H8588" s="113"/>
      <c r="I8588" s="113"/>
      <c r="J8588" s="31"/>
      <c r="K8588" s="32"/>
      <c r="L8588" s="113"/>
      <c r="M8588" s="113"/>
      <c r="N8588" s="31"/>
      <c r="O8588" s="32"/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0</v>
      </c>
      <c r="E8589" s="24">
        <f t="shared" si="217"/>
        <v>0</v>
      </c>
      <c r="F8589" s="104"/>
      <c r="G8589" s="104"/>
      <c r="H8589" s="113"/>
      <c r="I8589" s="113"/>
      <c r="J8589" s="31"/>
      <c r="K8589" s="32"/>
      <c r="L8589" s="113"/>
      <c r="M8589" s="113"/>
      <c r="N8589" s="31"/>
      <c r="O8589" s="32"/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0</v>
      </c>
      <c r="E8591" s="24">
        <f t="shared" si="217"/>
        <v>0</v>
      </c>
      <c r="F8591" s="104"/>
      <c r="G8591" s="104"/>
      <c r="H8591" s="105"/>
      <c r="I8591" s="105"/>
      <c r="J8591" s="106"/>
      <c r="K8591" s="107"/>
      <c r="L8591" s="105"/>
      <c r="M8591" s="105"/>
      <c r="N8591" s="106"/>
      <c r="O8591" s="107"/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0</v>
      </c>
      <c r="E8592" s="24">
        <f t="shared" si="217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0</v>
      </c>
      <c r="E8598" s="24">
        <f t="shared" si="217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0</v>
      </c>
      <c r="E8600" s="24">
        <f t="shared" si="217"/>
        <v>0</v>
      </c>
      <c r="F8600" s="104"/>
      <c r="G8600" s="104"/>
      <c r="H8600" s="113"/>
      <c r="I8600" s="113"/>
      <c r="J8600" s="31"/>
      <c r="K8600" s="32"/>
      <c r="L8600" s="113"/>
      <c r="M8600" s="113"/>
      <c r="N8600" s="31"/>
      <c r="O8600" s="32"/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0</v>
      </c>
      <c r="E8601" s="24">
        <f t="shared" si="217"/>
        <v>0</v>
      </c>
      <c r="F8601" s="104"/>
      <c r="G8601" s="104"/>
      <c r="H8601" s="113"/>
      <c r="I8601" s="113"/>
      <c r="J8601" s="31"/>
      <c r="K8601" s="32"/>
      <c r="L8601" s="113"/>
      <c r="M8601" s="113"/>
      <c r="N8601" s="31"/>
      <c r="O8601" s="32"/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0</v>
      </c>
      <c r="E8602" s="24">
        <f t="shared" si="217"/>
        <v>0</v>
      </c>
      <c r="F8602" s="104"/>
      <c r="G8602" s="104"/>
      <c r="H8602" s="113"/>
      <c r="I8602" s="113"/>
      <c r="J8602" s="31"/>
      <c r="K8602" s="32"/>
      <c r="L8602" s="113"/>
      <c r="M8602" s="113"/>
      <c r="N8602" s="31"/>
      <c r="O8602" s="32"/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0</v>
      </c>
      <c r="E8603" s="24">
        <f t="shared" si="217"/>
        <v>0</v>
      </c>
      <c r="F8603" s="104"/>
      <c r="G8603" s="104"/>
      <c r="H8603" s="113"/>
      <c r="I8603" s="113"/>
      <c r="J8603" s="31"/>
      <c r="K8603" s="32"/>
      <c r="L8603" s="113"/>
      <c r="M8603" s="113"/>
      <c r="N8603" s="31"/>
      <c r="O8603" s="32"/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0</v>
      </c>
      <c r="E8607" s="24">
        <f t="shared" si="217"/>
        <v>0</v>
      </c>
      <c r="F8607" s="104"/>
      <c r="G8607" s="104"/>
      <c r="H8607" s="113"/>
      <c r="I8607" s="113"/>
      <c r="J8607" s="31"/>
      <c r="K8607" s="32"/>
      <c r="L8607" s="113"/>
      <c r="M8607" s="113"/>
      <c r="N8607" s="31"/>
      <c r="O8607" s="32"/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0</v>
      </c>
      <c r="E8614" s="24">
        <f t="shared" si="21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0</v>
      </c>
      <c r="E8616" s="24">
        <f t="shared" si="219"/>
        <v>0</v>
      </c>
      <c r="F8616" s="104"/>
      <c r="G8616" s="104"/>
      <c r="H8616" s="105"/>
      <c r="I8616" s="105"/>
      <c r="J8616" s="106"/>
      <c r="K8616" s="107"/>
      <c r="L8616" s="105"/>
      <c r="M8616" s="105"/>
      <c r="N8616" s="106"/>
      <c r="O8616" s="107"/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0</v>
      </c>
      <c r="E8620" s="24">
        <f t="shared" si="219"/>
        <v>0</v>
      </c>
      <c r="F8620" s="104"/>
      <c r="G8620" s="104"/>
      <c r="H8620" s="113"/>
      <c r="I8620" s="113"/>
      <c r="J8620" s="31"/>
      <c r="K8620" s="32"/>
      <c r="L8620" s="113"/>
      <c r="M8620" s="113"/>
      <c r="N8620" s="31"/>
      <c r="O8620" s="32"/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0</v>
      </c>
      <c r="E8621" s="24">
        <f t="shared" si="219"/>
        <v>0</v>
      </c>
      <c r="F8621" s="104"/>
      <c r="G8621" s="104"/>
      <c r="H8621" s="113"/>
      <c r="I8621" s="113"/>
      <c r="J8621" s="31"/>
      <c r="K8621" s="32"/>
      <c r="L8621" s="113"/>
      <c r="M8621" s="113"/>
      <c r="N8621" s="31"/>
      <c r="O8621" s="32"/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0</v>
      </c>
      <c r="E8622" s="24">
        <f t="shared" si="219"/>
        <v>0</v>
      </c>
      <c r="F8622" s="104"/>
      <c r="G8622" s="104"/>
      <c r="H8622" s="113"/>
      <c r="I8622" s="113"/>
      <c r="J8622" s="31"/>
      <c r="K8622" s="32"/>
      <c r="L8622" s="113"/>
      <c r="M8622" s="113"/>
      <c r="N8622" s="31"/>
      <c r="O8622" s="32"/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0</v>
      </c>
      <c r="E8623" s="24">
        <f t="shared" si="219"/>
        <v>0</v>
      </c>
      <c r="F8623" s="104"/>
      <c r="G8623" s="104"/>
      <c r="H8623" s="113"/>
      <c r="I8623" s="113"/>
      <c r="J8623" s="31"/>
      <c r="K8623" s="32"/>
      <c r="L8623" s="113"/>
      <c r="M8623" s="113"/>
      <c r="N8623" s="31"/>
      <c r="O8623" s="32"/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0</v>
      </c>
      <c r="E8624" s="24">
        <f t="shared" si="219"/>
        <v>0</v>
      </c>
      <c r="F8624" s="104"/>
      <c r="G8624" s="104"/>
      <c r="H8624" s="113"/>
      <c r="I8624" s="113"/>
      <c r="J8624" s="31"/>
      <c r="K8624" s="32"/>
      <c r="L8624" s="113"/>
      <c r="M8624" s="113"/>
      <c r="N8624" s="31"/>
      <c r="O8624" s="32"/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0</v>
      </c>
      <c r="E8627" s="24">
        <f t="shared" si="21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/>
      <c r="O8627" s="32"/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0</v>
      </c>
      <c r="E8631" s="24">
        <f t="shared" si="21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0</v>
      </c>
      <c r="E8635" s="24">
        <f t="shared" si="219"/>
        <v>0</v>
      </c>
      <c r="F8635" s="104"/>
      <c r="G8635" s="104"/>
      <c r="H8635" s="113"/>
      <c r="I8635" s="113"/>
      <c r="J8635" s="31"/>
      <c r="K8635" s="32"/>
      <c r="L8635" s="113"/>
      <c r="M8635" s="113"/>
      <c r="N8635" s="31"/>
      <c r="O8635" s="32"/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/>
      <c r="O8639" s="32"/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0</v>
      </c>
      <c r="E8642" s="24">
        <f t="shared" si="21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0</v>
      </c>
      <c r="E8658" s="24">
        <f t="shared" si="219"/>
        <v>0</v>
      </c>
      <c r="F8658" s="104"/>
      <c r="G8658" s="104"/>
      <c r="H8658" s="105"/>
      <c r="I8658" s="105"/>
      <c r="J8658" s="106"/>
      <c r="K8658" s="107"/>
      <c r="L8658" s="105"/>
      <c r="M8658" s="105"/>
      <c r="N8658" s="106"/>
      <c r="O8658" s="107"/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0</v>
      </c>
      <c r="E8667" s="24">
        <f t="shared" si="219"/>
        <v>0</v>
      </c>
      <c r="F8667" s="104"/>
      <c r="G8667" s="104"/>
      <c r="H8667" s="113"/>
      <c r="I8667" s="113"/>
      <c r="J8667" s="31"/>
      <c r="K8667" s="32"/>
      <c r="L8667" s="113"/>
      <c r="M8667" s="113"/>
      <c r="N8667" s="31"/>
      <c r="O8667" s="32"/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/>
      <c r="O8668" s="107"/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0</v>
      </c>
      <c r="E8669" s="24">
        <f t="shared" si="219"/>
        <v>0</v>
      </c>
      <c r="F8669" s="104"/>
      <c r="G8669" s="104"/>
      <c r="H8669" s="113"/>
      <c r="I8669" s="113"/>
      <c r="J8669" s="31"/>
      <c r="K8669" s="32"/>
      <c r="L8669" s="113"/>
      <c r="M8669" s="113"/>
      <c r="N8669" s="31"/>
      <c r="O8669" s="32"/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0</v>
      </c>
      <c r="E8671" s="24">
        <f t="shared" si="219"/>
        <v>0</v>
      </c>
      <c r="F8671" s="104"/>
      <c r="G8671" s="104"/>
      <c r="H8671" s="113"/>
      <c r="I8671" s="113"/>
      <c r="J8671" s="31"/>
      <c r="K8671" s="32"/>
      <c r="L8671" s="113"/>
      <c r="M8671" s="113"/>
      <c r="N8671" s="31"/>
      <c r="O8671" s="32"/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0</v>
      </c>
      <c r="E8672" s="24">
        <f t="shared" si="219"/>
        <v>0</v>
      </c>
      <c r="F8672" s="104"/>
      <c r="G8672" s="104"/>
      <c r="H8672" s="113"/>
      <c r="I8672" s="113"/>
      <c r="J8672" s="31"/>
      <c r="K8672" s="32"/>
      <c r="L8672" s="113"/>
      <c r="M8672" s="113"/>
      <c r="N8672" s="31"/>
      <c r="O8672" s="32"/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0</v>
      </c>
      <c r="E8673" s="24">
        <f t="shared" si="219"/>
        <v>0</v>
      </c>
      <c r="F8673" s="104"/>
      <c r="G8673" s="104"/>
      <c r="H8673" s="113"/>
      <c r="I8673" s="113"/>
      <c r="J8673" s="31"/>
      <c r="K8673" s="32"/>
      <c r="L8673" s="113"/>
      <c r="M8673" s="113"/>
      <c r="N8673" s="31"/>
      <c r="O8673" s="32"/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0</v>
      </c>
      <c r="E8674" s="24">
        <f t="shared" si="219"/>
        <v>0</v>
      </c>
      <c r="F8674" s="104"/>
      <c r="G8674" s="104"/>
      <c r="H8674" s="113"/>
      <c r="I8674" s="113"/>
      <c r="J8674" s="31"/>
      <c r="K8674" s="32"/>
      <c r="L8674" s="113"/>
      <c r="M8674" s="113"/>
      <c r="N8674" s="31"/>
      <c r="O8674" s="32"/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0</v>
      </c>
      <c r="E8678" s="24">
        <f t="shared" si="221"/>
        <v>0</v>
      </c>
      <c r="F8678" s="104"/>
      <c r="G8678" s="104"/>
      <c r="H8678" s="105"/>
      <c r="I8678" s="105"/>
      <c r="J8678" s="106"/>
      <c r="K8678" s="107"/>
      <c r="L8678" s="105"/>
      <c r="M8678" s="105"/>
      <c r="N8678" s="106"/>
      <c r="O8678" s="107"/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0</v>
      </c>
      <c r="E8681" s="24">
        <f t="shared" si="221"/>
        <v>0</v>
      </c>
      <c r="F8681" s="104"/>
      <c r="G8681" s="104"/>
      <c r="H8681" s="113"/>
      <c r="I8681" s="113"/>
      <c r="J8681" s="31"/>
      <c r="K8681" s="32"/>
      <c r="L8681" s="113"/>
      <c r="M8681" s="113"/>
      <c r="N8681" s="31"/>
      <c r="O8681" s="32"/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0</v>
      </c>
      <c r="E8689" s="24">
        <f t="shared" si="221"/>
        <v>0</v>
      </c>
      <c r="F8689" s="104"/>
      <c r="G8689" s="104"/>
      <c r="H8689" s="105"/>
      <c r="I8689" s="105"/>
      <c r="J8689" s="106"/>
      <c r="K8689" s="107"/>
      <c r="L8689" s="105"/>
      <c r="M8689" s="105"/>
      <c r="N8689" s="106"/>
      <c r="O8689" s="107"/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0</v>
      </c>
      <c r="E8695" s="24">
        <f t="shared" si="221"/>
        <v>0</v>
      </c>
      <c r="F8695" s="104"/>
      <c r="G8695" s="104"/>
      <c r="H8695" s="113"/>
      <c r="I8695" s="113"/>
      <c r="J8695" s="31"/>
      <c r="K8695" s="32"/>
      <c r="L8695" s="113"/>
      <c r="M8695" s="113"/>
      <c r="N8695" s="31"/>
      <c r="O8695" s="32"/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0</v>
      </c>
      <c r="E8697" s="24">
        <f t="shared" si="221"/>
        <v>0</v>
      </c>
      <c r="F8697" s="104"/>
      <c r="G8697" s="104"/>
      <c r="H8697" s="105"/>
      <c r="I8697" s="105"/>
      <c r="J8697" s="106"/>
      <c r="K8697" s="107"/>
      <c r="L8697" s="105"/>
      <c r="M8697" s="105"/>
      <c r="N8697" s="106"/>
      <c r="O8697" s="107"/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0</v>
      </c>
      <c r="E8698" s="24">
        <f t="shared" si="221"/>
        <v>0</v>
      </c>
      <c r="F8698" s="104"/>
      <c r="G8698" s="104"/>
      <c r="H8698" s="105"/>
      <c r="I8698" s="105"/>
      <c r="J8698" s="106"/>
      <c r="K8698" s="107"/>
      <c r="L8698" s="105"/>
      <c r="M8698" s="105"/>
      <c r="N8698" s="106"/>
      <c r="O8698" s="107"/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0</v>
      </c>
      <c r="E8702" s="24">
        <f t="shared" si="221"/>
        <v>0</v>
      </c>
      <c r="F8702" s="104"/>
      <c r="G8702" s="104"/>
      <c r="H8702" s="113"/>
      <c r="I8702" s="113"/>
      <c r="J8702" s="31"/>
      <c r="K8702" s="32"/>
      <c r="L8702" s="113"/>
      <c r="M8702" s="113"/>
      <c r="N8702" s="31"/>
      <c r="O8702" s="32"/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0</v>
      </c>
      <c r="E8703" s="24">
        <f t="shared" si="221"/>
        <v>0</v>
      </c>
      <c r="F8703" s="104"/>
      <c r="G8703" s="104"/>
      <c r="H8703" s="105"/>
      <c r="I8703" s="105"/>
      <c r="J8703" s="106"/>
      <c r="K8703" s="107"/>
      <c r="L8703" s="105"/>
      <c r="M8703" s="105"/>
      <c r="N8703" s="106"/>
      <c r="O8703" s="107"/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0</v>
      </c>
      <c r="E8704" s="24">
        <f t="shared" si="221"/>
        <v>0</v>
      </c>
      <c r="F8704" s="104"/>
      <c r="G8704" s="104"/>
      <c r="H8704" s="105"/>
      <c r="I8704" s="105"/>
      <c r="J8704" s="106"/>
      <c r="K8704" s="107"/>
      <c r="L8704" s="105"/>
      <c r="M8704" s="105"/>
      <c r="N8704" s="106"/>
      <c r="O8704" s="107"/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0</v>
      </c>
      <c r="E8705" s="24">
        <f t="shared" si="221"/>
        <v>0</v>
      </c>
      <c r="F8705" s="104"/>
      <c r="G8705" s="104"/>
      <c r="H8705" s="113"/>
      <c r="I8705" s="113"/>
      <c r="J8705" s="31"/>
      <c r="K8705" s="32"/>
      <c r="L8705" s="113"/>
      <c r="M8705" s="113"/>
      <c r="N8705" s="31"/>
      <c r="O8705" s="32"/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0</v>
      </c>
      <c r="E8706" s="24">
        <f t="shared" si="221"/>
        <v>0</v>
      </c>
      <c r="F8706" s="104"/>
      <c r="G8706" s="104"/>
      <c r="H8706" s="113"/>
      <c r="I8706" s="113"/>
      <c r="J8706" s="31"/>
      <c r="K8706" s="32"/>
      <c r="L8706" s="113"/>
      <c r="M8706" s="113"/>
      <c r="N8706" s="31"/>
      <c r="O8706" s="32"/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0</v>
      </c>
      <c r="E8708" s="24">
        <f t="shared" si="221"/>
        <v>0</v>
      </c>
      <c r="F8708" s="104"/>
      <c r="G8708" s="104"/>
      <c r="H8708" s="113"/>
      <c r="I8708" s="113"/>
      <c r="J8708" s="31"/>
      <c r="K8708" s="32"/>
      <c r="L8708" s="113"/>
      <c r="M8708" s="113"/>
      <c r="N8708" s="31"/>
      <c r="O8708" s="32"/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0</v>
      </c>
      <c r="E8709" s="24">
        <f t="shared" si="221"/>
        <v>0</v>
      </c>
      <c r="F8709" s="104"/>
      <c r="G8709" s="104"/>
      <c r="H8709" s="113"/>
      <c r="I8709" s="113"/>
      <c r="J8709" s="31"/>
      <c r="K8709" s="32"/>
      <c r="L8709" s="113"/>
      <c r="M8709" s="113"/>
      <c r="N8709" s="31"/>
      <c r="O8709" s="32"/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0</v>
      </c>
      <c r="E8711" s="24">
        <f t="shared" si="221"/>
        <v>0</v>
      </c>
      <c r="F8711" s="104"/>
      <c r="G8711" s="104"/>
      <c r="H8711" s="105"/>
      <c r="I8711" s="105"/>
      <c r="J8711" s="106"/>
      <c r="K8711" s="107"/>
      <c r="L8711" s="105"/>
      <c r="M8711" s="105"/>
      <c r="N8711" s="106"/>
      <c r="O8711" s="107"/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0</v>
      </c>
      <c r="E8712" s="24">
        <f t="shared" si="221"/>
        <v>0</v>
      </c>
      <c r="F8712" s="104"/>
      <c r="G8712" s="104"/>
      <c r="H8712" s="105"/>
      <c r="I8712" s="105"/>
      <c r="J8712" s="106"/>
      <c r="K8712" s="107"/>
      <c r="L8712" s="105"/>
      <c r="M8712" s="105"/>
      <c r="N8712" s="106"/>
      <c r="O8712" s="107"/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0</v>
      </c>
      <c r="E8713" s="24">
        <f t="shared" si="221"/>
        <v>0</v>
      </c>
      <c r="F8713" s="104"/>
      <c r="G8713" s="104"/>
      <c r="H8713" s="105"/>
      <c r="I8713" s="105"/>
      <c r="J8713" s="106"/>
      <c r="K8713" s="107"/>
      <c r="L8713" s="105"/>
      <c r="M8713" s="105"/>
      <c r="N8713" s="106"/>
      <c r="O8713" s="107"/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0</v>
      </c>
      <c r="E8714" s="24">
        <f t="shared" si="221"/>
        <v>0</v>
      </c>
      <c r="F8714" s="104"/>
      <c r="G8714" s="104"/>
      <c r="H8714" s="113"/>
      <c r="I8714" s="113"/>
      <c r="J8714" s="31"/>
      <c r="K8714" s="32"/>
      <c r="L8714" s="113"/>
      <c r="M8714" s="113"/>
      <c r="N8714" s="31"/>
      <c r="O8714" s="32"/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0</v>
      </c>
      <c r="E8715" s="24">
        <f t="shared" si="221"/>
        <v>0</v>
      </c>
      <c r="F8715" s="104"/>
      <c r="G8715" s="104"/>
      <c r="H8715" s="113"/>
      <c r="I8715" s="113"/>
      <c r="J8715" s="31"/>
      <c r="K8715" s="32"/>
      <c r="L8715" s="113"/>
      <c r="M8715" s="113"/>
      <c r="N8715" s="31"/>
      <c r="O8715" s="32"/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0</v>
      </c>
      <c r="E8717" s="24">
        <f t="shared" si="221"/>
        <v>0</v>
      </c>
      <c r="F8717" s="104"/>
      <c r="G8717" s="104"/>
      <c r="H8717" s="113"/>
      <c r="I8717" s="113"/>
      <c r="J8717" s="31"/>
      <c r="K8717" s="32"/>
      <c r="L8717" s="113"/>
      <c r="M8717" s="113"/>
      <c r="N8717" s="31"/>
      <c r="O8717" s="32"/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1696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0</v>
      </c>
      <c r="E8729" s="24">
        <f t="shared" si="221"/>
        <v>0</v>
      </c>
      <c r="F8729" s="104"/>
      <c r="G8729" s="104"/>
      <c r="H8729" s="113"/>
      <c r="I8729" s="113"/>
      <c r="J8729" s="31"/>
      <c r="K8729" s="32"/>
      <c r="L8729" s="113"/>
      <c r="M8729" s="113"/>
      <c r="N8729" s="31"/>
      <c r="O8729" s="32"/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0</v>
      </c>
      <c r="E8730" s="24">
        <f t="shared" si="221"/>
        <v>0</v>
      </c>
      <c r="F8730" s="104"/>
      <c r="G8730" s="104"/>
      <c r="H8730" s="105"/>
      <c r="I8730" s="105"/>
      <c r="J8730" s="106"/>
      <c r="K8730" s="107"/>
      <c r="L8730" s="105"/>
      <c r="M8730" s="105"/>
      <c r="N8730" s="106"/>
      <c r="O8730" s="107"/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0</v>
      </c>
      <c r="E8731" s="24">
        <f t="shared" si="221"/>
        <v>0</v>
      </c>
      <c r="F8731" s="104"/>
      <c r="G8731" s="104"/>
      <c r="H8731" s="105"/>
      <c r="I8731" s="105"/>
      <c r="J8731" s="106"/>
      <c r="K8731" s="107"/>
      <c r="L8731" s="105"/>
      <c r="M8731" s="105"/>
      <c r="N8731" s="106"/>
      <c r="O8731" s="107"/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0</v>
      </c>
      <c r="E8737" s="24">
        <f t="shared" si="221"/>
        <v>0</v>
      </c>
      <c r="F8737" s="104"/>
      <c r="G8737" s="104"/>
      <c r="H8737" s="105"/>
      <c r="I8737" s="105"/>
      <c r="J8737" s="106"/>
      <c r="K8737" s="107"/>
      <c r="L8737" s="105"/>
      <c r="M8737" s="105"/>
      <c r="N8737" s="106"/>
      <c r="O8737" s="107"/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0</v>
      </c>
      <c r="E8738" s="24">
        <f t="shared" si="221"/>
        <v>0</v>
      </c>
      <c r="F8738" s="104"/>
      <c r="G8738" s="104"/>
      <c r="H8738" s="105"/>
      <c r="I8738" s="105"/>
      <c r="J8738" s="106"/>
      <c r="K8738" s="107"/>
      <c r="L8738" s="105"/>
      <c r="M8738" s="105"/>
      <c r="N8738" s="106"/>
      <c r="O8738" s="107"/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0</v>
      </c>
      <c r="E8742" s="24">
        <f t="shared" si="223"/>
        <v>0</v>
      </c>
      <c r="F8742" s="104"/>
      <c r="G8742" s="104"/>
      <c r="H8742" s="113"/>
      <c r="I8742" s="113"/>
      <c r="J8742" s="31"/>
      <c r="K8742" s="32"/>
      <c r="L8742" s="113"/>
      <c r="M8742" s="113"/>
      <c r="N8742" s="31"/>
      <c r="O8742" s="32"/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0</v>
      </c>
      <c r="E8744" s="24">
        <f t="shared" si="223"/>
        <v>0</v>
      </c>
      <c r="F8744" s="104"/>
      <c r="G8744" s="104"/>
      <c r="H8744" s="105"/>
      <c r="I8744" s="105"/>
      <c r="J8744" s="106"/>
      <c r="K8744" s="107"/>
      <c r="L8744" s="105"/>
      <c r="M8744" s="105"/>
      <c r="N8744" s="106"/>
      <c r="O8744" s="107"/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0</v>
      </c>
      <c r="E8748" s="24">
        <f t="shared" si="223"/>
        <v>0</v>
      </c>
      <c r="F8748" s="104"/>
      <c r="G8748" s="104"/>
      <c r="H8748" s="105"/>
      <c r="I8748" s="105"/>
      <c r="J8748" s="106"/>
      <c r="K8748" s="107"/>
      <c r="L8748" s="105"/>
      <c r="M8748" s="105"/>
      <c r="N8748" s="106"/>
      <c r="O8748" s="107"/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0</v>
      </c>
      <c r="E8758" s="24">
        <f t="shared" si="223"/>
        <v>0</v>
      </c>
      <c r="F8758" s="104"/>
      <c r="G8758" s="104"/>
      <c r="H8758" s="105"/>
      <c r="I8758" s="105"/>
      <c r="J8758" s="106"/>
      <c r="K8758" s="107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0</v>
      </c>
      <c r="E8763" s="24">
        <f t="shared" si="223"/>
        <v>0</v>
      </c>
      <c r="F8763" s="104"/>
      <c r="G8763" s="104"/>
      <c r="H8763" s="105"/>
      <c r="I8763" s="105"/>
      <c r="J8763" s="106"/>
      <c r="K8763" s="107"/>
      <c r="L8763" s="105"/>
      <c r="M8763" s="105"/>
      <c r="N8763" s="106"/>
      <c r="O8763" s="107"/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0</v>
      </c>
      <c r="E8775" s="24">
        <f t="shared" si="223"/>
        <v>0</v>
      </c>
      <c r="F8775" s="104"/>
      <c r="G8775" s="104"/>
      <c r="H8775" s="105"/>
      <c r="I8775" s="105"/>
      <c r="J8775" s="106"/>
      <c r="K8775" s="107"/>
      <c r="L8775" s="105"/>
      <c r="M8775" s="105"/>
      <c r="N8775" s="106"/>
      <c r="O8775" s="107"/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0</v>
      </c>
      <c r="E8777" s="24">
        <f t="shared" si="223"/>
        <v>0</v>
      </c>
      <c r="F8777" s="104"/>
      <c r="G8777" s="104"/>
      <c r="H8777" s="113"/>
      <c r="I8777" s="113"/>
      <c r="J8777" s="31"/>
      <c r="K8777" s="32"/>
      <c r="L8777" s="113"/>
      <c r="M8777" s="113"/>
      <c r="N8777" s="31"/>
      <c r="O8777" s="32"/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0</v>
      </c>
      <c r="E8782" s="24">
        <f t="shared" si="223"/>
        <v>0</v>
      </c>
      <c r="F8782" s="104"/>
      <c r="G8782" s="104"/>
      <c r="H8782" s="105"/>
      <c r="I8782" s="105"/>
      <c r="J8782" s="106"/>
      <c r="K8782" s="107"/>
      <c r="L8782" s="105"/>
      <c r="M8782" s="105"/>
      <c r="N8782" s="106"/>
      <c r="O8782" s="107"/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0</v>
      </c>
      <c r="E8783" s="24">
        <f t="shared" si="223"/>
        <v>0</v>
      </c>
      <c r="F8783" s="104"/>
      <c r="G8783" s="104"/>
      <c r="H8783" s="113"/>
      <c r="I8783" s="113"/>
      <c r="J8783" s="31"/>
      <c r="K8783" s="32"/>
      <c r="L8783" s="113"/>
      <c r="M8783" s="113"/>
      <c r="N8783" s="31"/>
      <c r="O8783" s="32"/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0</v>
      </c>
      <c r="E8784" s="24">
        <f t="shared" si="223"/>
        <v>0</v>
      </c>
      <c r="F8784" s="104"/>
      <c r="G8784" s="104"/>
      <c r="H8784" s="105"/>
      <c r="I8784" s="105"/>
      <c r="J8784" s="106"/>
      <c r="K8784" s="107"/>
      <c r="L8784" s="105"/>
      <c r="M8784" s="105"/>
      <c r="N8784" s="106"/>
      <c r="O8784" s="107"/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0</v>
      </c>
      <c r="E8785" s="24">
        <f t="shared" si="223"/>
        <v>0</v>
      </c>
      <c r="F8785" s="104"/>
      <c r="G8785" s="104"/>
      <c r="H8785" s="113"/>
      <c r="I8785" s="113"/>
      <c r="J8785" s="31"/>
      <c r="K8785" s="32"/>
      <c r="L8785" s="113"/>
      <c r="M8785" s="113"/>
      <c r="N8785" s="31"/>
      <c r="O8785" s="32"/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/>
      <c r="M8786" s="113"/>
      <c r="N8786" s="31"/>
      <c r="O8786" s="32"/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0</v>
      </c>
      <c r="E8789" s="24">
        <f t="shared" si="223"/>
        <v>0</v>
      </c>
      <c r="F8789" s="104"/>
      <c r="G8789" s="104"/>
      <c r="H8789" s="113"/>
      <c r="I8789" s="113"/>
      <c r="J8789" s="31"/>
      <c r="K8789" s="32"/>
      <c r="L8789" s="113"/>
      <c r="M8789" s="113"/>
      <c r="N8789" s="31"/>
      <c r="O8789" s="32"/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0</v>
      </c>
      <c r="E8790" s="24">
        <f t="shared" si="223"/>
        <v>0</v>
      </c>
      <c r="F8790" s="104"/>
      <c r="G8790" s="104"/>
      <c r="H8790" s="105"/>
      <c r="I8790" s="105"/>
      <c r="J8790" s="106"/>
      <c r="K8790" s="107"/>
      <c r="L8790" s="105"/>
      <c r="M8790" s="105"/>
      <c r="N8790" s="106"/>
      <c r="O8790" s="107"/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0</v>
      </c>
      <c r="E8791" s="24">
        <f t="shared" si="223"/>
        <v>0</v>
      </c>
      <c r="F8791" s="104"/>
      <c r="G8791" s="104"/>
      <c r="H8791" s="113"/>
      <c r="I8791" s="113"/>
      <c r="J8791" s="31"/>
      <c r="K8791" s="32"/>
      <c r="L8791" s="113"/>
      <c r="M8791" s="113"/>
      <c r="N8791" s="31"/>
      <c r="O8791" s="32"/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0</v>
      </c>
      <c r="E8792" s="24">
        <f t="shared" si="223"/>
        <v>0</v>
      </c>
      <c r="F8792" s="104"/>
      <c r="G8792" s="104"/>
      <c r="H8792" s="113"/>
      <c r="I8792" s="113"/>
      <c r="J8792" s="31"/>
      <c r="K8792" s="32"/>
      <c r="L8792" s="113"/>
      <c r="M8792" s="113"/>
      <c r="N8792" s="31"/>
      <c r="O8792" s="32"/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0</v>
      </c>
      <c r="E8811" s="24">
        <f t="shared" si="225"/>
        <v>0</v>
      </c>
      <c r="F8811" s="104"/>
      <c r="G8811" s="104"/>
      <c r="H8811" s="113"/>
      <c r="I8811" s="113"/>
      <c r="J8811" s="31"/>
      <c r="K8811" s="32"/>
      <c r="L8811" s="113"/>
      <c r="M8811" s="113"/>
      <c r="N8811" s="31"/>
      <c r="O8811" s="32"/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0</v>
      </c>
      <c r="E8812" s="24">
        <f t="shared" si="225"/>
        <v>0</v>
      </c>
      <c r="F8812" s="104"/>
      <c r="G8812" s="104"/>
      <c r="H8812" s="105"/>
      <c r="I8812" s="105"/>
      <c r="J8812" s="106"/>
      <c r="K8812" s="107"/>
      <c r="L8812" s="105"/>
      <c r="M8812" s="105"/>
      <c r="N8812" s="106"/>
      <c r="O8812" s="107"/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0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/>
      <c r="O8815" s="107"/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0</v>
      </c>
      <c r="E8847" s="24">
        <f t="shared" si="225"/>
        <v>0</v>
      </c>
      <c r="F8847" s="104"/>
      <c r="G8847" s="104"/>
      <c r="H8847" s="113"/>
      <c r="I8847" s="113"/>
      <c r="J8847" s="31"/>
      <c r="K8847" s="32"/>
      <c r="L8847" s="113"/>
      <c r="M8847" s="113"/>
      <c r="N8847" s="31"/>
      <c r="O8847" s="32"/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0</v>
      </c>
      <c r="E8858" s="24">
        <f t="shared" si="225"/>
        <v>0</v>
      </c>
      <c r="F8858" s="104"/>
      <c r="G8858" s="104"/>
      <c r="H8858" s="113"/>
      <c r="I8858" s="113"/>
      <c r="J8858" s="31"/>
      <c r="K8858" s="32"/>
      <c r="L8858" s="113"/>
      <c r="M8858" s="113"/>
      <c r="N8858" s="31"/>
      <c r="O8858" s="32"/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0</v>
      </c>
      <c r="E8876" s="24">
        <f t="shared" si="227"/>
        <v>0</v>
      </c>
      <c r="F8876" s="104"/>
      <c r="G8876" s="104"/>
      <c r="H8876" s="105"/>
      <c r="I8876" s="105"/>
      <c r="J8876" s="106"/>
      <c r="K8876" s="107"/>
      <c r="L8876" s="105"/>
      <c r="M8876" s="105"/>
      <c r="N8876" s="106"/>
      <c r="O8876" s="107"/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0</v>
      </c>
      <c r="E8877" s="24">
        <f t="shared" si="227"/>
        <v>0</v>
      </c>
      <c r="F8877" s="104"/>
      <c r="G8877" s="104"/>
      <c r="H8877" s="105"/>
      <c r="I8877" s="105"/>
      <c r="J8877" s="106"/>
      <c r="K8877" s="107"/>
      <c r="L8877" s="105"/>
      <c r="M8877" s="105"/>
      <c r="N8877" s="106"/>
      <c r="O8877" s="107"/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0</v>
      </c>
      <c r="E8878" s="24">
        <f t="shared" si="227"/>
        <v>0</v>
      </c>
      <c r="F8878" s="104"/>
      <c r="G8878" s="104"/>
      <c r="H8878" s="105"/>
      <c r="I8878" s="105"/>
      <c r="J8878" s="106"/>
      <c r="K8878" s="107"/>
      <c r="L8878" s="105"/>
      <c r="M8878" s="105"/>
      <c r="N8878" s="106"/>
      <c r="O8878" s="107"/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0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/>
      <c r="O8879" s="32"/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0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/>
      <c r="O8880" s="107"/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0</v>
      </c>
      <c r="E8883" s="24">
        <f t="shared" si="227"/>
        <v>0</v>
      </c>
      <c r="F8883" s="104"/>
      <c r="G8883" s="104"/>
      <c r="H8883" s="105"/>
      <c r="I8883" s="105"/>
      <c r="J8883" s="106"/>
      <c r="K8883" s="107"/>
      <c r="L8883" s="105"/>
      <c r="M8883" s="105"/>
      <c r="N8883" s="106"/>
      <c r="O8883" s="107"/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/>
      <c r="O8889" s="32"/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0</v>
      </c>
      <c r="E8892" s="24">
        <f t="shared" si="227"/>
        <v>0</v>
      </c>
      <c r="F8892" s="104"/>
      <c r="G8892" s="104"/>
      <c r="H8892" s="105"/>
      <c r="I8892" s="105"/>
      <c r="J8892" s="106"/>
      <c r="K8892" s="107"/>
      <c r="L8892" s="105"/>
      <c r="M8892" s="105"/>
      <c r="N8892" s="106"/>
      <c r="O8892" s="107"/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0</v>
      </c>
      <c r="E8893" s="24">
        <f t="shared" si="227"/>
        <v>0</v>
      </c>
      <c r="F8893" s="104"/>
      <c r="G8893" s="104"/>
      <c r="H8893" s="105"/>
      <c r="I8893" s="105"/>
      <c r="J8893" s="106"/>
      <c r="K8893" s="107"/>
      <c r="L8893" s="105"/>
      <c r="M8893" s="105"/>
      <c r="N8893" s="106"/>
      <c r="O8893" s="107"/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0</v>
      </c>
      <c r="E8894" s="24">
        <f t="shared" si="227"/>
        <v>0</v>
      </c>
      <c r="F8894" s="104"/>
      <c r="G8894" s="104"/>
      <c r="H8894" s="113"/>
      <c r="I8894" s="113"/>
      <c r="J8894" s="31"/>
      <c r="K8894" s="32"/>
      <c r="L8894" s="113"/>
      <c r="M8894" s="113"/>
      <c r="N8894" s="31"/>
      <c r="O8894" s="32"/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0</v>
      </c>
      <c r="E8895" s="24">
        <f t="shared" si="227"/>
        <v>0</v>
      </c>
      <c r="F8895" s="104"/>
      <c r="G8895" s="104"/>
      <c r="H8895" s="113"/>
      <c r="I8895" s="113"/>
      <c r="J8895" s="31"/>
      <c r="K8895" s="32"/>
      <c r="L8895" s="113"/>
      <c r="M8895" s="113"/>
      <c r="N8895" s="31"/>
      <c r="O8895" s="32"/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0</v>
      </c>
      <c r="E8896" s="24">
        <f t="shared" si="227"/>
        <v>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0</v>
      </c>
      <c r="E8897" s="24">
        <f t="shared" si="227"/>
        <v>0</v>
      </c>
      <c r="F8897" s="104"/>
      <c r="G8897" s="104"/>
      <c r="H8897" s="113"/>
      <c r="I8897" s="113"/>
      <c r="J8897" s="31"/>
      <c r="K8897" s="32"/>
      <c r="L8897" s="113"/>
      <c r="M8897" s="113"/>
      <c r="N8897" s="31"/>
      <c r="O8897" s="32"/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0</v>
      </c>
      <c r="E8898" s="24">
        <f t="shared" si="227"/>
        <v>0</v>
      </c>
      <c r="F8898" s="104"/>
      <c r="G8898" s="104"/>
      <c r="H8898" s="113"/>
      <c r="I8898" s="113"/>
      <c r="J8898" s="31"/>
      <c r="K8898" s="32"/>
      <c r="L8898" s="113"/>
      <c r="M8898" s="113"/>
      <c r="N8898" s="31"/>
      <c r="O8898" s="32"/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0</v>
      </c>
      <c r="E8899" s="24">
        <f t="shared" si="227"/>
        <v>0</v>
      </c>
      <c r="F8899" s="104"/>
      <c r="G8899" s="104"/>
      <c r="H8899" s="105"/>
      <c r="I8899" s="105"/>
      <c r="J8899" s="106"/>
      <c r="K8899" s="107"/>
      <c r="L8899" s="105"/>
      <c r="M8899" s="105"/>
      <c r="N8899" s="106"/>
      <c r="O8899" s="107"/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0</v>
      </c>
      <c r="E8903" s="24">
        <f t="shared" si="227"/>
        <v>0</v>
      </c>
      <c r="F8903" s="104"/>
      <c r="G8903" s="104"/>
      <c r="H8903" s="113"/>
      <c r="I8903" s="113"/>
      <c r="J8903" s="31"/>
      <c r="K8903" s="32"/>
      <c r="L8903" s="113"/>
      <c r="M8903" s="113"/>
      <c r="N8903" s="31"/>
      <c r="O8903" s="32"/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0</v>
      </c>
      <c r="E8904" s="24">
        <f t="shared" si="227"/>
        <v>0</v>
      </c>
      <c r="F8904" s="104"/>
      <c r="G8904" s="104"/>
      <c r="H8904" s="113"/>
      <c r="I8904" s="113"/>
      <c r="J8904" s="31"/>
      <c r="K8904" s="32"/>
      <c r="L8904" s="113"/>
      <c r="M8904" s="113"/>
      <c r="N8904" s="31"/>
      <c r="O8904" s="32"/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0</v>
      </c>
      <c r="E8906" s="24">
        <f t="shared" si="227"/>
        <v>0</v>
      </c>
      <c r="F8906" s="104"/>
      <c r="G8906" s="104"/>
      <c r="H8906" s="113"/>
      <c r="I8906" s="113"/>
      <c r="J8906" s="31"/>
      <c r="K8906" s="32"/>
      <c r="L8906" s="113"/>
      <c r="M8906" s="113"/>
      <c r="N8906" s="31"/>
      <c r="O8906" s="32"/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0</v>
      </c>
      <c r="E8907" s="24">
        <f t="shared" si="227"/>
        <v>0</v>
      </c>
      <c r="F8907" s="104"/>
      <c r="G8907" s="104"/>
      <c r="H8907" s="113"/>
      <c r="I8907" s="113"/>
      <c r="J8907" s="31"/>
      <c r="K8907" s="32"/>
      <c r="L8907" s="113"/>
      <c r="M8907" s="113"/>
      <c r="N8907" s="31"/>
      <c r="O8907" s="32"/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0</v>
      </c>
      <c r="E8911" s="24">
        <f t="shared" si="227"/>
        <v>0</v>
      </c>
      <c r="F8911" s="104"/>
      <c r="G8911" s="104"/>
      <c r="H8911" s="113"/>
      <c r="I8911" s="113"/>
      <c r="J8911" s="31"/>
      <c r="K8911" s="32"/>
      <c r="L8911" s="113"/>
      <c r="M8911" s="113"/>
      <c r="N8911" s="31"/>
      <c r="O8911" s="32"/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0</v>
      </c>
      <c r="E8912" s="24">
        <f t="shared" si="227"/>
        <v>0</v>
      </c>
      <c r="F8912" s="104"/>
      <c r="G8912" s="104"/>
      <c r="H8912" s="113"/>
      <c r="I8912" s="113"/>
      <c r="J8912" s="31"/>
      <c r="K8912" s="32"/>
      <c r="L8912" s="113"/>
      <c r="M8912" s="113"/>
      <c r="N8912" s="31"/>
      <c r="O8912" s="32"/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0</v>
      </c>
      <c r="E8913" s="24">
        <f t="shared" si="227"/>
        <v>0</v>
      </c>
      <c r="F8913" s="104"/>
      <c r="G8913" s="104"/>
      <c r="H8913" s="113"/>
      <c r="I8913" s="113"/>
      <c r="J8913" s="31"/>
      <c r="K8913" s="32"/>
      <c r="L8913" s="113"/>
      <c r="M8913" s="113"/>
      <c r="N8913" s="31"/>
      <c r="O8913" s="32"/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0</v>
      </c>
      <c r="E8919" s="24">
        <f t="shared" si="227"/>
        <v>0</v>
      </c>
      <c r="F8919" s="104"/>
      <c r="G8919" s="104"/>
      <c r="H8919" s="113"/>
      <c r="I8919" s="113"/>
      <c r="J8919" s="31"/>
      <c r="K8919" s="32"/>
      <c r="L8919" s="113"/>
      <c r="M8919" s="113"/>
      <c r="N8919" s="31"/>
      <c r="O8919" s="32"/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0</v>
      </c>
      <c r="E8927" s="24">
        <f t="shared" si="227"/>
        <v>0</v>
      </c>
      <c r="F8927" s="104"/>
      <c r="G8927" s="104"/>
      <c r="H8927" s="105"/>
      <c r="I8927" s="105"/>
      <c r="J8927" s="106"/>
      <c r="K8927" s="107"/>
      <c r="L8927" s="105"/>
      <c r="M8927" s="105"/>
      <c r="N8927" s="106"/>
      <c r="O8927" s="107"/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0</v>
      </c>
      <c r="E8928" s="24">
        <f t="shared" si="227"/>
        <v>0</v>
      </c>
      <c r="F8928" s="104"/>
      <c r="G8928" s="104"/>
      <c r="H8928" s="105"/>
      <c r="I8928" s="105"/>
      <c r="J8928" s="106"/>
      <c r="K8928" s="107"/>
      <c r="L8928" s="105"/>
      <c r="M8928" s="105"/>
      <c r="N8928" s="106"/>
      <c r="O8928" s="107"/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/>
      <c r="I8930" s="105"/>
      <c r="J8930" s="106"/>
      <c r="K8930" s="107"/>
      <c r="L8930" s="105"/>
      <c r="M8930" s="105"/>
      <c r="N8930" s="106"/>
      <c r="O8930" s="107"/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0</v>
      </c>
      <c r="E8936" s="24">
        <f t="shared" si="229"/>
        <v>0</v>
      </c>
      <c r="F8936" s="104"/>
      <c r="G8936" s="104"/>
      <c r="H8936" s="105"/>
      <c r="I8936" s="105"/>
      <c r="J8936" s="106"/>
      <c r="K8936" s="107"/>
      <c r="L8936" s="105"/>
      <c r="M8936" s="105"/>
      <c r="N8936" s="106"/>
      <c r="O8936" s="107"/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0</v>
      </c>
      <c r="E8937" s="24">
        <f t="shared" si="229"/>
        <v>0</v>
      </c>
      <c r="F8937" s="104"/>
      <c r="G8937" s="104"/>
      <c r="H8937" s="113"/>
      <c r="I8937" s="113"/>
      <c r="J8937" s="31"/>
      <c r="K8937" s="32"/>
      <c r="L8937" s="113"/>
      <c r="M8937" s="113"/>
      <c r="N8937" s="31"/>
      <c r="O8937" s="32"/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0</v>
      </c>
      <c r="E8938" s="24">
        <f t="shared" si="229"/>
        <v>0</v>
      </c>
      <c r="F8938" s="104"/>
      <c r="G8938" s="104"/>
      <c r="H8938" s="105"/>
      <c r="I8938" s="105"/>
      <c r="J8938" s="106"/>
      <c r="K8938" s="107"/>
      <c r="L8938" s="105"/>
      <c r="M8938" s="105"/>
      <c r="N8938" s="106"/>
      <c r="O8938" s="107"/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/>
      <c r="I8939" s="105"/>
      <c r="J8939" s="106"/>
      <c r="K8939" s="107"/>
      <c r="L8939" s="105"/>
      <c r="M8939" s="105"/>
      <c r="N8939" s="106"/>
      <c r="O8939" s="107"/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/>
      <c r="I8946" s="105"/>
      <c r="J8946" s="106"/>
      <c r="K8946" s="107"/>
      <c r="L8946" s="105"/>
      <c r="M8946" s="105"/>
      <c r="N8946" s="106"/>
      <c r="O8946" s="107"/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0</v>
      </c>
      <c r="E8947" s="24">
        <f t="shared" si="229"/>
        <v>0</v>
      </c>
      <c r="F8947" s="104"/>
      <c r="G8947" s="104"/>
      <c r="H8947" s="113"/>
      <c r="I8947" s="113"/>
      <c r="J8947" s="31"/>
      <c r="K8947" s="32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0</v>
      </c>
      <c r="E8948" s="24">
        <f t="shared" si="229"/>
        <v>0</v>
      </c>
      <c r="F8948" s="104"/>
      <c r="G8948" s="104"/>
      <c r="H8948" s="113"/>
      <c r="I8948" s="113"/>
      <c r="J8948" s="31"/>
      <c r="K8948" s="32"/>
      <c r="L8948" s="113"/>
      <c r="M8948" s="113"/>
      <c r="N8948" s="31"/>
      <c r="O8948" s="32"/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0</v>
      </c>
      <c r="E8952" s="24">
        <f t="shared" si="229"/>
        <v>0</v>
      </c>
      <c r="F8952" s="104"/>
      <c r="G8952" s="104"/>
      <c r="H8952" s="113"/>
      <c r="I8952" s="113"/>
      <c r="J8952" s="31"/>
      <c r="K8952" s="32"/>
      <c r="L8952" s="113"/>
      <c r="M8952" s="113"/>
      <c r="N8952" s="31"/>
      <c r="O8952" s="32"/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0</v>
      </c>
      <c r="E8953" s="24">
        <f t="shared" si="229"/>
        <v>0</v>
      </c>
      <c r="F8953" s="104"/>
      <c r="G8953" s="104"/>
      <c r="H8953" s="113"/>
      <c r="I8953" s="113"/>
      <c r="J8953" s="31"/>
      <c r="K8953" s="32"/>
      <c r="L8953" s="113"/>
      <c r="M8953" s="113"/>
      <c r="N8953" s="31"/>
      <c r="O8953" s="32"/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0</v>
      </c>
      <c r="E8965" s="24">
        <f t="shared" si="229"/>
        <v>0</v>
      </c>
      <c r="F8965" s="104"/>
      <c r="G8965" s="104"/>
      <c r="H8965" s="105"/>
      <c r="I8965" s="105"/>
      <c r="J8965" s="106"/>
      <c r="K8965" s="107"/>
      <c r="L8965" s="105"/>
      <c r="M8965" s="105"/>
      <c r="N8965" s="106"/>
      <c r="O8965" s="107"/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0</v>
      </c>
      <c r="E8966" s="24">
        <f t="shared" si="229"/>
        <v>0</v>
      </c>
      <c r="F8966" s="104"/>
      <c r="G8966" s="104"/>
      <c r="H8966" s="113"/>
      <c r="I8966" s="113"/>
      <c r="J8966" s="31"/>
      <c r="K8966" s="32"/>
      <c r="L8966" s="113"/>
      <c r="M8966" s="113"/>
      <c r="N8966" s="31"/>
      <c r="O8966" s="32"/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0</v>
      </c>
      <c r="E8967" s="24">
        <f t="shared" si="229"/>
        <v>0</v>
      </c>
      <c r="F8967" s="104"/>
      <c r="G8967" s="104"/>
      <c r="H8967" s="113"/>
      <c r="I8967" s="113"/>
      <c r="J8967" s="31"/>
      <c r="K8967" s="32"/>
      <c r="L8967" s="113"/>
      <c r="M8967" s="113"/>
      <c r="N8967" s="31"/>
      <c r="O8967" s="32"/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0</v>
      </c>
      <c r="E8968" s="24">
        <f t="shared" si="229"/>
        <v>0</v>
      </c>
      <c r="F8968" s="104"/>
      <c r="G8968" s="104"/>
      <c r="H8968" s="105"/>
      <c r="I8968" s="105"/>
      <c r="J8968" s="106"/>
      <c r="K8968" s="107"/>
      <c r="L8968" s="105"/>
      <c r="M8968" s="105"/>
      <c r="N8968" s="106"/>
      <c r="O8968" s="107"/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0</v>
      </c>
      <c r="E8970" s="24">
        <f t="shared" si="229"/>
        <v>0</v>
      </c>
      <c r="F8970" s="104"/>
      <c r="G8970" s="104"/>
      <c r="H8970" s="105"/>
      <c r="I8970" s="105"/>
      <c r="J8970" s="106"/>
      <c r="K8970" s="107"/>
      <c r="L8970" s="105"/>
      <c r="M8970" s="105"/>
      <c r="N8970" s="106"/>
      <c r="O8970" s="107"/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0</v>
      </c>
      <c r="E8971" s="24">
        <f t="shared" si="229"/>
        <v>0</v>
      </c>
      <c r="F8971" s="104"/>
      <c r="G8971" s="104"/>
      <c r="H8971" s="113"/>
      <c r="I8971" s="113"/>
      <c r="J8971" s="31"/>
      <c r="K8971" s="32"/>
      <c r="L8971" s="113"/>
      <c r="M8971" s="113"/>
      <c r="N8971" s="31"/>
      <c r="O8971" s="32"/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0</v>
      </c>
      <c r="E8973" s="24">
        <f t="shared" si="229"/>
        <v>0</v>
      </c>
      <c r="F8973" s="104"/>
      <c r="G8973" s="104"/>
      <c r="H8973" s="105"/>
      <c r="I8973" s="105"/>
      <c r="J8973" s="106"/>
      <c r="K8973" s="107"/>
      <c r="L8973" s="105"/>
      <c r="M8973" s="105"/>
      <c r="N8973" s="106"/>
      <c r="O8973" s="107"/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0</v>
      </c>
      <c r="E8975" s="24">
        <f t="shared" si="229"/>
        <v>0</v>
      </c>
      <c r="F8975" s="104"/>
      <c r="G8975" s="104"/>
      <c r="H8975" s="105"/>
      <c r="I8975" s="105"/>
      <c r="J8975" s="106"/>
      <c r="K8975" s="107"/>
      <c r="L8975" s="105"/>
      <c r="M8975" s="105"/>
      <c r="N8975" s="106"/>
      <c r="O8975" s="107"/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0</v>
      </c>
      <c r="E8976" s="24">
        <f t="shared" si="229"/>
        <v>0</v>
      </c>
      <c r="F8976" s="104"/>
      <c r="G8976" s="104"/>
      <c r="H8976" s="105"/>
      <c r="I8976" s="105"/>
      <c r="J8976" s="106"/>
      <c r="K8976" s="107"/>
      <c r="L8976" s="105"/>
      <c r="M8976" s="105"/>
      <c r="N8976" s="106"/>
      <c r="O8976" s="107"/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0</v>
      </c>
      <c r="E8978" s="24">
        <f t="shared" si="229"/>
        <v>0</v>
      </c>
      <c r="F8978" s="104"/>
      <c r="G8978" s="104"/>
      <c r="H8978" s="113"/>
      <c r="I8978" s="113"/>
      <c r="J8978" s="31"/>
      <c r="K8978" s="32"/>
      <c r="L8978" s="113"/>
      <c r="M8978" s="113"/>
      <c r="N8978" s="31"/>
      <c r="O8978" s="32"/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0</v>
      </c>
      <c r="E8979" s="24">
        <f t="shared" si="229"/>
        <v>0</v>
      </c>
      <c r="F8979" s="104"/>
      <c r="G8979" s="104"/>
      <c r="H8979" s="105"/>
      <c r="I8979" s="105"/>
      <c r="J8979" s="106"/>
      <c r="K8979" s="107"/>
      <c r="L8979" s="105"/>
      <c r="M8979" s="105"/>
      <c r="N8979" s="106"/>
      <c r="O8979" s="107"/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/>
      <c r="I8983" s="113"/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/>
      <c r="I8989" s="105"/>
      <c r="J8989" s="106"/>
      <c r="K8989" s="107"/>
      <c r="L8989" s="105"/>
      <c r="M8989" s="105"/>
      <c r="N8989" s="106"/>
      <c r="O8989" s="107"/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0</v>
      </c>
      <c r="F8991" s="104"/>
      <c r="G8991" s="104"/>
      <c r="H8991" s="113"/>
      <c r="I8991" s="113"/>
      <c r="J8991" s="31"/>
      <c r="K8991" s="32"/>
      <c r="L8991" s="113"/>
      <c r="M8991" s="113"/>
      <c r="N8991" s="31"/>
      <c r="O8991" s="32"/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/>
      <c r="I8995" s="113"/>
      <c r="J8995" s="31"/>
      <c r="K8995" s="32"/>
      <c r="L8995" s="113"/>
      <c r="M8995" s="113"/>
      <c r="N8995" s="31"/>
      <c r="O8995" s="32"/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104"/>
      <c r="G8997" s="104"/>
      <c r="H8997" s="113"/>
      <c r="I8997" s="113"/>
      <c r="J8997" s="31"/>
      <c r="K8997" s="32"/>
      <c r="L8997" s="113"/>
      <c r="M8997" s="113"/>
      <c r="N8997" s="31"/>
      <c r="O8997" s="32"/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/>
      <c r="I9021" s="113"/>
      <c r="J9021" s="31"/>
      <c r="K9021" s="32"/>
      <c r="L9021" s="113"/>
      <c r="M9021" s="113"/>
      <c r="N9021" s="31"/>
      <c r="O9021" s="32"/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0</v>
      </c>
      <c r="F9030" s="104"/>
      <c r="G9030" s="104"/>
      <c r="H9030" s="113"/>
      <c r="I9030" s="113"/>
      <c r="J9030" s="31"/>
      <c r="K9030" s="32"/>
      <c r="L9030" s="113"/>
      <c r="M9030" s="113"/>
      <c r="N9030" s="31"/>
      <c r="O9030" s="32"/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/>
      <c r="I9039" s="105"/>
      <c r="J9039" s="106"/>
      <c r="K9039" s="107"/>
      <c r="L9039" s="105"/>
      <c r="M9039" s="105"/>
      <c r="N9039" s="106"/>
      <c r="O9039" s="107"/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/>
      <c r="I9041" s="105"/>
      <c r="J9041" s="106"/>
      <c r="K9041" s="107"/>
      <c r="L9041" s="105"/>
      <c r="M9041" s="105"/>
      <c r="N9041" s="106"/>
      <c r="O9041" s="107"/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/>
      <c r="I9042" s="113"/>
      <c r="J9042" s="31"/>
      <c r="K9042" s="32"/>
      <c r="L9042" s="113"/>
      <c r="M9042" s="113"/>
      <c r="N9042" s="31"/>
      <c r="O9042" s="32"/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/>
      <c r="I9044" s="113"/>
      <c r="J9044" s="31"/>
      <c r="K9044" s="32"/>
      <c r="L9044" s="113"/>
      <c r="M9044" s="113"/>
      <c r="N9044" s="31"/>
      <c r="O9044" s="32"/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/>
      <c r="I9045" s="113"/>
      <c r="J9045" s="31"/>
      <c r="K9045" s="32"/>
      <c r="L9045" s="113"/>
      <c r="M9045" s="113"/>
      <c r="N9045" s="31"/>
      <c r="O9045" s="32"/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/>
      <c r="I9047" s="105"/>
      <c r="J9047" s="106"/>
      <c r="K9047" s="107"/>
      <c r="L9047" s="105"/>
      <c r="M9047" s="105"/>
      <c r="N9047" s="106"/>
      <c r="O9047" s="107"/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/>
      <c r="I9057" s="105"/>
      <c r="J9057" s="106"/>
      <c r="K9057" s="107"/>
      <c r="L9057" s="105"/>
      <c r="M9057" s="105"/>
      <c r="N9057" s="106"/>
      <c r="O9057" s="107"/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0</v>
      </c>
      <c r="F9059" s="104"/>
      <c r="G9059" s="104"/>
      <c r="H9059" s="113"/>
      <c r="I9059" s="113"/>
      <c r="J9059" s="31"/>
      <c r="K9059" s="32"/>
      <c r="L9059" s="113"/>
      <c r="M9059" s="113"/>
      <c r="N9059" s="31"/>
      <c r="O9059" s="32"/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/>
      <c r="I9060" s="105"/>
      <c r="J9060" s="106"/>
      <c r="K9060" s="107"/>
      <c r="L9060" s="105"/>
      <c r="M9060" s="105"/>
      <c r="N9060" s="106"/>
      <c r="O9060" s="107"/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/>
      <c r="I9062" s="105"/>
      <c r="J9062" s="106"/>
      <c r="K9062" s="107"/>
      <c r="L9062" s="105"/>
      <c r="M9062" s="105"/>
      <c r="N9062" s="106"/>
      <c r="O9062" s="107"/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/>
      <c r="I9066" s="105"/>
      <c r="J9066" s="106"/>
      <c r="K9066" s="107"/>
      <c r="L9066" s="105"/>
      <c r="M9066" s="105"/>
      <c r="N9066" s="106"/>
      <c r="O9066" s="107"/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0</v>
      </c>
      <c r="F9068" s="104"/>
      <c r="G9068" s="104"/>
      <c r="H9068" s="105"/>
      <c r="I9068" s="105"/>
      <c r="J9068" s="106"/>
      <c r="K9068" s="107"/>
      <c r="L9068" s="105"/>
      <c r="M9068" s="105"/>
      <c r="N9068" s="106"/>
      <c r="O9068" s="107"/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/>
      <c r="I9081" s="105"/>
      <c r="J9081" s="106"/>
      <c r="K9081" s="107"/>
      <c r="L9081" s="105"/>
      <c r="M9081" s="105"/>
      <c r="N9081" s="106"/>
      <c r="O9081" s="107"/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0</v>
      </c>
      <c r="F9083" s="104"/>
      <c r="G9083" s="104"/>
      <c r="H9083" s="105"/>
      <c r="I9083" s="105"/>
      <c r="J9083" s="106"/>
      <c r="K9083" s="107"/>
      <c r="L9083" s="105"/>
      <c r="M9083" s="105"/>
      <c r="N9083" s="106"/>
      <c r="O9083" s="107"/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/>
      <c r="I9084" s="113"/>
      <c r="J9084" s="31"/>
      <c r="K9084" s="32"/>
      <c r="L9084" s="113"/>
      <c r="M9084" s="113"/>
      <c r="N9084" s="31"/>
      <c r="O9084" s="32"/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/>
      <c r="I9087" s="105"/>
      <c r="J9087" s="106"/>
      <c r="K9087" s="107"/>
      <c r="L9087" s="105"/>
      <c r="M9087" s="105"/>
      <c r="N9087" s="106"/>
      <c r="O9087" s="107"/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0</v>
      </c>
      <c r="E9088" s="24">
        <f t="shared" si="233"/>
        <v>0</v>
      </c>
      <c r="F9088" s="104"/>
      <c r="G9088" s="104"/>
      <c r="H9088" s="113"/>
      <c r="I9088" s="113"/>
      <c r="J9088" s="31"/>
      <c r="K9088" s="32"/>
      <c r="L9088" s="113"/>
      <c r="M9088" s="113"/>
      <c r="N9088" s="31"/>
      <c r="O9088" s="32"/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/>
      <c r="I9089" s="113"/>
      <c r="J9089" s="31"/>
      <c r="K9089" s="32"/>
      <c r="L9089" s="113"/>
      <c r="M9089" s="113"/>
      <c r="N9089" s="31"/>
      <c r="O9089" s="32"/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0</v>
      </c>
      <c r="F9091" s="104"/>
      <c r="G9091" s="104"/>
      <c r="H9091" s="105"/>
      <c r="I9091" s="105"/>
      <c r="J9091" s="106"/>
      <c r="K9091" s="107"/>
      <c r="L9091" s="105"/>
      <c r="M9091" s="105"/>
      <c r="N9091" s="106"/>
      <c r="O9091" s="107"/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0</v>
      </c>
      <c r="E9093" s="24">
        <f t="shared" si="233"/>
        <v>0</v>
      </c>
      <c r="F9093" s="104"/>
      <c r="G9093" s="104"/>
      <c r="H9093" s="105"/>
      <c r="I9093" s="105"/>
      <c r="J9093" s="106"/>
      <c r="K9093" s="107"/>
      <c r="L9093" s="105"/>
      <c r="M9093" s="105"/>
      <c r="N9093" s="106"/>
      <c r="O9093" s="107"/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0</v>
      </c>
      <c r="F9094" s="104"/>
      <c r="G9094" s="104"/>
      <c r="H9094" s="105"/>
      <c r="I9094" s="105"/>
      <c r="J9094" s="106"/>
      <c r="K9094" s="107"/>
      <c r="L9094" s="105"/>
      <c r="M9094" s="105"/>
      <c r="N9094" s="106"/>
      <c r="O9094" s="107"/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0</v>
      </c>
      <c r="F9097" s="104"/>
      <c r="G9097" s="104"/>
      <c r="H9097" s="105"/>
      <c r="I9097" s="105"/>
      <c r="J9097" s="106"/>
      <c r="K9097" s="107"/>
      <c r="L9097" s="105"/>
      <c r="M9097" s="105"/>
      <c r="N9097" s="106"/>
      <c r="O9097" s="107"/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0</v>
      </c>
      <c r="F9098" s="104"/>
      <c r="G9098" s="104"/>
      <c r="H9098" s="105"/>
      <c r="I9098" s="105"/>
      <c r="J9098" s="106"/>
      <c r="K9098" s="107"/>
      <c r="L9098" s="105"/>
      <c r="M9098" s="105"/>
      <c r="N9098" s="106"/>
      <c r="O9098" s="107"/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0</v>
      </c>
      <c r="F9099" s="104"/>
      <c r="G9099" s="104"/>
      <c r="H9099" s="105"/>
      <c r="I9099" s="105"/>
      <c r="J9099" s="106"/>
      <c r="K9099" s="107"/>
      <c r="L9099" s="105"/>
      <c r="M9099" s="105"/>
      <c r="N9099" s="106"/>
      <c r="O9099" s="107"/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0</v>
      </c>
      <c r="E9133" s="24">
        <f t="shared" si="235"/>
        <v>0</v>
      </c>
      <c r="F9133" s="104"/>
      <c r="G9133" s="104"/>
      <c r="H9133" s="113"/>
      <c r="I9133" s="113"/>
      <c r="J9133" s="31"/>
      <c r="K9133" s="32"/>
      <c r="L9133" s="113"/>
      <c r="M9133" s="113"/>
      <c r="N9133" s="31"/>
      <c r="O9133" s="32"/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0</v>
      </c>
      <c r="F9134" s="104"/>
      <c r="G9134" s="104"/>
      <c r="H9134" s="113"/>
      <c r="I9134" s="113"/>
      <c r="J9134" s="31"/>
      <c r="K9134" s="32"/>
      <c r="L9134" s="113"/>
      <c r="M9134" s="113"/>
      <c r="N9134" s="31"/>
      <c r="O9134" s="32"/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0</v>
      </c>
      <c r="E9135" s="24">
        <f t="shared" si="235"/>
        <v>0</v>
      </c>
      <c r="F9135" s="104"/>
      <c r="G9135" s="104"/>
      <c r="H9135" s="113"/>
      <c r="I9135" s="113"/>
      <c r="J9135" s="31"/>
      <c r="K9135" s="32"/>
      <c r="L9135" s="113"/>
      <c r="M9135" s="113"/>
      <c r="N9135" s="31"/>
      <c r="O9135" s="32"/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0</v>
      </c>
      <c r="E9136" s="24">
        <f t="shared" si="235"/>
        <v>0</v>
      </c>
      <c r="F9136" s="104"/>
      <c r="G9136" s="104"/>
      <c r="H9136" s="113"/>
      <c r="I9136" s="113"/>
      <c r="J9136" s="31"/>
      <c r="K9136" s="32"/>
      <c r="L9136" s="113"/>
      <c r="M9136" s="113"/>
      <c r="N9136" s="31"/>
      <c r="O9136" s="32"/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0</v>
      </c>
      <c r="E9137" s="24">
        <f t="shared" si="235"/>
        <v>0</v>
      </c>
      <c r="F9137" s="104"/>
      <c r="G9137" s="104"/>
      <c r="H9137" s="113"/>
      <c r="I9137" s="113"/>
      <c r="J9137" s="31"/>
      <c r="K9137" s="32"/>
      <c r="L9137" s="113"/>
      <c r="M9137" s="113"/>
      <c r="N9137" s="31"/>
      <c r="O9137" s="32"/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0</v>
      </c>
      <c r="E9138" s="24">
        <f t="shared" si="235"/>
        <v>0</v>
      </c>
      <c r="F9138" s="104"/>
      <c r="G9138" s="104"/>
      <c r="H9138" s="113"/>
      <c r="I9138" s="113"/>
      <c r="J9138" s="31"/>
      <c r="K9138" s="32"/>
      <c r="L9138" s="113"/>
      <c r="M9138" s="113"/>
      <c r="N9138" s="31"/>
      <c r="O9138" s="32"/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1695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1695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0</v>
      </c>
      <c r="E9142" s="24">
        <f t="shared" si="235"/>
        <v>0</v>
      </c>
      <c r="F9142" s="104"/>
      <c r="G9142" s="104"/>
      <c r="H9142" s="113"/>
      <c r="I9142" s="113"/>
      <c r="J9142" s="31"/>
      <c r="K9142" s="32"/>
      <c r="L9142" s="113"/>
      <c r="M9142" s="113"/>
      <c r="N9142" s="31"/>
      <c r="O9142" s="32"/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0</v>
      </c>
      <c r="E9143" s="24">
        <f t="shared" si="235"/>
        <v>0</v>
      </c>
      <c r="F9143" s="104"/>
      <c r="G9143" s="104"/>
      <c r="H9143" s="113"/>
      <c r="I9143" s="113"/>
      <c r="J9143" s="31"/>
      <c r="K9143" s="32"/>
      <c r="L9143" s="113"/>
      <c r="M9143" s="113"/>
      <c r="N9143" s="31"/>
      <c r="O9143" s="32"/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0</v>
      </c>
      <c r="E9146" s="24">
        <f t="shared" si="235"/>
        <v>0</v>
      </c>
      <c r="F9146" s="104"/>
      <c r="G9146" s="104"/>
      <c r="H9146" s="113"/>
      <c r="I9146" s="113"/>
      <c r="J9146" s="31"/>
      <c r="K9146" s="32"/>
      <c r="L9146" s="113"/>
      <c r="M9146" s="113"/>
      <c r="N9146" s="31"/>
      <c r="O9146" s="32"/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0</v>
      </c>
      <c r="E9147" s="24">
        <f t="shared" si="235"/>
        <v>0</v>
      </c>
      <c r="F9147" s="104"/>
      <c r="G9147" s="104"/>
      <c r="H9147" s="105"/>
      <c r="I9147" s="105"/>
      <c r="J9147" s="106"/>
      <c r="K9147" s="107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0</v>
      </c>
      <c r="E9151" s="24">
        <f t="shared" si="235"/>
        <v>0</v>
      </c>
      <c r="F9151" s="104"/>
      <c r="G9151" s="104"/>
      <c r="H9151" s="113"/>
      <c r="I9151" s="113"/>
      <c r="J9151" s="31"/>
      <c r="K9151" s="32"/>
      <c r="L9151" s="113"/>
      <c r="M9151" s="113"/>
      <c r="N9151" s="31"/>
      <c r="O9151" s="32"/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0</v>
      </c>
      <c r="E9152" s="24">
        <f t="shared" si="235"/>
        <v>0</v>
      </c>
      <c r="F9152" s="104"/>
      <c r="G9152" s="104"/>
      <c r="H9152" s="105"/>
      <c r="I9152" s="105"/>
      <c r="J9152" s="106"/>
      <c r="K9152" s="107"/>
      <c r="L9152" s="105"/>
      <c r="M9152" s="105"/>
      <c r="N9152" s="106"/>
      <c r="O9152" s="107"/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0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0</v>
      </c>
      <c r="E9166" s="24">
        <f t="shared" si="235"/>
        <v>0</v>
      </c>
      <c r="F9166" s="104"/>
      <c r="G9166" s="104"/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0</v>
      </c>
      <c r="E9172" s="24">
        <f t="shared" si="235"/>
        <v>0</v>
      </c>
      <c r="F9172" s="104"/>
      <c r="G9172" s="104"/>
      <c r="H9172" s="113"/>
      <c r="I9172" s="113"/>
      <c r="J9172" s="31"/>
      <c r="K9172" s="32"/>
      <c r="L9172" s="113"/>
      <c r="M9172" s="113"/>
      <c r="N9172" s="31"/>
      <c r="O9172" s="32"/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0</v>
      </c>
      <c r="E9176" s="24">
        <f t="shared" si="235"/>
        <v>0</v>
      </c>
      <c r="F9176" s="104"/>
      <c r="G9176" s="104"/>
      <c r="H9176" s="113"/>
      <c r="I9176" s="113"/>
      <c r="J9176" s="31"/>
      <c r="K9176" s="32"/>
      <c r="L9176" s="113"/>
      <c r="M9176" s="113"/>
      <c r="N9176" s="31"/>
      <c r="O9176" s="32"/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0</v>
      </c>
      <c r="E9178" s="24">
        <f t="shared" si="235"/>
        <v>0</v>
      </c>
      <c r="F9178" s="104"/>
      <c r="G9178" s="104"/>
      <c r="H9178" s="105"/>
      <c r="I9178" s="105"/>
      <c r="J9178" s="106"/>
      <c r="K9178" s="107"/>
      <c r="L9178" s="105"/>
      <c r="M9178" s="105"/>
      <c r="N9178" s="106"/>
      <c r="O9178" s="107"/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0</v>
      </c>
      <c r="F9181" s="104"/>
      <c r="G9181" s="104"/>
      <c r="H9181" s="113"/>
      <c r="I9181" s="113"/>
      <c r="J9181" s="31"/>
      <c r="K9181" s="32"/>
      <c r="L9181" s="113"/>
      <c r="M9181" s="113"/>
      <c r="N9181" s="31"/>
      <c r="O9181" s="32"/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0</v>
      </c>
      <c r="E9184" s="24">
        <f t="shared" si="235"/>
        <v>0</v>
      </c>
      <c r="F9184" s="104"/>
      <c r="G9184" s="104"/>
      <c r="H9184" s="113"/>
      <c r="I9184" s="113"/>
      <c r="J9184" s="31"/>
      <c r="K9184" s="32"/>
      <c r="L9184" s="113"/>
      <c r="M9184" s="113"/>
      <c r="N9184" s="31"/>
      <c r="O9184" s="32"/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104"/>
      <c r="G9189" s="104"/>
      <c r="H9189" s="105"/>
      <c r="I9189" s="105"/>
      <c r="J9189" s="106"/>
      <c r="K9189" s="107"/>
      <c r="L9189" s="105"/>
      <c r="M9189" s="105"/>
      <c r="N9189" s="106"/>
      <c r="O9189" s="107"/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0</v>
      </c>
      <c r="E9192" s="24">
        <f t="shared" si="237"/>
        <v>0</v>
      </c>
      <c r="F9192" s="104"/>
      <c r="G9192" s="104"/>
      <c r="H9192" s="105"/>
      <c r="I9192" s="105"/>
      <c r="J9192" s="106"/>
      <c r="K9192" s="107"/>
      <c r="L9192" s="105"/>
      <c r="M9192" s="105"/>
      <c r="N9192" s="106"/>
      <c r="O9192" s="107"/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0</v>
      </c>
      <c r="E9193" s="24">
        <f t="shared" si="237"/>
        <v>0</v>
      </c>
      <c r="F9193" s="104"/>
      <c r="G9193" s="104"/>
      <c r="H9193" s="105"/>
      <c r="I9193" s="105"/>
      <c r="J9193" s="106"/>
      <c r="K9193" s="107"/>
      <c r="L9193" s="105"/>
      <c r="M9193" s="105"/>
      <c r="N9193" s="106"/>
      <c r="O9193" s="107"/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0</v>
      </c>
      <c r="E9196" s="24">
        <f t="shared" si="237"/>
        <v>0</v>
      </c>
      <c r="F9196" s="104"/>
      <c r="G9196" s="104"/>
      <c r="H9196" s="113"/>
      <c r="I9196" s="113"/>
      <c r="J9196" s="31"/>
      <c r="K9196" s="32"/>
      <c r="L9196" s="113"/>
      <c r="M9196" s="113"/>
      <c r="N9196" s="31"/>
      <c r="O9196" s="32"/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0</v>
      </c>
      <c r="E9200" s="24">
        <f t="shared" si="237"/>
        <v>0</v>
      </c>
      <c r="F9200" s="104"/>
      <c r="G9200" s="104"/>
      <c r="H9200" s="113"/>
      <c r="I9200" s="113"/>
      <c r="J9200" s="31"/>
      <c r="K9200" s="32"/>
      <c r="L9200" s="113"/>
      <c r="M9200" s="113"/>
      <c r="N9200" s="31"/>
      <c r="O9200" s="32"/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0</v>
      </c>
      <c r="E9201" s="24">
        <f t="shared" si="237"/>
        <v>0</v>
      </c>
      <c r="F9201" s="104"/>
      <c r="G9201" s="104"/>
      <c r="H9201" s="113"/>
      <c r="I9201" s="113"/>
      <c r="J9201" s="31"/>
      <c r="K9201" s="32"/>
      <c r="L9201" s="113"/>
      <c r="M9201" s="113"/>
      <c r="N9201" s="31"/>
      <c r="O9201" s="32"/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0</v>
      </c>
      <c r="F9202" s="104"/>
      <c r="G9202" s="104"/>
      <c r="H9202" s="113"/>
      <c r="I9202" s="113"/>
      <c r="J9202" s="31"/>
      <c r="K9202" s="32"/>
      <c r="L9202" s="113"/>
      <c r="M9202" s="113"/>
      <c r="N9202" s="31"/>
      <c r="O9202" s="32"/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/>
      <c r="I9221" s="113"/>
      <c r="J9221" s="31"/>
      <c r="K9221" s="32"/>
      <c r="L9221" s="113"/>
      <c r="M9221" s="113"/>
      <c r="N9221" s="31"/>
      <c r="O9221" s="32"/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/>
      <c r="I9222" s="113"/>
      <c r="J9222" s="31"/>
      <c r="K9222" s="32"/>
      <c r="L9222" s="113"/>
      <c r="M9222" s="113"/>
      <c r="N9222" s="31"/>
      <c r="O9222" s="32"/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0</v>
      </c>
      <c r="E9223" s="24">
        <f t="shared" si="237"/>
        <v>0</v>
      </c>
      <c r="F9223" s="104"/>
      <c r="G9223" s="104"/>
      <c r="H9223" s="113"/>
      <c r="I9223" s="113"/>
      <c r="J9223" s="31"/>
      <c r="K9223" s="32"/>
      <c r="L9223" s="113"/>
      <c r="M9223" s="113"/>
      <c r="N9223" s="31"/>
      <c r="O9223" s="32"/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/>
      <c r="I9224" s="113"/>
      <c r="J9224" s="31"/>
      <c r="K9224" s="32"/>
      <c r="L9224" s="113"/>
      <c r="M9224" s="113"/>
      <c r="N9224" s="31"/>
      <c r="O9224" s="32"/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/>
      <c r="O9244" s="32"/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0</v>
      </c>
      <c r="F9245" s="104"/>
      <c r="G9245" s="104"/>
      <c r="H9245" s="113"/>
      <c r="I9245" s="113"/>
      <c r="J9245" s="31"/>
      <c r="K9245" s="32"/>
      <c r="L9245" s="113"/>
      <c r="M9245" s="113"/>
      <c r="N9245" s="31"/>
      <c r="O9245" s="32"/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0</v>
      </c>
      <c r="F9246" s="104"/>
      <c r="G9246" s="104"/>
      <c r="H9246" s="113"/>
      <c r="I9246" s="113"/>
      <c r="J9246" s="31"/>
      <c r="K9246" s="32"/>
      <c r="L9246" s="113"/>
      <c r="M9246" s="113"/>
      <c r="N9246" s="31"/>
      <c r="O9246" s="32"/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0</v>
      </c>
      <c r="F9249" s="104"/>
      <c r="G9249" s="104"/>
      <c r="H9249" s="113"/>
      <c r="I9249" s="113"/>
      <c r="J9249" s="31"/>
      <c r="K9249" s="32"/>
      <c r="L9249" s="113"/>
      <c r="M9249" s="113"/>
      <c r="N9249" s="31"/>
      <c r="O9249" s="32"/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0</v>
      </c>
      <c r="F9250" s="104"/>
      <c r="G9250" s="104"/>
      <c r="H9250" s="113"/>
      <c r="I9250" s="113"/>
      <c r="J9250" s="31"/>
      <c r="K9250" s="32"/>
      <c r="L9250" s="113"/>
      <c r="M9250" s="113"/>
      <c r="N9250" s="31"/>
      <c r="O9250" s="32"/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0</v>
      </c>
      <c r="F9255" s="104"/>
      <c r="G9255" s="104"/>
      <c r="H9255" s="113"/>
      <c r="I9255" s="113"/>
      <c r="J9255" s="31"/>
      <c r="K9255" s="32"/>
      <c r="L9255" s="113"/>
      <c r="M9255" s="113"/>
      <c r="N9255" s="31"/>
      <c r="O9255" s="32"/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0</v>
      </c>
      <c r="F9256" s="104"/>
      <c r="G9256" s="104"/>
      <c r="H9256" s="105"/>
      <c r="I9256" s="105"/>
      <c r="J9256" s="106"/>
      <c r="K9256" s="107"/>
      <c r="L9256" s="105"/>
      <c r="M9256" s="105"/>
      <c r="N9256" s="106"/>
      <c r="O9256" s="107"/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/>
      <c r="O9257" s="107"/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/>
      <c r="O9258" s="107"/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0</v>
      </c>
      <c r="F9259" s="104"/>
      <c r="G9259" s="104"/>
      <c r="H9259" s="105"/>
      <c r="I9259" s="105"/>
      <c r="J9259" s="106"/>
      <c r="K9259" s="107"/>
      <c r="L9259" s="105"/>
      <c r="M9259" s="105"/>
      <c r="N9259" s="106"/>
      <c r="O9259" s="107"/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0</v>
      </c>
      <c r="F9260" s="104"/>
      <c r="G9260" s="104"/>
      <c r="H9260" s="113"/>
      <c r="I9260" s="113"/>
      <c r="J9260" s="31"/>
      <c r="K9260" s="32"/>
      <c r="L9260" s="113"/>
      <c r="M9260" s="113"/>
      <c r="N9260" s="31"/>
      <c r="O9260" s="32"/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0</v>
      </c>
      <c r="F9261" s="104"/>
      <c r="G9261" s="104"/>
      <c r="H9261" s="105"/>
      <c r="I9261" s="105"/>
      <c r="J9261" s="106"/>
      <c r="K9261" s="107"/>
      <c r="L9261" s="105"/>
      <c r="M9261" s="105"/>
      <c r="N9261" s="106"/>
      <c r="O9261" s="107"/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/>
      <c r="O9262" s="107"/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0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/>
      <c r="O9263" s="107"/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0</v>
      </c>
      <c r="F9269" s="104"/>
      <c r="G9269" s="104"/>
      <c r="H9269" s="113"/>
      <c r="I9269" s="113"/>
      <c r="J9269" s="31"/>
      <c r="K9269" s="32"/>
      <c r="L9269" s="113"/>
      <c r="M9269" s="113"/>
      <c r="N9269" s="31"/>
      <c r="O9269" s="32"/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0</v>
      </c>
      <c r="E9270" s="24">
        <f t="shared" si="239"/>
        <v>0</v>
      </c>
      <c r="F9270" s="104"/>
      <c r="G9270" s="104"/>
      <c r="H9270" s="113"/>
      <c r="I9270" s="113"/>
      <c r="J9270" s="31"/>
      <c r="K9270" s="32"/>
      <c r="L9270" s="113"/>
      <c r="M9270" s="113"/>
      <c r="N9270" s="31"/>
      <c r="O9270" s="32"/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0</v>
      </c>
      <c r="F9271" s="104"/>
      <c r="G9271" s="104"/>
      <c r="H9271" s="113"/>
      <c r="I9271" s="113"/>
      <c r="J9271" s="31"/>
      <c r="K9271" s="32"/>
      <c r="L9271" s="113"/>
      <c r="M9271" s="113"/>
      <c r="N9271" s="31"/>
      <c r="O9271" s="32"/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0</v>
      </c>
      <c r="E9272" s="24">
        <f t="shared" si="239"/>
        <v>0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0</v>
      </c>
      <c r="F9274" s="104"/>
      <c r="G9274" s="104"/>
      <c r="H9274" s="105"/>
      <c r="I9274" s="105"/>
      <c r="J9274" s="106"/>
      <c r="K9274" s="107"/>
      <c r="L9274" s="105"/>
      <c r="M9274" s="105"/>
      <c r="N9274" s="106"/>
      <c r="O9274" s="107"/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0</v>
      </c>
      <c r="E9275" s="24">
        <f t="shared" si="239"/>
        <v>0</v>
      </c>
      <c r="F9275" s="104"/>
      <c r="G9275" s="104"/>
      <c r="H9275" s="113"/>
      <c r="I9275" s="113"/>
      <c r="J9275" s="31"/>
      <c r="K9275" s="32"/>
      <c r="L9275" s="113"/>
      <c r="M9275" s="113"/>
      <c r="N9275" s="31"/>
      <c r="O9275" s="32"/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0</v>
      </c>
      <c r="E9277" s="24">
        <f t="shared" si="239"/>
        <v>0</v>
      </c>
      <c r="F9277" s="104"/>
      <c r="G9277" s="104"/>
      <c r="H9277" s="113"/>
      <c r="I9277" s="113"/>
      <c r="J9277" s="31"/>
      <c r="K9277" s="32"/>
      <c r="L9277" s="113"/>
      <c r="M9277" s="113"/>
      <c r="N9277" s="31"/>
      <c r="O9277" s="32"/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0</v>
      </c>
      <c r="F9278" s="104"/>
      <c r="G9278" s="104"/>
      <c r="H9278" s="113"/>
      <c r="I9278" s="113"/>
      <c r="J9278" s="31"/>
      <c r="K9278" s="32"/>
      <c r="L9278" s="113"/>
      <c r="M9278" s="113"/>
      <c r="N9278" s="31"/>
      <c r="O9278" s="32"/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0</v>
      </c>
      <c r="F9280" s="104"/>
      <c r="G9280" s="104"/>
      <c r="H9280" s="105"/>
      <c r="I9280" s="105"/>
      <c r="J9280" s="106"/>
      <c r="K9280" s="107"/>
      <c r="L9280" s="105"/>
      <c r="M9280" s="105"/>
      <c r="N9280" s="106"/>
      <c r="O9280" s="107"/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0</v>
      </c>
      <c r="F9281" s="104"/>
      <c r="G9281" s="104"/>
      <c r="H9281" s="113"/>
      <c r="I9281" s="113"/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0</v>
      </c>
      <c r="E9282" s="24">
        <f t="shared" si="239"/>
        <v>0</v>
      </c>
      <c r="F9282" s="104"/>
      <c r="G9282" s="104"/>
      <c r="H9282" s="113"/>
      <c r="I9282" s="113"/>
      <c r="J9282" s="31"/>
      <c r="K9282" s="32"/>
      <c r="L9282" s="113"/>
      <c r="M9282" s="113"/>
      <c r="N9282" s="31"/>
      <c r="O9282" s="32"/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0</v>
      </c>
      <c r="F9283" s="104"/>
      <c r="G9283" s="104"/>
      <c r="H9283" s="113"/>
      <c r="I9283" s="113"/>
      <c r="J9283" s="31"/>
      <c r="K9283" s="32"/>
      <c r="L9283" s="113"/>
      <c r="M9283" s="113"/>
      <c r="N9283" s="31"/>
      <c r="O9283" s="32"/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0</v>
      </c>
      <c r="E9284" s="24">
        <f t="shared" si="239"/>
        <v>0</v>
      </c>
      <c r="F9284" s="104"/>
      <c r="G9284" s="104"/>
      <c r="H9284" s="113"/>
      <c r="I9284" s="113"/>
      <c r="J9284" s="31"/>
      <c r="K9284" s="32"/>
      <c r="L9284" s="113"/>
      <c r="M9284" s="113"/>
      <c r="N9284" s="31"/>
      <c r="O9284" s="32"/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0</v>
      </c>
      <c r="F9285" s="104"/>
      <c r="G9285" s="104"/>
      <c r="H9285" s="105"/>
      <c r="I9285" s="105"/>
      <c r="J9285" s="106"/>
      <c r="K9285" s="107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0</v>
      </c>
      <c r="F9286" s="104"/>
      <c r="G9286" s="104"/>
      <c r="H9286" s="105"/>
      <c r="I9286" s="105"/>
      <c r="J9286" s="106"/>
      <c r="K9286" s="107"/>
      <c r="L9286" s="105"/>
      <c r="M9286" s="105"/>
      <c r="N9286" s="106"/>
      <c r="O9286" s="107"/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0</v>
      </c>
      <c r="F9288" s="104"/>
      <c r="G9288" s="104"/>
      <c r="H9288" s="105"/>
      <c r="I9288" s="105"/>
      <c r="J9288" s="106"/>
      <c r="K9288" s="107"/>
      <c r="L9288" s="105"/>
      <c r="M9288" s="105"/>
      <c r="N9288" s="106"/>
      <c r="O9288" s="107"/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0</v>
      </c>
      <c r="F9289" s="104"/>
      <c r="G9289" s="104"/>
      <c r="H9289" s="105"/>
      <c r="I9289" s="105"/>
      <c r="J9289" s="106"/>
      <c r="K9289" s="107"/>
      <c r="L9289" s="105"/>
      <c r="M9289" s="105"/>
      <c r="N9289" s="106"/>
      <c r="O9289" s="107"/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0</v>
      </c>
      <c r="E9290" s="24">
        <f t="shared" si="239"/>
        <v>0</v>
      </c>
      <c r="F9290" s="104"/>
      <c r="G9290" s="104"/>
      <c r="H9290" s="113"/>
      <c r="I9290" s="113"/>
      <c r="J9290" s="31"/>
      <c r="K9290" s="32"/>
      <c r="L9290" s="113"/>
      <c r="M9290" s="113"/>
      <c r="N9290" s="31"/>
      <c r="O9290" s="32"/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0</v>
      </c>
      <c r="E9299" s="24">
        <f t="shared" si="239"/>
        <v>0</v>
      </c>
      <c r="F9299" s="104"/>
      <c r="G9299" s="104"/>
      <c r="H9299" s="105"/>
      <c r="I9299" s="105"/>
      <c r="J9299" s="106"/>
      <c r="K9299" s="107"/>
      <c r="L9299" s="105"/>
      <c r="M9299" s="105"/>
      <c r="N9299" s="106"/>
      <c r="O9299" s="107"/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0</v>
      </c>
      <c r="E9300" s="24">
        <f t="shared" si="239"/>
        <v>0</v>
      </c>
      <c r="F9300" s="104"/>
      <c r="G9300" s="104"/>
      <c r="H9300" s="105"/>
      <c r="I9300" s="105"/>
      <c r="J9300" s="106"/>
      <c r="K9300" s="107"/>
      <c r="L9300" s="105"/>
      <c r="M9300" s="105"/>
      <c r="N9300" s="106"/>
      <c r="O9300" s="107"/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0</v>
      </c>
      <c r="E9301" s="24">
        <f t="shared" si="239"/>
        <v>0</v>
      </c>
      <c r="F9301" s="104"/>
      <c r="G9301" s="104"/>
      <c r="H9301" s="105"/>
      <c r="I9301" s="105"/>
      <c r="J9301" s="106"/>
      <c r="K9301" s="107"/>
      <c r="L9301" s="105"/>
      <c r="M9301" s="105"/>
      <c r="N9301" s="106"/>
      <c r="O9301" s="107"/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0</v>
      </c>
      <c r="E9305" s="24">
        <f t="shared" si="239"/>
        <v>0</v>
      </c>
      <c r="F9305" s="104"/>
      <c r="G9305" s="104"/>
      <c r="H9305" s="105"/>
      <c r="I9305" s="105"/>
      <c r="J9305" s="106"/>
      <c r="K9305" s="107"/>
      <c r="L9305" s="105"/>
      <c r="M9305" s="105"/>
      <c r="N9305" s="106"/>
      <c r="O9305" s="107"/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0</v>
      </c>
      <c r="F9306" s="104"/>
      <c r="G9306" s="104"/>
      <c r="H9306" s="113"/>
      <c r="I9306" s="113"/>
      <c r="J9306" s="31"/>
      <c r="K9306" s="32"/>
      <c r="L9306" s="113"/>
      <c r="M9306" s="113"/>
      <c r="N9306" s="31"/>
      <c r="O9306" s="32"/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0</v>
      </c>
      <c r="F9308" s="104"/>
      <c r="G9308" s="104"/>
      <c r="H9308" s="113"/>
      <c r="I9308" s="113"/>
      <c r="J9308" s="31"/>
      <c r="K9308" s="32"/>
      <c r="L9308" s="113"/>
      <c r="M9308" s="113"/>
      <c r="N9308" s="31"/>
      <c r="O9308" s="32"/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0</v>
      </c>
      <c r="F9311" s="104"/>
      <c r="G9311" s="104"/>
      <c r="H9311" s="113"/>
      <c r="I9311" s="113"/>
      <c r="J9311" s="31"/>
      <c r="K9311" s="32"/>
      <c r="L9311" s="113"/>
      <c r="M9311" s="113"/>
      <c r="N9311" s="31"/>
      <c r="O9311" s="32"/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0</v>
      </c>
      <c r="E9315" s="24">
        <f t="shared" si="239"/>
        <v>0</v>
      </c>
      <c r="F9315" s="104"/>
      <c r="G9315" s="104"/>
      <c r="H9315" s="113"/>
      <c r="I9315" s="113"/>
      <c r="J9315" s="31"/>
      <c r="K9315" s="32"/>
      <c r="L9315" s="113"/>
      <c r="M9315" s="113"/>
      <c r="N9315" s="31"/>
      <c r="O9315" s="32"/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0</v>
      </c>
      <c r="F9318" s="104"/>
      <c r="G9318" s="104"/>
      <c r="H9318" s="105"/>
      <c r="I9318" s="105"/>
      <c r="J9318" s="106"/>
      <c r="K9318" s="107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0</v>
      </c>
      <c r="F9322" s="104"/>
      <c r="G9322" s="104"/>
      <c r="H9322" s="113"/>
      <c r="I9322" s="113"/>
      <c r="J9322" s="31"/>
      <c r="K9322" s="32"/>
      <c r="L9322" s="113"/>
      <c r="M9322" s="113"/>
      <c r="N9322" s="31"/>
      <c r="O9322" s="32"/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0</v>
      </c>
      <c r="E9324" s="24">
        <f t="shared" si="24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0</v>
      </c>
      <c r="F9333" s="104"/>
      <c r="G9333" s="104"/>
      <c r="H9333" s="105"/>
      <c r="I9333" s="105"/>
      <c r="J9333" s="106"/>
      <c r="K9333" s="107"/>
      <c r="L9333" s="105"/>
      <c r="M9333" s="105"/>
      <c r="N9333" s="106"/>
      <c r="O9333" s="107"/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0</v>
      </c>
      <c r="F9342" s="104"/>
      <c r="G9342" s="104"/>
      <c r="H9342" s="105"/>
      <c r="I9342" s="105"/>
      <c r="J9342" s="106"/>
      <c r="K9342" s="107"/>
      <c r="L9342" s="105"/>
      <c r="M9342" s="105"/>
      <c r="N9342" s="106"/>
      <c r="O9342" s="107"/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0</v>
      </c>
      <c r="F9353" s="104"/>
      <c r="G9353" s="104"/>
      <c r="H9353" s="113"/>
      <c r="I9353" s="113"/>
      <c r="J9353" s="31"/>
      <c r="K9353" s="32"/>
      <c r="L9353" s="113"/>
      <c r="M9353" s="113"/>
      <c r="N9353" s="31"/>
      <c r="O9353" s="32"/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/>
      <c r="O9356" s="32"/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0</v>
      </c>
      <c r="F9360" s="104"/>
      <c r="G9360" s="104"/>
      <c r="H9360" s="113"/>
      <c r="I9360" s="113"/>
      <c r="J9360" s="31"/>
      <c r="K9360" s="32"/>
      <c r="L9360" s="113"/>
      <c r="M9360" s="113"/>
      <c r="N9360" s="31"/>
      <c r="O9360" s="32"/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0</v>
      </c>
      <c r="F9365" s="104"/>
      <c r="G9365" s="104"/>
      <c r="H9365" s="105"/>
      <c r="I9365" s="105"/>
      <c r="J9365" s="106"/>
      <c r="K9365" s="107"/>
      <c r="L9365" s="105"/>
      <c r="M9365" s="105"/>
      <c r="N9365" s="106"/>
      <c r="O9365" s="107"/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0</v>
      </c>
      <c r="F9378" s="104"/>
      <c r="G9378" s="104"/>
      <c r="H9378" s="105"/>
      <c r="I9378" s="105"/>
      <c r="J9378" s="106"/>
      <c r="K9378" s="107"/>
      <c r="L9378" s="105"/>
      <c r="M9378" s="105"/>
      <c r="N9378" s="106"/>
      <c r="O9378" s="107"/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/>
      <c r="I9381" s="105"/>
      <c r="J9381" s="106"/>
      <c r="K9381" s="107"/>
      <c r="L9381" s="105"/>
      <c r="M9381" s="105"/>
      <c r="N9381" s="106"/>
      <c r="O9381" s="107"/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0</v>
      </c>
      <c r="F9388" s="104"/>
      <c r="G9388" s="104"/>
      <c r="H9388" s="113"/>
      <c r="I9388" s="113"/>
      <c r="J9388" s="31"/>
      <c r="K9388" s="32"/>
      <c r="L9388" s="113"/>
      <c r="M9388" s="113"/>
      <c r="N9388" s="31"/>
      <c r="O9388" s="32"/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/>
      <c r="O9391" s="32"/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0</v>
      </c>
      <c r="E9393" s="24">
        <f t="shared" si="243"/>
        <v>0</v>
      </c>
      <c r="F9393" s="104"/>
      <c r="G9393" s="104"/>
      <c r="H9393" s="113"/>
      <c r="I9393" s="113"/>
      <c r="J9393" s="31"/>
      <c r="K9393" s="32"/>
      <c r="L9393" s="113"/>
      <c r="M9393" s="113"/>
      <c r="N9393" s="31"/>
      <c r="O9393" s="32"/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0</v>
      </c>
      <c r="E9394" s="24">
        <f t="shared" si="243"/>
        <v>0</v>
      </c>
      <c r="F9394" s="104"/>
      <c r="G9394" s="104"/>
      <c r="H9394" s="113"/>
      <c r="I9394" s="113"/>
      <c r="J9394" s="31"/>
      <c r="K9394" s="32"/>
      <c r="L9394" s="113"/>
      <c r="M9394" s="113"/>
      <c r="N9394" s="31"/>
      <c r="O9394" s="32"/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0</v>
      </c>
      <c r="E9405" s="24">
        <f t="shared" si="243"/>
        <v>0</v>
      </c>
      <c r="F9405" s="104"/>
      <c r="G9405" s="104"/>
      <c r="H9405" s="113"/>
      <c r="I9405" s="113"/>
      <c r="J9405" s="31"/>
      <c r="K9405" s="32"/>
      <c r="L9405" s="113"/>
      <c r="M9405" s="113"/>
      <c r="N9405" s="31"/>
      <c r="O9405" s="32"/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0</v>
      </c>
      <c r="E9406" s="24">
        <f t="shared" si="243"/>
        <v>0</v>
      </c>
      <c r="F9406" s="104"/>
      <c r="G9406" s="104"/>
      <c r="H9406" s="113"/>
      <c r="I9406" s="113"/>
      <c r="J9406" s="31"/>
      <c r="K9406" s="32"/>
      <c r="L9406" s="113"/>
      <c r="M9406" s="113"/>
      <c r="N9406" s="31"/>
      <c r="O9406" s="32"/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0</v>
      </c>
      <c r="E9407" s="24">
        <f t="shared" si="243"/>
        <v>0</v>
      </c>
      <c r="F9407" s="104"/>
      <c r="G9407" s="104"/>
      <c r="H9407" s="113"/>
      <c r="I9407" s="113"/>
      <c r="J9407" s="31"/>
      <c r="K9407" s="32"/>
      <c r="L9407" s="113"/>
      <c r="M9407" s="113"/>
      <c r="N9407" s="31"/>
      <c r="O9407" s="32"/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0</v>
      </c>
      <c r="E9412" s="24">
        <f t="shared" si="243"/>
        <v>0</v>
      </c>
      <c r="F9412" s="104"/>
      <c r="G9412" s="104"/>
      <c r="H9412" s="113"/>
      <c r="I9412" s="113"/>
      <c r="J9412" s="31"/>
      <c r="K9412" s="32"/>
      <c r="L9412" s="113"/>
      <c r="M9412" s="113"/>
      <c r="N9412" s="31"/>
      <c r="O9412" s="32"/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0</v>
      </c>
      <c r="E9421" s="24">
        <f t="shared" si="243"/>
        <v>0</v>
      </c>
      <c r="F9421" s="104"/>
      <c r="G9421" s="104"/>
      <c r="H9421" s="113"/>
      <c r="I9421" s="113"/>
      <c r="J9421" s="31"/>
      <c r="K9421" s="32"/>
      <c r="L9421" s="113"/>
      <c r="M9421" s="113"/>
      <c r="N9421" s="31"/>
      <c r="O9421" s="32"/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0</v>
      </c>
      <c r="E9425" s="24">
        <f t="shared" si="243"/>
        <v>0</v>
      </c>
      <c r="F9425" s="104"/>
      <c r="G9425" s="104"/>
      <c r="H9425" s="113"/>
      <c r="I9425" s="113"/>
      <c r="J9425" s="31"/>
      <c r="K9425" s="32"/>
      <c r="L9425" s="113"/>
      <c r="M9425" s="113"/>
      <c r="N9425" s="31"/>
      <c r="O9425" s="32"/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0</v>
      </c>
      <c r="E9426" s="24">
        <f t="shared" si="243"/>
        <v>0</v>
      </c>
      <c r="F9426" s="104"/>
      <c r="G9426" s="104"/>
      <c r="H9426" s="113"/>
      <c r="I9426" s="113"/>
      <c r="J9426" s="31"/>
      <c r="K9426" s="32"/>
      <c r="L9426" s="113"/>
      <c r="M9426" s="113"/>
      <c r="N9426" s="31"/>
      <c r="O9426" s="32"/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0</v>
      </c>
      <c r="E9428" s="24">
        <f t="shared" si="243"/>
        <v>0</v>
      </c>
      <c r="F9428" s="104"/>
      <c r="G9428" s="104"/>
      <c r="H9428" s="113"/>
      <c r="I9428" s="113"/>
      <c r="J9428" s="31"/>
      <c r="K9428" s="32"/>
      <c r="L9428" s="113"/>
      <c r="M9428" s="113"/>
      <c r="N9428" s="31"/>
      <c r="O9428" s="32"/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0</v>
      </c>
      <c r="E9429" s="24">
        <f t="shared" si="243"/>
        <v>0</v>
      </c>
      <c r="F9429" s="104"/>
      <c r="G9429" s="104"/>
      <c r="H9429" s="113"/>
      <c r="I9429" s="113"/>
      <c r="J9429" s="31"/>
      <c r="K9429" s="32"/>
      <c r="L9429" s="113"/>
      <c r="M9429" s="113"/>
      <c r="N9429" s="31"/>
      <c r="O9429" s="32"/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0</v>
      </c>
      <c r="E9432" s="24">
        <f t="shared" si="243"/>
        <v>0</v>
      </c>
      <c r="F9432" s="104"/>
      <c r="G9432" s="104"/>
      <c r="H9432" s="113"/>
      <c r="I9432" s="113"/>
      <c r="J9432" s="31"/>
      <c r="K9432" s="32"/>
      <c r="L9432" s="113"/>
      <c r="M9432" s="113"/>
      <c r="N9432" s="31"/>
      <c r="O9432" s="32"/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0</v>
      </c>
      <c r="E9436" s="24">
        <f t="shared" si="243"/>
        <v>0</v>
      </c>
      <c r="F9436" s="104"/>
      <c r="G9436" s="104"/>
      <c r="H9436" s="105"/>
      <c r="I9436" s="105"/>
      <c r="J9436" s="106"/>
      <c r="K9436" s="107"/>
      <c r="L9436" s="105"/>
      <c r="M9436" s="105"/>
      <c r="N9436" s="106"/>
      <c r="O9436" s="107"/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0</v>
      </c>
      <c r="E9440" s="24">
        <f t="shared" si="243"/>
        <v>0</v>
      </c>
      <c r="F9440" s="104"/>
      <c r="G9440" s="104"/>
      <c r="H9440" s="113"/>
      <c r="I9440" s="113"/>
      <c r="J9440" s="31"/>
      <c r="K9440" s="32"/>
      <c r="L9440" s="113"/>
      <c r="M9440" s="113"/>
      <c r="N9440" s="31"/>
      <c r="O9440" s="32"/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/>
      <c r="O9463" s="107"/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0</v>
      </c>
      <c r="E9472" s="24">
        <f t="shared" si="245"/>
        <v>0</v>
      </c>
      <c r="F9472" s="104"/>
      <c r="G9472" s="104"/>
      <c r="H9472" s="113"/>
      <c r="I9472" s="113"/>
      <c r="J9472" s="31"/>
      <c r="K9472" s="32"/>
      <c r="L9472" s="113"/>
      <c r="M9472" s="113"/>
      <c r="N9472" s="31"/>
      <c r="O9472" s="32"/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/>
      <c r="O9474" s="32"/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0</v>
      </c>
      <c r="E9476" s="24">
        <f t="shared" si="245"/>
        <v>0</v>
      </c>
      <c r="F9476" s="104"/>
      <c r="G9476" s="104"/>
      <c r="H9476" s="113"/>
      <c r="I9476" s="113"/>
      <c r="J9476" s="31"/>
      <c r="K9476" s="32"/>
      <c r="L9476" s="113"/>
      <c r="M9476" s="113"/>
      <c r="N9476" s="31"/>
      <c r="O9476" s="32"/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0</v>
      </c>
      <c r="E9477" s="24">
        <f t="shared" si="245"/>
        <v>0</v>
      </c>
      <c r="F9477" s="104"/>
      <c r="G9477" s="104"/>
      <c r="H9477" s="113"/>
      <c r="I9477" s="113"/>
      <c r="J9477" s="31"/>
      <c r="K9477" s="32"/>
      <c r="L9477" s="113"/>
      <c r="M9477" s="113"/>
      <c r="N9477" s="31"/>
      <c r="O9477" s="32"/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/>
      <c r="O9478" s="107"/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0</v>
      </c>
      <c r="E9483" s="24">
        <f t="shared" si="245"/>
        <v>0</v>
      </c>
      <c r="F9483" s="104"/>
      <c r="G9483" s="104"/>
      <c r="H9483" s="113"/>
      <c r="I9483" s="113"/>
      <c r="J9483" s="31"/>
      <c r="K9483" s="32"/>
      <c r="L9483" s="113"/>
      <c r="M9483" s="113"/>
      <c r="N9483" s="31"/>
      <c r="O9483" s="32"/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/>
      <c r="O9492" s="32"/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0</v>
      </c>
      <c r="E9494" s="24">
        <f t="shared" si="245"/>
        <v>0</v>
      </c>
      <c r="F9494" s="104"/>
      <c r="G9494" s="104"/>
      <c r="H9494" s="113"/>
      <c r="I9494" s="113"/>
      <c r="J9494" s="31"/>
      <c r="K9494" s="32"/>
      <c r="L9494" s="113"/>
      <c r="M9494" s="113"/>
      <c r="N9494" s="31"/>
      <c r="O9494" s="32"/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0</v>
      </c>
      <c r="E9500" s="24">
        <f t="shared" si="245"/>
        <v>0</v>
      </c>
      <c r="F9500" s="104"/>
      <c r="G9500" s="104"/>
      <c r="H9500" s="105"/>
      <c r="I9500" s="105"/>
      <c r="J9500" s="106"/>
      <c r="K9500" s="107"/>
      <c r="L9500" s="105"/>
      <c r="M9500" s="105"/>
      <c r="N9500" s="106"/>
      <c r="O9500" s="107"/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0</v>
      </c>
      <c r="E9502" s="24">
        <f t="shared" si="245"/>
        <v>0</v>
      </c>
      <c r="F9502" s="104"/>
      <c r="G9502" s="104"/>
      <c r="H9502" s="113"/>
      <c r="I9502" s="113"/>
      <c r="J9502" s="31"/>
      <c r="K9502" s="32"/>
      <c r="L9502" s="113"/>
      <c r="M9502" s="113"/>
      <c r="N9502" s="31"/>
      <c r="O9502" s="32"/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0</v>
      </c>
      <c r="E9503" s="24">
        <f t="shared" si="245"/>
        <v>0</v>
      </c>
      <c r="F9503" s="104"/>
      <c r="G9503" s="104"/>
      <c r="H9503" s="113"/>
      <c r="I9503" s="113"/>
      <c r="J9503" s="31"/>
      <c r="K9503" s="32"/>
      <c r="L9503" s="113"/>
      <c r="M9503" s="113"/>
      <c r="N9503" s="31"/>
      <c r="O9503" s="32"/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0</v>
      </c>
      <c r="E9507" s="24">
        <f t="shared" si="245"/>
        <v>0</v>
      </c>
      <c r="F9507" s="104"/>
      <c r="G9507" s="104"/>
      <c r="H9507" s="105"/>
      <c r="I9507" s="105"/>
      <c r="J9507" s="106"/>
      <c r="K9507" s="107"/>
      <c r="L9507" s="105"/>
      <c r="M9507" s="105"/>
      <c r="N9507" s="106"/>
      <c r="O9507" s="107"/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/>
      <c r="I9509" s="113"/>
      <c r="J9509" s="31"/>
      <c r="K9509" s="32"/>
      <c r="L9509" s="113"/>
      <c r="M9509" s="113"/>
      <c r="N9509" s="31"/>
      <c r="O9509" s="32"/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0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/>
      <c r="O9510" s="32"/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0</v>
      </c>
      <c r="E9511" s="24">
        <f t="shared" si="247"/>
        <v>0</v>
      </c>
      <c r="F9511" s="104"/>
      <c r="G9511" s="104"/>
      <c r="H9511" s="105"/>
      <c r="I9511" s="105"/>
      <c r="J9511" s="106"/>
      <c r="K9511" s="107"/>
      <c r="L9511" s="105"/>
      <c r="M9511" s="105"/>
      <c r="N9511" s="106"/>
      <c r="O9511" s="107"/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0</v>
      </c>
      <c r="E9514" s="24">
        <f t="shared" si="247"/>
        <v>0</v>
      </c>
      <c r="F9514" s="104"/>
      <c r="G9514" s="104"/>
      <c r="H9514" s="105"/>
      <c r="I9514" s="105"/>
      <c r="J9514" s="106"/>
      <c r="K9514" s="107"/>
      <c r="L9514" s="105"/>
      <c r="M9514" s="105"/>
      <c r="N9514" s="106"/>
      <c r="O9514" s="107"/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0</v>
      </c>
      <c r="E9515" s="24">
        <f t="shared" si="247"/>
        <v>0</v>
      </c>
      <c r="F9515" s="104"/>
      <c r="G9515" s="104"/>
      <c r="H9515" s="105"/>
      <c r="I9515" s="105"/>
      <c r="J9515" s="106"/>
      <c r="K9515" s="107"/>
      <c r="L9515" s="105"/>
      <c r="M9515" s="105"/>
      <c r="N9515" s="106"/>
      <c r="O9515" s="107"/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0</v>
      </c>
      <c r="E9516" s="24">
        <f t="shared" si="247"/>
        <v>0</v>
      </c>
      <c r="F9516" s="104"/>
      <c r="G9516" s="104"/>
      <c r="H9516" s="113"/>
      <c r="I9516" s="113"/>
      <c r="J9516" s="31"/>
      <c r="K9516" s="32"/>
      <c r="L9516" s="113"/>
      <c r="M9516" s="113"/>
      <c r="N9516" s="31"/>
      <c r="O9516" s="32"/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0</v>
      </c>
      <c r="E9517" s="24">
        <f t="shared" si="247"/>
        <v>0</v>
      </c>
      <c r="F9517" s="104"/>
      <c r="G9517" s="104"/>
      <c r="H9517" s="105"/>
      <c r="I9517" s="105"/>
      <c r="J9517" s="106"/>
      <c r="K9517" s="107"/>
      <c r="L9517" s="105"/>
      <c r="M9517" s="105"/>
      <c r="N9517" s="106"/>
      <c r="O9517" s="107"/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0</v>
      </c>
      <c r="E9518" s="24">
        <f t="shared" si="247"/>
        <v>0</v>
      </c>
      <c r="F9518" s="104"/>
      <c r="G9518" s="104"/>
      <c r="H9518" s="105"/>
      <c r="I9518" s="105"/>
      <c r="J9518" s="106"/>
      <c r="K9518" s="107"/>
      <c r="L9518" s="105"/>
      <c r="M9518" s="105"/>
      <c r="N9518" s="106"/>
      <c r="O9518" s="107"/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0</v>
      </c>
      <c r="E9520" s="24">
        <f t="shared" si="247"/>
        <v>0</v>
      </c>
      <c r="F9520" s="104"/>
      <c r="G9520" s="104"/>
      <c r="H9520" s="105"/>
      <c r="I9520" s="105"/>
      <c r="J9520" s="106"/>
      <c r="K9520" s="107"/>
      <c r="L9520" s="105"/>
      <c r="M9520" s="105"/>
      <c r="N9520" s="106"/>
      <c r="O9520" s="107"/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0</v>
      </c>
      <c r="E9522" s="24">
        <f t="shared" si="247"/>
        <v>0</v>
      </c>
      <c r="F9522" s="104"/>
      <c r="G9522" s="104"/>
      <c r="H9522" s="105"/>
      <c r="I9522" s="105"/>
      <c r="J9522" s="106"/>
      <c r="K9522" s="107"/>
      <c r="L9522" s="105"/>
      <c r="M9522" s="105"/>
      <c r="N9522" s="106"/>
      <c r="O9522" s="107"/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1696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0</v>
      </c>
      <c r="E9531" s="24">
        <f t="shared" si="24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0</v>
      </c>
      <c r="E9533" s="24">
        <f t="shared" si="247"/>
        <v>0</v>
      </c>
      <c r="F9533" s="104"/>
      <c r="G9533" s="104"/>
      <c r="H9533" s="105"/>
      <c r="I9533" s="105"/>
      <c r="J9533" s="106"/>
      <c r="K9533" s="107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0</v>
      </c>
      <c r="F9534" s="104"/>
      <c r="G9534" s="104"/>
      <c r="H9534" s="113"/>
      <c r="I9534" s="113"/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0</v>
      </c>
      <c r="E9535" s="24">
        <f t="shared" si="247"/>
        <v>0</v>
      </c>
      <c r="F9535" s="104"/>
      <c r="G9535" s="104"/>
      <c r="H9535" s="113"/>
      <c r="I9535" s="113"/>
      <c r="J9535" s="31"/>
      <c r="K9535" s="32"/>
      <c r="L9535" s="113"/>
      <c r="M9535" s="113"/>
      <c r="N9535" s="31"/>
      <c r="O9535" s="32"/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0</v>
      </c>
      <c r="E9536" s="24">
        <f t="shared" si="247"/>
        <v>0</v>
      </c>
      <c r="F9536" s="104"/>
      <c r="G9536" s="104"/>
      <c r="H9536" s="105"/>
      <c r="I9536" s="105"/>
      <c r="J9536" s="106"/>
      <c r="K9536" s="107"/>
      <c r="L9536" s="105"/>
      <c r="M9536" s="105"/>
      <c r="N9536" s="106"/>
      <c r="O9536" s="107"/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0</v>
      </c>
      <c r="E9542" s="24">
        <f t="shared" si="247"/>
        <v>0</v>
      </c>
      <c r="F9542" s="104"/>
      <c r="G9542" s="104"/>
      <c r="H9542" s="113"/>
      <c r="I9542" s="113"/>
      <c r="J9542" s="31"/>
      <c r="K9542" s="32"/>
      <c r="L9542" s="113"/>
      <c r="M9542" s="113"/>
      <c r="N9542" s="31"/>
      <c r="O9542" s="32"/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0</v>
      </c>
      <c r="E9547" s="24">
        <f t="shared" si="247"/>
        <v>0</v>
      </c>
      <c r="F9547" s="104"/>
      <c r="G9547" s="104"/>
      <c r="H9547" s="105"/>
      <c r="I9547" s="105"/>
      <c r="J9547" s="106"/>
      <c r="K9547" s="107"/>
      <c r="L9547" s="105"/>
      <c r="M9547" s="105"/>
      <c r="N9547" s="106"/>
      <c r="O9547" s="107"/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0</v>
      </c>
      <c r="E9548" s="24">
        <f t="shared" si="247"/>
        <v>0</v>
      </c>
      <c r="F9548" s="104"/>
      <c r="G9548" s="104"/>
      <c r="H9548" s="105"/>
      <c r="I9548" s="105"/>
      <c r="J9548" s="106"/>
      <c r="K9548" s="107"/>
      <c r="L9548" s="105"/>
      <c r="M9548" s="105"/>
      <c r="N9548" s="106"/>
      <c r="O9548" s="107"/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0</v>
      </c>
      <c r="E9549" s="24">
        <f t="shared" si="247"/>
        <v>0</v>
      </c>
      <c r="F9549" s="104"/>
      <c r="G9549" s="104"/>
      <c r="H9549" s="105"/>
      <c r="I9549" s="105"/>
      <c r="J9549" s="106"/>
      <c r="K9549" s="107"/>
      <c r="L9549" s="105"/>
      <c r="M9549" s="105"/>
      <c r="N9549" s="106"/>
      <c r="O9549" s="107"/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0</v>
      </c>
      <c r="E9553" s="24">
        <f t="shared" si="247"/>
        <v>0</v>
      </c>
      <c r="F9553" s="104"/>
      <c r="G9553" s="104"/>
      <c r="H9553" s="105"/>
      <c r="I9553" s="105"/>
      <c r="J9553" s="106"/>
      <c r="K9553" s="107"/>
      <c r="L9553" s="105"/>
      <c r="M9553" s="105"/>
      <c r="N9553" s="106"/>
      <c r="O9553" s="107"/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0</v>
      </c>
      <c r="E9555" s="24">
        <f t="shared" si="247"/>
        <v>0</v>
      </c>
      <c r="F9555" s="104"/>
      <c r="G9555" s="104"/>
      <c r="H9555" s="105"/>
      <c r="I9555" s="105"/>
      <c r="J9555" s="106"/>
      <c r="K9555" s="107"/>
      <c r="L9555" s="105"/>
      <c r="M9555" s="105"/>
      <c r="N9555" s="106"/>
      <c r="O9555" s="107"/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0</v>
      </c>
      <c r="E9568" s="24">
        <f t="shared" si="247"/>
        <v>0</v>
      </c>
      <c r="F9568" s="104"/>
      <c r="G9568" s="104"/>
      <c r="H9568" s="113"/>
      <c r="I9568" s="113"/>
      <c r="J9568" s="31"/>
      <c r="K9568" s="32"/>
      <c r="L9568" s="113"/>
      <c r="M9568" s="113"/>
      <c r="N9568" s="31"/>
      <c r="O9568" s="32"/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0</v>
      </c>
      <c r="E9581" s="24">
        <f t="shared" si="249"/>
        <v>0</v>
      </c>
      <c r="F9581" s="104"/>
      <c r="G9581" s="104"/>
      <c r="H9581" s="113"/>
      <c r="I9581" s="113"/>
      <c r="J9581" s="31"/>
      <c r="K9581" s="32"/>
      <c r="L9581" s="113"/>
      <c r="M9581" s="113"/>
      <c r="N9581" s="31"/>
      <c r="O9581" s="32"/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0</v>
      </c>
      <c r="E9588" s="24">
        <f t="shared" si="249"/>
        <v>0</v>
      </c>
      <c r="F9588" s="104"/>
      <c r="G9588" s="104"/>
      <c r="H9588" s="113"/>
      <c r="I9588" s="113"/>
      <c r="J9588" s="31"/>
      <c r="K9588" s="32"/>
      <c r="L9588" s="113"/>
      <c r="M9588" s="113"/>
      <c r="N9588" s="31"/>
      <c r="O9588" s="32"/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0</v>
      </c>
      <c r="E9590" s="24">
        <f t="shared" si="249"/>
        <v>0</v>
      </c>
      <c r="F9590" s="104"/>
      <c r="G9590" s="104"/>
      <c r="H9590" s="113"/>
      <c r="I9590" s="113"/>
      <c r="J9590" s="31"/>
      <c r="K9590" s="32"/>
      <c r="L9590" s="113"/>
      <c r="M9590" s="113"/>
      <c r="N9590" s="31"/>
      <c r="O9590" s="32"/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0</v>
      </c>
      <c r="E9591" s="24">
        <f t="shared" si="249"/>
        <v>0</v>
      </c>
      <c r="F9591" s="104"/>
      <c r="G9591" s="104"/>
      <c r="H9591" s="113"/>
      <c r="I9591" s="113"/>
      <c r="J9591" s="31"/>
      <c r="K9591" s="32"/>
      <c r="L9591" s="113"/>
      <c r="M9591" s="113"/>
      <c r="N9591" s="31"/>
      <c r="O9591" s="32"/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0</v>
      </c>
      <c r="E9594" s="24">
        <f t="shared" si="249"/>
        <v>0</v>
      </c>
      <c r="F9594" s="104"/>
      <c r="G9594" s="104"/>
      <c r="H9594" s="113"/>
      <c r="I9594" s="113"/>
      <c r="J9594" s="31"/>
      <c r="K9594" s="32"/>
      <c r="L9594" s="113"/>
      <c r="M9594" s="113"/>
      <c r="N9594" s="31"/>
      <c r="O9594" s="32"/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0</v>
      </c>
      <c r="E9595" s="24">
        <f t="shared" si="249"/>
        <v>0</v>
      </c>
      <c r="F9595" s="104"/>
      <c r="G9595" s="104"/>
      <c r="H9595" s="113"/>
      <c r="I9595" s="113"/>
      <c r="J9595" s="31"/>
      <c r="K9595" s="32"/>
      <c r="L9595" s="113"/>
      <c r="M9595" s="113"/>
      <c r="N9595" s="31"/>
      <c r="O9595" s="32"/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0</v>
      </c>
      <c r="E9596" s="24">
        <f t="shared" si="249"/>
        <v>0</v>
      </c>
      <c r="F9596" s="104"/>
      <c r="G9596" s="104"/>
      <c r="H9596" s="105"/>
      <c r="I9596" s="105"/>
      <c r="J9596" s="106"/>
      <c r="K9596" s="107"/>
      <c r="L9596" s="105"/>
      <c r="M9596" s="105"/>
      <c r="N9596" s="106"/>
      <c r="O9596" s="107"/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0</v>
      </c>
      <c r="E9616" s="24">
        <f t="shared" si="249"/>
        <v>0</v>
      </c>
      <c r="F9616" s="104"/>
      <c r="G9616" s="104"/>
      <c r="H9616" s="113"/>
      <c r="I9616" s="113"/>
      <c r="J9616" s="31"/>
      <c r="K9616" s="32"/>
      <c r="L9616" s="113"/>
      <c r="M9616" s="113"/>
      <c r="N9616" s="31"/>
      <c r="O9616" s="32"/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0</v>
      </c>
      <c r="E9617" s="24">
        <f t="shared" si="249"/>
        <v>0</v>
      </c>
      <c r="F9617" s="104"/>
      <c r="G9617" s="104"/>
      <c r="H9617" s="113"/>
      <c r="I9617" s="113"/>
      <c r="J9617" s="31"/>
      <c r="K9617" s="32"/>
      <c r="L9617" s="113"/>
      <c r="M9617" s="113"/>
      <c r="N9617" s="31"/>
      <c r="O9617" s="32"/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0</v>
      </c>
      <c r="E9652" s="24">
        <f t="shared" si="251"/>
        <v>0</v>
      </c>
      <c r="F9652" s="104"/>
      <c r="G9652" s="104"/>
      <c r="H9652" s="113"/>
      <c r="I9652" s="113"/>
      <c r="J9652" s="31"/>
      <c r="K9652" s="32"/>
      <c r="L9652" s="113"/>
      <c r="M9652" s="113"/>
      <c r="N9652" s="31"/>
      <c r="O9652" s="32"/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/>
      <c r="O9661" s="107"/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1695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1695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1696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1695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1695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1696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1695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1695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1696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1695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1695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1696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1695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1695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1696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1695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1695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1696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1695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1695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1696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1695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1695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1696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1695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1695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1696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V1:W1"/>
    <mergeCell ref="X1:Y1"/>
    <mergeCell ref="Z1:AA1"/>
    <mergeCell ref="J1:K1"/>
    <mergeCell ref="T1:U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จ.หนองคาย</vt:lpstr>
      <vt:lpstr>แผน 2-4 จ.หนองคาย</vt:lpstr>
      <vt:lpstr>จ.หนองคาย</vt:lpstr>
      <vt:lpstr>mapping</vt:lpstr>
      <vt:lpstr>'แผน 2-4 จ.หนองคาย'!Print_Area</vt:lpstr>
      <vt:lpstr>'สรุปแผน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2021-10-27T06:00:41Z</dcterms:modified>
</cp:coreProperties>
</file>